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1459.25-PE/"/>
    </mc:Choice>
  </mc:AlternateContent>
  <xr:revisionPtr revIDLastSave="12" documentId="8_{1A5A3DAB-99CE-4ECA-B4FA-0011EEC174FF}" xr6:coauthVersionLast="47" xr6:coauthVersionMax="47" xr10:uidLastSave="{675714AD-9C37-46A7-815C-EFE8EEED110C}"/>
  <bookViews>
    <workbookView xWindow="405" yWindow="390" windowWidth="14025" windowHeight="14895" tabRatio="900" xr2:uid="{00000000-000D-0000-FFFF-FFFF00000000}"/>
  </bookViews>
  <sheets>
    <sheet name="Home" sheetId="34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8" r:id="rId6"/>
    <sheet name="Custo por Função" sheetId="26" r:id="rId7"/>
    <sheet name="Tabela de Códigos e Valores" sheetId="27" r:id="rId8"/>
    <sheet name="BIP" sheetId="35" state="hidden" r:id="rId9"/>
  </sheets>
  <definedNames>
    <definedName name="_xlnm._FilterDatabase" localSheetId="4" hidden="1">'Custo  Resumido'!$A$2:$K$16</definedName>
    <definedName name="_xlnm._FilterDatabase" localSheetId="5" hidden="1">'Custo  Resumido por local'!$A$4:$K$18</definedName>
    <definedName name="_xlnm._FilterDatabase" localSheetId="3" hidden="1">'Relatório Custo'!$A$2:$MI$14</definedName>
    <definedName name="_xlnm._FilterDatabase" localSheetId="7" hidden="1">'Tabela de Códigos e Valores'!$A$4:$AJ$16</definedName>
    <definedName name="_xlnm.Print_Area" localSheetId="4">'Custo  Resumido'!$A$1:$K$59</definedName>
    <definedName name="_xlnm.Print_Area" localSheetId="5">'Custo  Resumido por local'!$A$1:$K$61</definedName>
    <definedName name="_xlnm.Print_Area" localSheetId="6">'Custo por Função'!$A$1:$H$127</definedName>
    <definedName name="_xlnm.Print_Area" localSheetId="1">'Dados Cadastrais'!$A$1:$H$20</definedName>
    <definedName name="_xlnm.Print_Area" localSheetId="2">'Indicadores Financeiros'!$A$1:$J$206</definedName>
    <definedName name="_xlnm.Print_Area" localSheetId="3">'Relatório Custo'!$A$1:$AE$385</definedName>
    <definedName name="_xlnm.Print_Area" localSheetId="7">'Tabela de Códigos e Valores'!$A$1:$AJ$17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" i="7" l="1"/>
  <c r="W175" i="7"/>
  <c r="L175" i="7"/>
  <c r="J175" i="7"/>
  <c r="I175" i="7"/>
  <c r="H175" i="7"/>
  <c r="G175" i="7"/>
  <c r="F175" i="7"/>
  <c r="C175" i="7"/>
  <c r="B175" i="7"/>
  <c r="D175" i="7" s="1"/>
  <c r="B186" i="7"/>
  <c r="D186" i="7" s="1"/>
  <c r="F186" i="7"/>
  <c r="G186" i="7"/>
  <c r="H186" i="7"/>
  <c r="J186" i="7"/>
  <c r="L186" i="7"/>
  <c r="W186" i="7"/>
  <c r="B179" i="7"/>
  <c r="D179" i="7" s="1"/>
  <c r="F179" i="7"/>
  <c r="G179" i="7"/>
  <c r="H179" i="7"/>
  <c r="J179" i="7"/>
  <c r="L179" i="7"/>
  <c r="W179" i="7"/>
  <c r="B180" i="7"/>
  <c r="D180" i="7" s="1"/>
  <c r="F180" i="7"/>
  <c r="G180" i="7"/>
  <c r="Z180" i="7" s="1"/>
  <c r="H180" i="7"/>
  <c r="J180" i="7"/>
  <c r="L180" i="7"/>
  <c r="W180" i="7"/>
  <c r="AD180" i="7"/>
  <c r="AE180" i="7"/>
  <c r="B181" i="7"/>
  <c r="D181" i="7" s="1"/>
  <c r="F181" i="7"/>
  <c r="G181" i="7"/>
  <c r="P181" i="7" s="1"/>
  <c r="H181" i="7"/>
  <c r="J181" i="7"/>
  <c r="L181" i="7"/>
  <c r="W181" i="7"/>
  <c r="AD181" i="7"/>
  <c r="B177" i="7"/>
  <c r="D177" i="7" s="1"/>
  <c r="F177" i="7"/>
  <c r="G177" i="7"/>
  <c r="Z177" i="7" s="1"/>
  <c r="H177" i="7"/>
  <c r="J177" i="7"/>
  <c r="L177" i="7"/>
  <c r="P177" i="7"/>
  <c r="W177" i="7"/>
  <c r="AC177" i="7"/>
  <c r="AD177" i="7"/>
  <c r="AE177" i="7"/>
  <c r="B115" i="7"/>
  <c r="D115" i="7" s="1"/>
  <c r="F115" i="7"/>
  <c r="G115" i="7"/>
  <c r="H115" i="7"/>
  <c r="J115" i="7"/>
  <c r="L115" i="7"/>
  <c r="W115" i="7"/>
  <c r="B14" i="7"/>
  <c r="D14" i="7" s="1"/>
  <c r="F14" i="7"/>
  <c r="G14" i="7"/>
  <c r="H14" i="7"/>
  <c r="J14" i="7"/>
  <c r="L14" i="7"/>
  <c r="W14" i="7"/>
  <c r="W218" i="7"/>
  <c r="L218" i="7"/>
  <c r="J218" i="7"/>
  <c r="H218" i="7"/>
  <c r="G218" i="7"/>
  <c r="F218" i="7"/>
  <c r="B218" i="7"/>
  <c r="D218" i="7" s="1"/>
  <c r="W217" i="7"/>
  <c r="L217" i="7"/>
  <c r="J217" i="7"/>
  <c r="H217" i="7"/>
  <c r="G217" i="7"/>
  <c r="F217" i="7"/>
  <c r="B217" i="7"/>
  <c r="D217" i="7" s="1"/>
  <c r="W216" i="7"/>
  <c r="L216" i="7"/>
  <c r="J216" i="7"/>
  <c r="H216" i="7"/>
  <c r="G216" i="7"/>
  <c r="F216" i="7"/>
  <c r="B216" i="7"/>
  <c r="D216" i="7" s="1"/>
  <c r="W215" i="7"/>
  <c r="L215" i="7"/>
  <c r="J215" i="7"/>
  <c r="H215" i="7"/>
  <c r="G215" i="7"/>
  <c r="F215" i="7"/>
  <c r="B215" i="7"/>
  <c r="D215" i="7" s="1"/>
  <c r="W214" i="7"/>
  <c r="L214" i="7"/>
  <c r="J214" i="7"/>
  <c r="H214" i="7"/>
  <c r="G214" i="7"/>
  <c r="F214" i="7"/>
  <c r="B214" i="7"/>
  <c r="D214" i="7" s="1"/>
  <c r="W213" i="7"/>
  <c r="L213" i="7"/>
  <c r="J213" i="7"/>
  <c r="H213" i="7"/>
  <c r="G213" i="7"/>
  <c r="F213" i="7"/>
  <c r="B213" i="7"/>
  <c r="D213" i="7" s="1"/>
  <c r="W212" i="7"/>
  <c r="L212" i="7"/>
  <c r="J212" i="7"/>
  <c r="H212" i="7"/>
  <c r="G212" i="7"/>
  <c r="F212" i="7"/>
  <c r="B212" i="7"/>
  <c r="D212" i="7" s="1"/>
  <c r="W211" i="7"/>
  <c r="L211" i="7"/>
  <c r="J211" i="7"/>
  <c r="H211" i="7"/>
  <c r="G211" i="7"/>
  <c r="F211" i="7"/>
  <c r="B211" i="7"/>
  <c r="D211" i="7" s="1"/>
  <c r="W210" i="7"/>
  <c r="L210" i="7"/>
  <c r="J210" i="7"/>
  <c r="H210" i="7"/>
  <c r="G210" i="7"/>
  <c r="F210" i="7"/>
  <c r="B210" i="7"/>
  <c r="D210" i="7" s="1"/>
  <c r="W209" i="7"/>
  <c r="L209" i="7"/>
  <c r="J209" i="7"/>
  <c r="H209" i="7"/>
  <c r="G209" i="7"/>
  <c r="F209" i="7"/>
  <c r="B209" i="7"/>
  <c r="D209" i="7" s="1"/>
  <c r="W208" i="7"/>
  <c r="L208" i="7"/>
  <c r="J208" i="7"/>
  <c r="H208" i="7"/>
  <c r="G208" i="7"/>
  <c r="F208" i="7"/>
  <c r="B208" i="7"/>
  <c r="D208" i="7" s="1"/>
  <c r="W207" i="7"/>
  <c r="L207" i="7"/>
  <c r="J207" i="7"/>
  <c r="H207" i="7"/>
  <c r="G207" i="7"/>
  <c r="F207" i="7"/>
  <c r="B207" i="7"/>
  <c r="D207" i="7" s="1"/>
  <c r="W206" i="7"/>
  <c r="L206" i="7"/>
  <c r="J206" i="7"/>
  <c r="H206" i="7"/>
  <c r="G206" i="7"/>
  <c r="F206" i="7"/>
  <c r="B206" i="7"/>
  <c r="D206" i="7" s="1"/>
  <c r="W205" i="7"/>
  <c r="L205" i="7"/>
  <c r="J205" i="7"/>
  <c r="H205" i="7"/>
  <c r="G205" i="7"/>
  <c r="F205" i="7"/>
  <c r="B205" i="7"/>
  <c r="D205" i="7" s="1"/>
  <c r="W204" i="7"/>
  <c r="L204" i="7"/>
  <c r="J204" i="7"/>
  <c r="H204" i="7"/>
  <c r="G204" i="7"/>
  <c r="F204" i="7"/>
  <c r="B204" i="7"/>
  <c r="D204" i="7" s="1"/>
  <c r="W203" i="7"/>
  <c r="L203" i="7"/>
  <c r="J203" i="7"/>
  <c r="H203" i="7"/>
  <c r="G203" i="7"/>
  <c r="F203" i="7"/>
  <c r="B203" i="7"/>
  <c r="D203" i="7" s="1"/>
  <c r="W202" i="7"/>
  <c r="L202" i="7"/>
  <c r="J202" i="7"/>
  <c r="H202" i="7"/>
  <c r="G202" i="7"/>
  <c r="F202" i="7"/>
  <c r="B202" i="7"/>
  <c r="D202" i="7" s="1"/>
  <c r="W201" i="7"/>
  <c r="L201" i="7"/>
  <c r="J201" i="7"/>
  <c r="H201" i="7"/>
  <c r="G201" i="7"/>
  <c r="F201" i="7"/>
  <c r="B201" i="7"/>
  <c r="D201" i="7" s="1"/>
  <c r="W200" i="7"/>
  <c r="L200" i="7"/>
  <c r="J200" i="7"/>
  <c r="H200" i="7"/>
  <c r="G200" i="7"/>
  <c r="F200" i="7"/>
  <c r="B200" i="7"/>
  <c r="D200" i="7" s="1"/>
  <c r="W199" i="7"/>
  <c r="L199" i="7"/>
  <c r="J199" i="7"/>
  <c r="H199" i="7"/>
  <c r="G199" i="7"/>
  <c r="F199" i="7"/>
  <c r="B199" i="7"/>
  <c r="D199" i="7" s="1"/>
  <c r="W198" i="7"/>
  <c r="L198" i="7"/>
  <c r="J198" i="7"/>
  <c r="H198" i="7"/>
  <c r="G198" i="7"/>
  <c r="F198" i="7"/>
  <c r="B198" i="7"/>
  <c r="D198" i="7" s="1"/>
  <c r="W197" i="7"/>
  <c r="L197" i="7"/>
  <c r="J197" i="7"/>
  <c r="H197" i="7"/>
  <c r="G197" i="7"/>
  <c r="F197" i="7"/>
  <c r="B197" i="7"/>
  <c r="D197" i="7" s="1"/>
  <c r="W196" i="7"/>
  <c r="L196" i="7"/>
  <c r="J196" i="7"/>
  <c r="H196" i="7"/>
  <c r="G196" i="7"/>
  <c r="F196" i="7"/>
  <c r="B196" i="7"/>
  <c r="D196" i="7" s="1"/>
  <c r="W195" i="7"/>
  <c r="L195" i="7"/>
  <c r="J195" i="7"/>
  <c r="H195" i="7"/>
  <c r="G195" i="7"/>
  <c r="F195" i="7"/>
  <c r="B195" i="7"/>
  <c r="D195" i="7" s="1"/>
  <c r="W194" i="7"/>
  <c r="L194" i="7"/>
  <c r="J194" i="7"/>
  <c r="H194" i="7"/>
  <c r="G194" i="7"/>
  <c r="F194" i="7"/>
  <c r="B194" i="7"/>
  <c r="D194" i="7" s="1"/>
  <c r="W193" i="7"/>
  <c r="L193" i="7"/>
  <c r="J193" i="7"/>
  <c r="H193" i="7"/>
  <c r="G193" i="7"/>
  <c r="F193" i="7"/>
  <c r="B193" i="7"/>
  <c r="D193" i="7" s="1"/>
  <c r="W192" i="7"/>
  <c r="L192" i="7"/>
  <c r="J192" i="7"/>
  <c r="H192" i="7"/>
  <c r="G192" i="7"/>
  <c r="F192" i="7"/>
  <c r="B192" i="7"/>
  <c r="D192" i="7" s="1"/>
  <c r="W191" i="7"/>
  <c r="L191" i="7"/>
  <c r="J191" i="7"/>
  <c r="H191" i="7"/>
  <c r="G191" i="7"/>
  <c r="F191" i="7"/>
  <c r="B191" i="7"/>
  <c r="D191" i="7" s="1"/>
  <c r="W190" i="7"/>
  <c r="L190" i="7"/>
  <c r="J190" i="7"/>
  <c r="H190" i="7"/>
  <c r="G190" i="7"/>
  <c r="F190" i="7"/>
  <c r="B190" i="7"/>
  <c r="D190" i="7" s="1"/>
  <c r="W189" i="7"/>
  <c r="L189" i="7"/>
  <c r="J189" i="7"/>
  <c r="H189" i="7"/>
  <c r="G189" i="7"/>
  <c r="F189" i="7"/>
  <c r="B189" i="7"/>
  <c r="D189" i="7" s="1"/>
  <c r="W188" i="7"/>
  <c r="L188" i="7"/>
  <c r="J188" i="7"/>
  <c r="H188" i="7"/>
  <c r="G188" i="7"/>
  <c r="F188" i="7"/>
  <c r="B188" i="7"/>
  <c r="D188" i="7" s="1"/>
  <c r="W187" i="7"/>
  <c r="L187" i="7"/>
  <c r="J187" i="7"/>
  <c r="H187" i="7"/>
  <c r="G187" i="7"/>
  <c r="F187" i="7"/>
  <c r="B187" i="7"/>
  <c r="D187" i="7" s="1"/>
  <c r="W185" i="7"/>
  <c r="L185" i="7"/>
  <c r="J185" i="7"/>
  <c r="H185" i="7"/>
  <c r="G185" i="7"/>
  <c r="F185" i="7"/>
  <c r="B185" i="7"/>
  <c r="D185" i="7" s="1"/>
  <c r="W184" i="7"/>
  <c r="L184" i="7"/>
  <c r="J184" i="7"/>
  <c r="H184" i="7"/>
  <c r="G184" i="7"/>
  <c r="F184" i="7"/>
  <c r="B184" i="7"/>
  <c r="D184" i="7" s="1"/>
  <c r="W183" i="7"/>
  <c r="L183" i="7"/>
  <c r="J183" i="7"/>
  <c r="H183" i="7"/>
  <c r="G183" i="7"/>
  <c r="F183" i="7"/>
  <c r="B183" i="7"/>
  <c r="D183" i="7" s="1"/>
  <c r="W182" i="7"/>
  <c r="L182" i="7"/>
  <c r="J182" i="7"/>
  <c r="H182" i="7"/>
  <c r="G182" i="7"/>
  <c r="F182" i="7"/>
  <c r="B182" i="7"/>
  <c r="D182" i="7" s="1"/>
  <c r="W178" i="7"/>
  <c r="L178" i="7"/>
  <c r="J178" i="7"/>
  <c r="H178" i="7"/>
  <c r="G178" i="7"/>
  <c r="F178" i="7"/>
  <c r="B178" i="7"/>
  <c r="D178" i="7" s="1"/>
  <c r="W176" i="7"/>
  <c r="L176" i="7"/>
  <c r="J176" i="7"/>
  <c r="H176" i="7"/>
  <c r="G176" i="7"/>
  <c r="F176" i="7"/>
  <c r="B176" i="7"/>
  <c r="D176" i="7" s="1"/>
  <c r="W174" i="7"/>
  <c r="L174" i="7"/>
  <c r="J174" i="7"/>
  <c r="H174" i="7"/>
  <c r="G174" i="7"/>
  <c r="F174" i="7"/>
  <c r="B174" i="7"/>
  <c r="D174" i="7" s="1"/>
  <c r="W173" i="7"/>
  <c r="L173" i="7"/>
  <c r="J173" i="7"/>
  <c r="H173" i="7"/>
  <c r="G173" i="7"/>
  <c r="F173" i="7"/>
  <c r="B173" i="7"/>
  <c r="D173" i="7" s="1"/>
  <c r="W172" i="7"/>
  <c r="L172" i="7"/>
  <c r="J172" i="7"/>
  <c r="H172" i="7"/>
  <c r="G172" i="7"/>
  <c r="F172" i="7"/>
  <c r="B172" i="7"/>
  <c r="D172" i="7" s="1"/>
  <c r="W171" i="7"/>
  <c r="L171" i="7"/>
  <c r="J171" i="7"/>
  <c r="H171" i="7"/>
  <c r="G171" i="7"/>
  <c r="F171" i="7"/>
  <c r="B171" i="7"/>
  <c r="D171" i="7" s="1"/>
  <c r="W170" i="7"/>
  <c r="L170" i="7"/>
  <c r="J170" i="7"/>
  <c r="H170" i="7"/>
  <c r="G170" i="7"/>
  <c r="F170" i="7"/>
  <c r="B170" i="7"/>
  <c r="D170" i="7" s="1"/>
  <c r="W169" i="7"/>
  <c r="L169" i="7"/>
  <c r="J169" i="7"/>
  <c r="H169" i="7"/>
  <c r="G169" i="7"/>
  <c r="F169" i="7"/>
  <c r="B169" i="7"/>
  <c r="D169" i="7" s="1"/>
  <c r="W168" i="7"/>
  <c r="L168" i="7"/>
  <c r="J168" i="7"/>
  <c r="H168" i="7"/>
  <c r="G168" i="7"/>
  <c r="F168" i="7"/>
  <c r="B168" i="7"/>
  <c r="D168" i="7" s="1"/>
  <c r="W167" i="7"/>
  <c r="L167" i="7"/>
  <c r="J167" i="7"/>
  <c r="H167" i="7"/>
  <c r="G167" i="7"/>
  <c r="F167" i="7"/>
  <c r="B167" i="7"/>
  <c r="D167" i="7" s="1"/>
  <c r="W166" i="7"/>
  <c r="L166" i="7"/>
  <c r="J166" i="7"/>
  <c r="H166" i="7"/>
  <c r="G166" i="7"/>
  <c r="F166" i="7"/>
  <c r="B166" i="7"/>
  <c r="D166" i="7" s="1"/>
  <c r="W165" i="7"/>
  <c r="L165" i="7"/>
  <c r="J165" i="7"/>
  <c r="H165" i="7"/>
  <c r="G165" i="7"/>
  <c r="F165" i="7"/>
  <c r="B165" i="7"/>
  <c r="D165" i="7" s="1"/>
  <c r="W164" i="7"/>
  <c r="L164" i="7"/>
  <c r="J164" i="7"/>
  <c r="H164" i="7"/>
  <c r="G164" i="7"/>
  <c r="F164" i="7"/>
  <c r="B164" i="7"/>
  <c r="D164" i="7" s="1"/>
  <c r="W163" i="7"/>
  <c r="L163" i="7"/>
  <c r="J163" i="7"/>
  <c r="H163" i="7"/>
  <c r="G163" i="7"/>
  <c r="F163" i="7"/>
  <c r="B163" i="7"/>
  <c r="D163" i="7" s="1"/>
  <c r="W162" i="7"/>
  <c r="L162" i="7"/>
  <c r="J162" i="7"/>
  <c r="H162" i="7"/>
  <c r="G162" i="7"/>
  <c r="F162" i="7"/>
  <c r="B162" i="7"/>
  <c r="D162" i="7" s="1"/>
  <c r="W161" i="7"/>
  <c r="L161" i="7"/>
  <c r="J161" i="7"/>
  <c r="H161" i="7"/>
  <c r="G161" i="7"/>
  <c r="F161" i="7"/>
  <c r="B161" i="7"/>
  <c r="D161" i="7" s="1"/>
  <c r="W160" i="7"/>
  <c r="L160" i="7"/>
  <c r="J160" i="7"/>
  <c r="H160" i="7"/>
  <c r="G160" i="7"/>
  <c r="F160" i="7"/>
  <c r="B160" i="7"/>
  <c r="D160" i="7" s="1"/>
  <c r="W159" i="7"/>
  <c r="L159" i="7"/>
  <c r="J159" i="7"/>
  <c r="H159" i="7"/>
  <c r="G159" i="7"/>
  <c r="F159" i="7"/>
  <c r="B159" i="7"/>
  <c r="D159" i="7" s="1"/>
  <c r="W158" i="7"/>
  <c r="L158" i="7"/>
  <c r="J158" i="7"/>
  <c r="H158" i="7"/>
  <c r="G158" i="7"/>
  <c r="F158" i="7"/>
  <c r="B158" i="7"/>
  <c r="D158" i="7" s="1"/>
  <c r="W157" i="7"/>
  <c r="L157" i="7"/>
  <c r="J157" i="7"/>
  <c r="H157" i="7"/>
  <c r="G157" i="7"/>
  <c r="F157" i="7"/>
  <c r="B157" i="7"/>
  <c r="D157" i="7" s="1"/>
  <c r="W156" i="7"/>
  <c r="L156" i="7"/>
  <c r="J156" i="7"/>
  <c r="H156" i="7"/>
  <c r="G156" i="7"/>
  <c r="F156" i="7"/>
  <c r="B156" i="7"/>
  <c r="D156" i="7" s="1"/>
  <c r="W155" i="7"/>
  <c r="L155" i="7"/>
  <c r="J155" i="7"/>
  <c r="H155" i="7"/>
  <c r="G155" i="7"/>
  <c r="F155" i="7"/>
  <c r="B155" i="7"/>
  <c r="D155" i="7" s="1"/>
  <c r="W154" i="7"/>
  <c r="L154" i="7"/>
  <c r="J154" i="7"/>
  <c r="H154" i="7"/>
  <c r="G154" i="7"/>
  <c r="F154" i="7"/>
  <c r="B154" i="7"/>
  <c r="D154" i="7" s="1"/>
  <c r="W153" i="7"/>
  <c r="L153" i="7"/>
  <c r="J153" i="7"/>
  <c r="H153" i="7"/>
  <c r="G153" i="7"/>
  <c r="F153" i="7"/>
  <c r="B153" i="7"/>
  <c r="D153" i="7" s="1"/>
  <c r="W152" i="7"/>
  <c r="L152" i="7"/>
  <c r="J152" i="7"/>
  <c r="H152" i="7"/>
  <c r="G152" i="7"/>
  <c r="F152" i="7"/>
  <c r="B152" i="7"/>
  <c r="D152" i="7" s="1"/>
  <c r="W151" i="7"/>
  <c r="L151" i="7"/>
  <c r="J151" i="7"/>
  <c r="H151" i="7"/>
  <c r="G151" i="7"/>
  <c r="F151" i="7"/>
  <c r="B151" i="7"/>
  <c r="D151" i="7" s="1"/>
  <c r="W150" i="7"/>
  <c r="L150" i="7"/>
  <c r="J150" i="7"/>
  <c r="H150" i="7"/>
  <c r="G150" i="7"/>
  <c r="F150" i="7"/>
  <c r="B150" i="7"/>
  <c r="D150" i="7" s="1"/>
  <c r="W149" i="7"/>
  <c r="L149" i="7"/>
  <c r="J149" i="7"/>
  <c r="H149" i="7"/>
  <c r="G149" i="7"/>
  <c r="F149" i="7"/>
  <c r="B149" i="7"/>
  <c r="D149" i="7" s="1"/>
  <c r="W148" i="7"/>
  <c r="L148" i="7"/>
  <c r="J148" i="7"/>
  <c r="H148" i="7"/>
  <c r="G148" i="7"/>
  <c r="F148" i="7"/>
  <c r="B148" i="7"/>
  <c r="D148" i="7" s="1"/>
  <c r="W147" i="7"/>
  <c r="L147" i="7"/>
  <c r="J147" i="7"/>
  <c r="H147" i="7"/>
  <c r="G147" i="7"/>
  <c r="F147" i="7"/>
  <c r="B147" i="7"/>
  <c r="D147" i="7" s="1"/>
  <c r="W146" i="7"/>
  <c r="L146" i="7"/>
  <c r="J146" i="7"/>
  <c r="H146" i="7"/>
  <c r="G146" i="7"/>
  <c r="F146" i="7"/>
  <c r="B146" i="7"/>
  <c r="D146" i="7" s="1"/>
  <c r="W145" i="7"/>
  <c r="L145" i="7"/>
  <c r="J145" i="7"/>
  <c r="H145" i="7"/>
  <c r="G145" i="7"/>
  <c r="F145" i="7"/>
  <c r="B145" i="7"/>
  <c r="D145" i="7" s="1"/>
  <c r="W144" i="7"/>
  <c r="L144" i="7"/>
  <c r="J144" i="7"/>
  <c r="H144" i="7"/>
  <c r="G144" i="7"/>
  <c r="F144" i="7"/>
  <c r="B144" i="7"/>
  <c r="D144" i="7" s="1"/>
  <c r="W143" i="7"/>
  <c r="L143" i="7"/>
  <c r="J143" i="7"/>
  <c r="H143" i="7"/>
  <c r="G143" i="7"/>
  <c r="F143" i="7"/>
  <c r="B143" i="7"/>
  <c r="D143" i="7" s="1"/>
  <c r="W142" i="7"/>
  <c r="L142" i="7"/>
  <c r="J142" i="7"/>
  <c r="H142" i="7"/>
  <c r="G142" i="7"/>
  <c r="F142" i="7"/>
  <c r="B142" i="7"/>
  <c r="D142" i="7" s="1"/>
  <c r="W141" i="7"/>
  <c r="L141" i="7"/>
  <c r="J141" i="7"/>
  <c r="H141" i="7"/>
  <c r="G141" i="7"/>
  <c r="F141" i="7"/>
  <c r="B141" i="7"/>
  <c r="D141" i="7" s="1"/>
  <c r="W140" i="7"/>
  <c r="L140" i="7"/>
  <c r="J140" i="7"/>
  <c r="H140" i="7"/>
  <c r="G140" i="7"/>
  <c r="F140" i="7"/>
  <c r="B140" i="7"/>
  <c r="D140" i="7" s="1"/>
  <c r="W139" i="7"/>
  <c r="L139" i="7"/>
  <c r="J139" i="7"/>
  <c r="H139" i="7"/>
  <c r="G139" i="7"/>
  <c r="F139" i="7"/>
  <c r="B139" i="7"/>
  <c r="D139" i="7" s="1"/>
  <c r="W138" i="7"/>
  <c r="L138" i="7"/>
  <c r="J138" i="7"/>
  <c r="H138" i="7"/>
  <c r="G138" i="7"/>
  <c r="F138" i="7"/>
  <c r="B138" i="7"/>
  <c r="D138" i="7" s="1"/>
  <c r="W137" i="7"/>
  <c r="L137" i="7"/>
  <c r="J137" i="7"/>
  <c r="H137" i="7"/>
  <c r="G137" i="7"/>
  <c r="F137" i="7"/>
  <c r="B137" i="7"/>
  <c r="D137" i="7" s="1"/>
  <c r="W136" i="7"/>
  <c r="L136" i="7"/>
  <c r="J136" i="7"/>
  <c r="H136" i="7"/>
  <c r="G136" i="7"/>
  <c r="F136" i="7"/>
  <c r="B136" i="7"/>
  <c r="D136" i="7" s="1"/>
  <c r="W135" i="7"/>
  <c r="L135" i="7"/>
  <c r="J135" i="7"/>
  <c r="H135" i="7"/>
  <c r="G135" i="7"/>
  <c r="F135" i="7"/>
  <c r="B135" i="7"/>
  <c r="D135" i="7" s="1"/>
  <c r="W134" i="7"/>
  <c r="L134" i="7"/>
  <c r="J134" i="7"/>
  <c r="H134" i="7"/>
  <c r="G134" i="7"/>
  <c r="F134" i="7"/>
  <c r="B134" i="7"/>
  <c r="D134" i="7" s="1"/>
  <c r="W133" i="7"/>
  <c r="L133" i="7"/>
  <c r="J133" i="7"/>
  <c r="H133" i="7"/>
  <c r="G133" i="7"/>
  <c r="F133" i="7"/>
  <c r="B133" i="7"/>
  <c r="D133" i="7" s="1"/>
  <c r="W132" i="7"/>
  <c r="L132" i="7"/>
  <c r="J132" i="7"/>
  <c r="H132" i="7"/>
  <c r="G132" i="7"/>
  <c r="F132" i="7"/>
  <c r="B132" i="7"/>
  <c r="D132" i="7" s="1"/>
  <c r="W131" i="7"/>
  <c r="L131" i="7"/>
  <c r="J131" i="7"/>
  <c r="H131" i="7"/>
  <c r="G131" i="7"/>
  <c r="F131" i="7"/>
  <c r="B131" i="7"/>
  <c r="D131" i="7" s="1"/>
  <c r="W130" i="7"/>
  <c r="L130" i="7"/>
  <c r="J130" i="7"/>
  <c r="H130" i="7"/>
  <c r="G130" i="7"/>
  <c r="F130" i="7"/>
  <c r="B130" i="7"/>
  <c r="D130" i="7" s="1"/>
  <c r="W129" i="7"/>
  <c r="L129" i="7"/>
  <c r="J129" i="7"/>
  <c r="H129" i="7"/>
  <c r="G129" i="7"/>
  <c r="F129" i="7"/>
  <c r="B129" i="7"/>
  <c r="D129" i="7" s="1"/>
  <c r="W128" i="7"/>
  <c r="L128" i="7"/>
  <c r="J128" i="7"/>
  <c r="H128" i="7"/>
  <c r="G128" i="7"/>
  <c r="F128" i="7"/>
  <c r="B128" i="7"/>
  <c r="D128" i="7" s="1"/>
  <c r="W127" i="7"/>
  <c r="L127" i="7"/>
  <c r="J127" i="7"/>
  <c r="H127" i="7"/>
  <c r="G127" i="7"/>
  <c r="F127" i="7"/>
  <c r="B127" i="7"/>
  <c r="D127" i="7" s="1"/>
  <c r="W126" i="7"/>
  <c r="L126" i="7"/>
  <c r="J126" i="7"/>
  <c r="H126" i="7"/>
  <c r="G126" i="7"/>
  <c r="F126" i="7"/>
  <c r="B126" i="7"/>
  <c r="D126" i="7" s="1"/>
  <c r="W125" i="7"/>
  <c r="L125" i="7"/>
  <c r="J125" i="7"/>
  <c r="H125" i="7"/>
  <c r="G125" i="7"/>
  <c r="F125" i="7"/>
  <c r="B125" i="7"/>
  <c r="D125" i="7" s="1"/>
  <c r="W124" i="7"/>
  <c r="L124" i="7"/>
  <c r="J124" i="7"/>
  <c r="H124" i="7"/>
  <c r="G124" i="7"/>
  <c r="F124" i="7"/>
  <c r="B124" i="7"/>
  <c r="D124" i="7" s="1"/>
  <c r="W123" i="7"/>
  <c r="L123" i="7"/>
  <c r="J123" i="7"/>
  <c r="H123" i="7"/>
  <c r="G123" i="7"/>
  <c r="F123" i="7"/>
  <c r="B123" i="7"/>
  <c r="D123" i="7" s="1"/>
  <c r="W122" i="7"/>
  <c r="L122" i="7"/>
  <c r="J122" i="7"/>
  <c r="H122" i="7"/>
  <c r="G122" i="7"/>
  <c r="F122" i="7"/>
  <c r="B122" i="7"/>
  <c r="D122" i="7" s="1"/>
  <c r="W121" i="7"/>
  <c r="L121" i="7"/>
  <c r="J121" i="7"/>
  <c r="H121" i="7"/>
  <c r="G121" i="7"/>
  <c r="F121" i="7"/>
  <c r="B121" i="7"/>
  <c r="D121" i="7" s="1"/>
  <c r="W120" i="7"/>
  <c r="L120" i="7"/>
  <c r="J120" i="7"/>
  <c r="H120" i="7"/>
  <c r="G120" i="7"/>
  <c r="F120" i="7"/>
  <c r="B120" i="7"/>
  <c r="D120" i="7" s="1"/>
  <c r="W119" i="7"/>
  <c r="L119" i="7"/>
  <c r="J119" i="7"/>
  <c r="H119" i="7"/>
  <c r="G119" i="7"/>
  <c r="F119" i="7"/>
  <c r="B119" i="7"/>
  <c r="D119" i="7" s="1"/>
  <c r="W118" i="7"/>
  <c r="L118" i="7"/>
  <c r="J118" i="7"/>
  <c r="H118" i="7"/>
  <c r="G118" i="7"/>
  <c r="F118" i="7"/>
  <c r="B118" i="7"/>
  <c r="D118" i="7" s="1"/>
  <c r="W117" i="7"/>
  <c r="L117" i="7"/>
  <c r="J117" i="7"/>
  <c r="H117" i="7"/>
  <c r="G117" i="7"/>
  <c r="F117" i="7"/>
  <c r="B117" i="7"/>
  <c r="D117" i="7" s="1"/>
  <c r="W116" i="7"/>
  <c r="L116" i="7"/>
  <c r="J116" i="7"/>
  <c r="H116" i="7"/>
  <c r="G116" i="7"/>
  <c r="F116" i="7"/>
  <c r="B116" i="7"/>
  <c r="D116" i="7" s="1"/>
  <c r="W114" i="7"/>
  <c r="L114" i="7"/>
  <c r="J114" i="7"/>
  <c r="H114" i="7"/>
  <c r="G114" i="7"/>
  <c r="F114" i="7"/>
  <c r="B114" i="7"/>
  <c r="D114" i="7" s="1"/>
  <c r="W113" i="7"/>
  <c r="L113" i="7"/>
  <c r="J113" i="7"/>
  <c r="H113" i="7"/>
  <c r="G113" i="7"/>
  <c r="F113" i="7"/>
  <c r="B113" i="7"/>
  <c r="D113" i="7" s="1"/>
  <c r="W112" i="7"/>
  <c r="L112" i="7"/>
  <c r="J112" i="7"/>
  <c r="H112" i="7"/>
  <c r="G112" i="7"/>
  <c r="F112" i="7"/>
  <c r="B112" i="7"/>
  <c r="D112" i="7" s="1"/>
  <c r="W111" i="7"/>
  <c r="L111" i="7"/>
  <c r="J111" i="7"/>
  <c r="H111" i="7"/>
  <c r="G111" i="7"/>
  <c r="F111" i="7"/>
  <c r="B111" i="7"/>
  <c r="D111" i="7" s="1"/>
  <c r="W110" i="7"/>
  <c r="L110" i="7"/>
  <c r="J110" i="7"/>
  <c r="H110" i="7"/>
  <c r="G110" i="7"/>
  <c r="F110" i="7"/>
  <c r="B110" i="7"/>
  <c r="D110" i="7" s="1"/>
  <c r="W109" i="7"/>
  <c r="L109" i="7"/>
  <c r="J109" i="7"/>
  <c r="H109" i="7"/>
  <c r="G109" i="7"/>
  <c r="F109" i="7"/>
  <c r="B109" i="7"/>
  <c r="D109" i="7" s="1"/>
  <c r="W108" i="7"/>
  <c r="L108" i="7"/>
  <c r="J108" i="7"/>
  <c r="H108" i="7"/>
  <c r="G108" i="7"/>
  <c r="F108" i="7"/>
  <c r="B108" i="7"/>
  <c r="D108" i="7" s="1"/>
  <c r="W107" i="7"/>
  <c r="L107" i="7"/>
  <c r="J107" i="7"/>
  <c r="H107" i="7"/>
  <c r="G107" i="7"/>
  <c r="F107" i="7"/>
  <c r="B107" i="7"/>
  <c r="D107" i="7" s="1"/>
  <c r="W106" i="7"/>
  <c r="L106" i="7"/>
  <c r="J106" i="7"/>
  <c r="H106" i="7"/>
  <c r="G106" i="7"/>
  <c r="F106" i="7"/>
  <c r="B106" i="7"/>
  <c r="D106" i="7" s="1"/>
  <c r="W105" i="7"/>
  <c r="L105" i="7"/>
  <c r="J105" i="7"/>
  <c r="H105" i="7"/>
  <c r="G105" i="7"/>
  <c r="F105" i="7"/>
  <c r="B105" i="7"/>
  <c r="D105" i="7" s="1"/>
  <c r="W104" i="7"/>
  <c r="L104" i="7"/>
  <c r="J104" i="7"/>
  <c r="H104" i="7"/>
  <c r="G104" i="7"/>
  <c r="F104" i="7"/>
  <c r="B104" i="7"/>
  <c r="D104" i="7" s="1"/>
  <c r="W103" i="7"/>
  <c r="L103" i="7"/>
  <c r="J103" i="7"/>
  <c r="H103" i="7"/>
  <c r="G103" i="7"/>
  <c r="F103" i="7"/>
  <c r="B103" i="7"/>
  <c r="D103" i="7" s="1"/>
  <c r="W102" i="7"/>
  <c r="L102" i="7"/>
  <c r="J102" i="7"/>
  <c r="H102" i="7"/>
  <c r="G102" i="7"/>
  <c r="F102" i="7"/>
  <c r="B102" i="7"/>
  <c r="D102" i="7" s="1"/>
  <c r="W101" i="7"/>
  <c r="L101" i="7"/>
  <c r="J101" i="7"/>
  <c r="H101" i="7"/>
  <c r="G101" i="7"/>
  <c r="F101" i="7"/>
  <c r="B101" i="7"/>
  <c r="D101" i="7" s="1"/>
  <c r="W100" i="7"/>
  <c r="L100" i="7"/>
  <c r="J100" i="7"/>
  <c r="H100" i="7"/>
  <c r="G100" i="7"/>
  <c r="F100" i="7"/>
  <c r="B100" i="7"/>
  <c r="D100" i="7" s="1"/>
  <c r="W99" i="7"/>
  <c r="L99" i="7"/>
  <c r="J99" i="7"/>
  <c r="H99" i="7"/>
  <c r="G99" i="7"/>
  <c r="F99" i="7"/>
  <c r="B99" i="7"/>
  <c r="D99" i="7" s="1"/>
  <c r="W98" i="7"/>
  <c r="L98" i="7"/>
  <c r="J98" i="7"/>
  <c r="H98" i="7"/>
  <c r="G98" i="7"/>
  <c r="F98" i="7"/>
  <c r="B98" i="7"/>
  <c r="D98" i="7" s="1"/>
  <c r="W97" i="7"/>
  <c r="L97" i="7"/>
  <c r="J97" i="7"/>
  <c r="H97" i="7"/>
  <c r="G97" i="7"/>
  <c r="F97" i="7"/>
  <c r="B97" i="7"/>
  <c r="D97" i="7" s="1"/>
  <c r="W96" i="7"/>
  <c r="L96" i="7"/>
  <c r="J96" i="7"/>
  <c r="H96" i="7"/>
  <c r="G96" i="7"/>
  <c r="F96" i="7"/>
  <c r="B96" i="7"/>
  <c r="D96" i="7" s="1"/>
  <c r="W95" i="7"/>
  <c r="L95" i="7"/>
  <c r="J95" i="7"/>
  <c r="H95" i="7"/>
  <c r="G95" i="7"/>
  <c r="F95" i="7"/>
  <c r="B95" i="7"/>
  <c r="D95" i="7" s="1"/>
  <c r="W94" i="7"/>
  <c r="L94" i="7"/>
  <c r="J94" i="7"/>
  <c r="H94" i="7"/>
  <c r="G94" i="7"/>
  <c r="F94" i="7"/>
  <c r="B94" i="7"/>
  <c r="D94" i="7" s="1"/>
  <c r="W93" i="7"/>
  <c r="L93" i="7"/>
  <c r="J93" i="7"/>
  <c r="H93" i="7"/>
  <c r="G93" i="7"/>
  <c r="F93" i="7"/>
  <c r="B93" i="7"/>
  <c r="D93" i="7" s="1"/>
  <c r="W92" i="7"/>
  <c r="L92" i="7"/>
  <c r="J92" i="7"/>
  <c r="H92" i="7"/>
  <c r="G92" i="7"/>
  <c r="F92" i="7"/>
  <c r="B92" i="7"/>
  <c r="D92" i="7" s="1"/>
  <c r="W91" i="7"/>
  <c r="L91" i="7"/>
  <c r="J91" i="7"/>
  <c r="H91" i="7"/>
  <c r="G91" i="7"/>
  <c r="F91" i="7"/>
  <c r="B91" i="7"/>
  <c r="D91" i="7" s="1"/>
  <c r="W90" i="7"/>
  <c r="L90" i="7"/>
  <c r="J90" i="7"/>
  <c r="H90" i="7"/>
  <c r="G90" i="7"/>
  <c r="F90" i="7"/>
  <c r="B90" i="7"/>
  <c r="D90" i="7" s="1"/>
  <c r="W89" i="7"/>
  <c r="L89" i="7"/>
  <c r="J89" i="7"/>
  <c r="H89" i="7"/>
  <c r="G89" i="7"/>
  <c r="F89" i="7"/>
  <c r="B89" i="7"/>
  <c r="D89" i="7" s="1"/>
  <c r="W88" i="7"/>
  <c r="L88" i="7"/>
  <c r="J88" i="7"/>
  <c r="H88" i="7"/>
  <c r="G88" i="7"/>
  <c r="F88" i="7"/>
  <c r="B88" i="7"/>
  <c r="D88" i="7" s="1"/>
  <c r="W87" i="7"/>
  <c r="L87" i="7"/>
  <c r="J87" i="7"/>
  <c r="H87" i="7"/>
  <c r="G87" i="7"/>
  <c r="F87" i="7"/>
  <c r="B87" i="7"/>
  <c r="D87" i="7" s="1"/>
  <c r="W86" i="7"/>
  <c r="L86" i="7"/>
  <c r="J86" i="7"/>
  <c r="H86" i="7"/>
  <c r="G86" i="7"/>
  <c r="F86" i="7"/>
  <c r="B86" i="7"/>
  <c r="D86" i="7" s="1"/>
  <c r="W85" i="7"/>
  <c r="L85" i="7"/>
  <c r="J85" i="7"/>
  <c r="H85" i="7"/>
  <c r="G85" i="7"/>
  <c r="F85" i="7"/>
  <c r="B85" i="7"/>
  <c r="D85" i="7" s="1"/>
  <c r="W84" i="7"/>
  <c r="L84" i="7"/>
  <c r="J84" i="7"/>
  <c r="H84" i="7"/>
  <c r="G84" i="7"/>
  <c r="F84" i="7"/>
  <c r="B84" i="7"/>
  <c r="D84" i="7" s="1"/>
  <c r="W83" i="7"/>
  <c r="L83" i="7"/>
  <c r="J83" i="7"/>
  <c r="H83" i="7"/>
  <c r="G83" i="7"/>
  <c r="F83" i="7"/>
  <c r="B83" i="7"/>
  <c r="D83" i="7" s="1"/>
  <c r="W82" i="7"/>
  <c r="L82" i="7"/>
  <c r="J82" i="7"/>
  <c r="H82" i="7"/>
  <c r="G82" i="7"/>
  <c r="F82" i="7"/>
  <c r="B82" i="7"/>
  <c r="D82" i="7" s="1"/>
  <c r="W81" i="7"/>
  <c r="L81" i="7"/>
  <c r="J81" i="7"/>
  <c r="H81" i="7"/>
  <c r="G81" i="7"/>
  <c r="F81" i="7"/>
  <c r="B81" i="7"/>
  <c r="D81" i="7" s="1"/>
  <c r="W80" i="7"/>
  <c r="L80" i="7"/>
  <c r="J80" i="7"/>
  <c r="H80" i="7"/>
  <c r="G80" i="7"/>
  <c r="F80" i="7"/>
  <c r="B80" i="7"/>
  <c r="D80" i="7" s="1"/>
  <c r="W79" i="7"/>
  <c r="L79" i="7"/>
  <c r="J79" i="7"/>
  <c r="H79" i="7"/>
  <c r="G79" i="7"/>
  <c r="F79" i="7"/>
  <c r="B79" i="7"/>
  <c r="D79" i="7" s="1"/>
  <c r="W78" i="7"/>
  <c r="L78" i="7"/>
  <c r="J78" i="7"/>
  <c r="H78" i="7"/>
  <c r="G78" i="7"/>
  <c r="F78" i="7"/>
  <c r="B78" i="7"/>
  <c r="D78" i="7" s="1"/>
  <c r="W77" i="7"/>
  <c r="L77" i="7"/>
  <c r="J77" i="7"/>
  <c r="H77" i="7"/>
  <c r="G77" i="7"/>
  <c r="F77" i="7"/>
  <c r="B77" i="7"/>
  <c r="D77" i="7" s="1"/>
  <c r="W76" i="7"/>
  <c r="L76" i="7"/>
  <c r="J76" i="7"/>
  <c r="H76" i="7"/>
  <c r="G76" i="7"/>
  <c r="F76" i="7"/>
  <c r="B76" i="7"/>
  <c r="D76" i="7" s="1"/>
  <c r="W75" i="7"/>
  <c r="L75" i="7"/>
  <c r="J75" i="7"/>
  <c r="H75" i="7"/>
  <c r="G75" i="7"/>
  <c r="F75" i="7"/>
  <c r="B75" i="7"/>
  <c r="D75" i="7" s="1"/>
  <c r="W74" i="7"/>
  <c r="L74" i="7"/>
  <c r="J74" i="7"/>
  <c r="H74" i="7"/>
  <c r="G74" i="7"/>
  <c r="F74" i="7"/>
  <c r="B74" i="7"/>
  <c r="D74" i="7" s="1"/>
  <c r="W73" i="7"/>
  <c r="L73" i="7"/>
  <c r="J73" i="7"/>
  <c r="H73" i="7"/>
  <c r="G73" i="7"/>
  <c r="F73" i="7"/>
  <c r="B73" i="7"/>
  <c r="D73" i="7" s="1"/>
  <c r="W72" i="7"/>
  <c r="L72" i="7"/>
  <c r="J72" i="7"/>
  <c r="H72" i="7"/>
  <c r="G72" i="7"/>
  <c r="F72" i="7"/>
  <c r="B72" i="7"/>
  <c r="D72" i="7" s="1"/>
  <c r="W71" i="7"/>
  <c r="L71" i="7"/>
  <c r="J71" i="7"/>
  <c r="H71" i="7"/>
  <c r="G71" i="7"/>
  <c r="F71" i="7"/>
  <c r="B71" i="7"/>
  <c r="D71" i="7" s="1"/>
  <c r="W70" i="7"/>
  <c r="L70" i="7"/>
  <c r="J70" i="7"/>
  <c r="H70" i="7"/>
  <c r="G70" i="7"/>
  <c r="F70" i="7"/>
  <c r="B70" i="7"/>
  <c r="D70" i="7" s="1"/>
  <c r="W69" i="7"/>
  <c r="L69" i="7"/>
  <c r="J69" i="7"/>
  <c r="H69" i="7"/>
  <c r="G69" i="7"/>
  <c r="F69" i="7"/>
  <c r="B69" i="7"/>
  <c r="D69" i="7" s="1"/>
  <c r="W68" i="7"/>
  <c r="L68" i="7"/>
  <c r="J68" i="7"/>
  <c r="H68" i="7"/>
  <c r="G68" i="7"/>
  <c r="F68" i="7"/>
  <c r="B68" i="7"/>
  <c r="D68" i="7" s="1"/>
  <c r="W67" i="7"/>
  <c r="L67" i="7"/>
  <c r="J67" i="7"/>
  <c r="H67" i="7"/>
  <c r="G67" i="7"/>
  <c r="F67" i="7"/>
  <c r="B67" i="7"/>
  <c r="D67" i="7" s="1"/>
  <c r="W66" i="7"/>
  <c r="L66" i="7"/>
  <c r="J66" i="7"/>
  <c r="H66" i="7"/>
  <c r="G66" i="7"/>
  <c r="F66" i="7"/>
  <c r="B66" i="7"/>
  <c r="D66" i="7" s="1"/>
  <c r="W65" i="7"/>
  <c r="L65" i="7"/>
  <c r="J65" i="7"/>
  <c r="H65" i="7"/>
  <c r="G65" i="7"/>
  <c r="F65" i="7"/>
  <c r="B65" i="7"/>
  <c r="D65" i="7" s="1"/>
  <c r="W64" i="7"/>
  <c r="L64" i="7"/>
  <c r="J64" i="7"/>
  <c r="H64" i="7"/>
  <c r="G64" i="7"/>
  <c r="F64" i="7"/>
  <c r="B64" i="7"/>
  <c r="D64" i="7" s="1"/>
  <c r="W63" i="7"/>
  <c r="L63" i="7"/>
  <c r="J63" i="7"/>
  <c r="H63" i="7"/>
  <c r="G63" i="7"/>
  <c r="F63" i="7"/>
  <c r="B63" i="7"/>
  <c r="D63" i="7" s="1"/>
  <c r="W62" i="7"/>
  <c r="L62" i="7"/>
  <c r="J62" i="7"/>
  <c r="H62" i="7"/>
  <c r="G62" i="7"/>
  <c r="F62" i="7"/>
  <c r="B62" i="7"/>
  <c r="D62" i="7" s="1"/>
  <c r="W61" i="7"/>
  <c r="L61" i="7"/>
  <c r="J61" i="7"/>
  <c r="H61" i="7"/>
  <c r="G61" i="7"/>
  <c r="F61" i="7"/>
  <c r="B61" i="7"/>
  <c r="D61" i="7" s="1"/>
  <c r="W60" i="7"/>
  <c r="L60" i="7"/>
  <c r="J60" i="7"/>
  <c r="H60" i="7"/>
  <c r="G60" i="7"/>
  <c r="F60" i="7"/>
  <c r="B60" i="7"/>
  <c r="D60" i="7" s="1"/>
  <c r="W59" i="7"/>
  <c r="L59" i="7"/>
  <c r="J59" i="7"/>
  <c r="H59" i="7"/>
  <c r="G59" i="7"/>
  <c r="F59" i="7"/>
  <c r="B59" i="7"/>
  <c r="D59" i="7" s="1"/>
  <c r="W58" i="7"/>
  <c r="L58" i="7"/>
  <c r="J58" i="7"/>
  <c r="H58" i="7"/>
  <c r="G58" i="7"/>
  <c r="F58" i="7"/>
  <c r="B58" i="7"/>
  <c r="D58" i="7" s="1"/>
  <c r="W57" i="7"/>
  <c r="L57" i="7"/>
  <c r="J57" i="7"/>
  <c r="H57" i="7"/>
  <c r="G57" i="7"/>
  <c r="F57" i="7"/>
  <c r="B57" i="7"/>
  <c r="D57" i="7" s="1"/>
  <c r="W56" i="7"/>
  <c r="L56" i="7"/>
  <c r="J56" i="7"/>
  <c r="H56" i="7"/>
  <c r="G56" i="7"/>
  <c r="F56" i="7"/>
  <c r="B56" i="7"/>
  <c r="D56" i="7" s="1"/>
  <c r="W55" i="7"/>
  <c r="L55" i="7"/>
  <c r="J55" i="7"/>
  <c r="H55" i="7"/>
  <c r="G55" i="7"/>
  <c r="F55" i="7"/>
  <c r="B55" i="7"/>
  <c r="D55" i="7" s="1"/>
  <c r="W54" i="7"/>
  <c r="L54" i="7"/>
  <c r="J54" i="7"/>
  <c r="H54" i="7"/>
  <c r="G54" i="7"/>
  <c r="F54" i="7"/>
  <c r="B54" i="7"/>
  <c r="D54" i="7" s="1"/>
  <c r="W53" i="7"/>
  <c r="L53" i="7"/>
  <c r="J53" i="7"/>
  <c r="H53" i="7"/>
  <c r="G53" i="7"/>
  <c r="F53" i="7"/>
  <c r="B53" i="7"/>
  <c r="D53" i="7" s="1"/>
  <c r="W52" i="7"/>
  <c r="L52" i="7"/>
  <c r="J52" i="7"/>
  <c r="H52" i="7"/>
  <c r="G52" i="7"/>
  <c r="F52" i="7"/>
  <c r="B52" i="7"/>
  <c r="D52" i="7" s="1"/>
  <c r="W51" i="7"/>
  <c r="L51" i="7"/>
  <c r="J51" i="7"/>
  <c r="H51" i="7"/>
  <c r="G51" i="7"/>
  <c r="F51" i="7"/>
  <c r="B51" i="7"/>
  <c r="D51" i="7" s="1"/>
  <c r="W50" i="7"/>
  <c r="L50" i="7"/>
  <c r="J50" i="7"/>
  <c r="H50" i="7"/>
  <c r="G50" i="7"/>
  <c r="F50" i="7"/>
  <c r="B50" i="7"/>
  <c r="D50" i="7" s="1"/>
  <c r="W49" i="7"/>
  <c r="L49" i="7"/>
  <c r="J49" i="7"/>
  <c r="H49" i="7"/>
  <c r="G49" i="7"/>
  <c r="F49" i="7"/>
  <c r="B49" i="7"/>
  <c r="D49" i="7" s="1"/>
  <c r="W48" i="7"/>
  <c r="L48" i="7"/>
  <c r="J48" i="7"/>
  <c r="H48" i="7"/>
  <c r="G48" i="7"/>
  <c r="F48" i="7"/>
  <c r="B48" i="7"/>
  <c r="D48" i="7" s="1"/>
  <c r="W47" i="7"/>
  <c r="L47" i="7"/>
  <c r="J47" i="7"/>
  <c r="H47" i="7"/>
  <c r="G47" i="7"/>
  <c r="F47" i="7"/>
  <c r="B47" i="7"/>
  <c r="D47" i="7" s="1"/>
  <c r="W46" i="7"/>
  <c r="L46" i="7"/>
  <c r="J46" i="7"/>
  <c r="H46" i="7"/>
  <c r="G46" i="7"/>
  <c r="F46" i="7"/>
  <c r="B46" i="7"/>
  <c r="D46" i="7" s="1"/>
  <c r="W45" i="7"/>
  <c r="L45" i="7"/>
  <c r="J45" i="7"/>
  <c r="H45" i="7"/>
  <c r="G45" i="7"/>
  <c r="F45" i="7"/>
  <c r="B45" i="7"/>
  <c r="D45" i="7" s="1"/>
  <c r="W44" i="7"/>
  <c r="L44" i="7"/>
  <c r="J44" i="7"/>
  <c r="H44" i="7"/>
  <c r="G44" i="7"/>
  <c r="F44" i="7"/>
  <c r="B44" i="7"/>
  <c r="D44" i="7" s="1"/>
  <c r="W43" i="7"/>
  <c r="L43" i="7"/>
  <c r="J43" i="7"/>
  <c r="H43" i="7"/>
  <c r="G43" i="7"/>
  <c r="F43" i="7"/>
  <c r="B43" i="7"/>
  <c r="D43" i="7" s="1"/>
  <c r="W42" i="7"/>
  <c r="L42" i="7"/>
  <c r="J42" i="7"/>
  <c r="H42" i="7"/>
  <c r="G42" i="7"/>
  <c r="F42" i="7"/>
  <c r="B42" i="7"/>
  <c r="D42" i="7" s="1"/>
  <c r="W41" i="7"/>
  <c r="L41" i="7"/>
  <c r="J41" i="7"/>
  <c r="H41" i="7"/>
  <c r="G41" i="7"/>
  <c r="F41" i="7"/>
  <c r="B41" i="7"/>
  <c r="D41" i="7" s="1"/>
  <c r="W40" i="7"/>
  <c r="L40" i="7"/>
  <c r="J40" i="7"/>
  <c r="H40" i="7"/>
  <c r="G40" i="7"/>
  <c r="F40" i="7"/>
  <c r="B40" i="7"/>
  <c r="D40" i="7" s="1"/>
  <c r="W39" i="7"/>
  <c r="L39" i="7"/>
  <c r="J39" i="7"/>
  <c r="H39" i="7"/>
  <c r="G39" i="7"/>
  <c r="F39" i="7"/>
  <c r="B39" i="7"/>
  <c r="D39" i="7" s="1"/>
  <c r="W38" i="7"/>
  <c r="L38" i="7"/>
  <c r="J38" i="7"/>
  <c r="H38" i="7"/>
  <c r="G38" i="7"/>
  <c r="F38" i="7"/>
  <c r="B38" i="7"/>
  <c r="D38" i="7" s="1"/>
  <c r="W37" i="7"/>
  <c r="L37" i="7"/>
  <c r="J37" i="7"/>
  <c r="H37" i="7"/>
  <c r="G37" i="7"/>
  <c r="F37" i="7"/>
  <c r="B37" i="7"/>
  <c r="D37" i="7" s="1"/>
  <c r="W36" i="7"/>
  <c r="L36" i="7"/>
  <c r="J36" i="7"/>
  <c r="H36" i="7"/>
  <c r="G36" i="7"/>
  <c r="F36" i="7"/>
  <c r="B36" i="7"/>
  <c r="D36" i="7" s="1"/>
  <c r="W35" i="7"/>
  <c r="L35" i="7"/>
  <c r="J35" i="7"/>
  <c r="H35" i="7"/>
  <c r="G35" i="7"/>
  <c r="F35" i="7"/>
  <c r="B35" i="7"/>
  <c r="D35" i="7" s="1"/>
  <c r="W34" i="7"/>
  <c r="L34" i="7"/>
  <c r="J34" i="7"/>
  <c r="H34" i="7"/>
  <c r="G34" i="7"/>
  <c r="F34" i="7"/>
  <c r="B34" i="7"/>
  <c r="D34" i="7" s="1"/>
  <c r="W33" i="7"/>
  <c r="L33" i="7"/>
  <c r="J33" i="7"/>
  <c r="H33" i="7"/>
  <c r="G33" i="7"/>
  <c r="F33" i="7"/>
  <c r="B33" i="7"/>
  <c r="D33" i="7" s="1"/>
  <c r="W32" i="7"/>
  <c r="L32" i="7"/>
  <c r="J32" i="7"/>
  <c r="H32" i="7"/>
  <c r="G32" i="7"/>
  <c r="F32" i="7"/>
  <c r="B32" i="7"/>
  <c r="D32" i="7" s="1"/>
  <c r="W31" i="7"/>
  <c r="L31" i="7"/>
  <c r="J31" i="7"/>
  <c r="H31" i="7"/>
  <c r="G31" i="7"/>
  <c r="F31" i="7"/>
  <c r="B31" i="7"/>
  <c r="D31" i="7" s="1"/>
  <c r="W30" i="7"/>
  <c r="L30" i="7"/>
  <c r="J30" i="7"/>
  <c r="H30" i="7"/>
  <c r="G30" i="7"/>
  <c r="F30" i="7"/>
  <c r="B30" i="7"/>
  <c r="D30" i="7" s="1"/>
  <c r="W29" i="7"/>
  <c r="L29" i="7"/>
  <c r="J29" i="7"/>
  <c r="H29" i="7"/>
  <c r="G29" i="7"/>
  <c r="F29" i="7"/>
  <c r="B29" i="7"/>
  <c r="D29" i="7" s="1"/>
  <c r="W28" i="7"/>
  <c r="L28" i="7"/>
  <c r="J28" i="7"/>
  <c r="H28" i="7"/>
  <c r="G28" i="7"/>
  <c r="F28" i="7"/>
  <c r="B28" i="7"/>
  <c r="D28" i="7" s="1"/>
  <c r="W27" i="7"/>
  <c r="L27" i="7"/>
  <c r="J27" i="7"/>
  <c r="H27" i="7"/>
  <c r="G27" i="7"/>
  <c r="F27" i="7"/>
  <c r="B27" i="7"/>
  <c r="D27" i="7" s="1"/>
  <c r="W26" i="7"/>
  <c r="L26" i="7"/>
  <c r="J26" i="7"/>
  <c r="H26" i="7"/>
  <c r="G26" i="7"/>
  <c r="F26" i="7"/>
  <c r="B26" i="7"/>
  <c r="D26" i="7" s="1"/>
  <c r="W25" i="7"/>
  <c r="L25" i="7"/>
  <c r="J25" i="7"/>
  <c r="H25" i="7"/>
  <c r="G25" i="7"/>
  <c r="F25" i="7"/>
  <c r="B25" i="7"/>
  <c r="D25" i="7" s="1"/>
  <c r="W24" i="7"/>
  <c r="L24" i="7"/>
  <c r="J24" i="7"/>
  <c r="H24" i="7"/>
  <c r="G24" i="7"/>
  <c r="F24" i="7"/>
  <c r="B24" i="7"/>
  <c r="D24" i="7" s="1"/>
  <c r="W23" i="7"/>
  <c r="L23" i="7"/>
  <c r="J23" i="7"/>
  <c r="H23" i="7"/>
  <c r="G23" i="7"/>
  <c r="F23" i="7"/>
  <c r="B23" i="7"/>
  <c r="D23" i="7" s="1"/>
  <c r="W22" i="7"/>
  <c r="L22" i="7"/>
  <c r="J22" i="7"/>
  <c r="H22" i="7"/>
  <c r="G22" i="7"/>
  <c r="F22" i="7"/>
  <c r="B22" i="7"/>
  <c r="D22" i="7" s="1"/>
  <c r="W21" i="7"/>
  <c r="L21" i="7"/>
  <c r="J21" i="7"/>
  <c r="H21" i="7"/>
  <c r="G21" i="7"/>
  <c r="F21" i="7"/>
  <c r="B21" i="7"/>
  <c r="D21" i="7" s="1"/>
  <c r="W20" i="7"/>
  <c r="L20" i="7"/>
  <c r="J20" i="7"/>
  <c r="H20" i="7"/>
  <c r="G20" i="7"/>
  <c r="F20" i="7"/>
  <c r="B20" i="7"/>
  <c r="D20" i="7" s="1"/>
  <c r="W19" i="7"/>
  <c r="L19" i="7"/>
  <c r="J19" i="7"/>
  <c r="H19" i="7"/>
  <c r="G19" i="7"/>
  <c r="F19" i="7"/>
  <c r="B19" i="7"/>
  <c r="D19" i="7" s="1"/>
  <c r="W18" i="7"/>
  <c r="L18" i="7"/>
  <c r="J18" i="7"/>
  <c r="H18" i="7"/>
  <c r="G18" i="7"/>
  <c r="F18" i="7"/>
  <c r="B18" i="7"/>
  <c r="D18" i="7" s="1"/>
  <c r="W17" i="7"/>
  <c r="L17" i="7"/>
  <c r="J17" i="7"/>
  <c r="H17" i="7"/>
  <c r="G17" i="7"/>
  <c r="F17" i="7"/>
  <c r="B17" i="7"/>
  <c r="D17" i="7" s="1"/>
  <c r="W16" i="7"/>
  <c r="L16" i="7"/>
  <c r="J16" i="7"/>
  <c r="H16" i="7"/>
  <c r="G16" i="7"/>
  <c r="F16" i="7"/>
  <c r="B16" i="7"/>
  <c r="D16" i="7" s="1"/>
  <c r="W15" i="7"/>
  <c r="L15" i="7"/>
  <c r="J15" i="7"/>
  <c r="H15" i="7"/>
  <c r="G15" i="7"/>
  <c r="F15" i="7"/>
  <c r="B15" i="7"/>
  <c r="D15" i="7" s="1"/>
  <c r="C128" i="20"/>
  <c r="C14" i="7" s="1"/>
  <c r="C129" i="20"/>
  <c r="C130" i="20"/>
  <c r="C131" i="20"/>
  <c r="C132" i="20"/>
  <c r="C133" i="20"/>
  <c r="C134" i="20"/>
  <c r="C127" i="20"/>
  <c r="AA10" i="27"/>
  <c r="AA11" i="27"/>
  <c r="AA7" i="27"/>
  <c r="AA8" i="27"/>
  <c r="AA9" i="27"/>
  <c r="J115" i="20"/>
  <c r="G115" i="20"/>
  <c r="AC180" i="7" l="1"/>
  <c r="P180" i="7"/>
  <c r="AE181" i="7"/>
  <c r="AC181" i="7"/>
  <c r="Z181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AE122" i="7"/>
  <c r="AD122" i="7"/>
  <c r="AC122" i="7"/>
  <c r="Z122" i="7"/>
  <c r="P122" i="7"/>
  <c r="AE123" i="7"/>
  <c r="AD123" i="7"/>
  <c r="AC123" i="7"/>
  <c r="Z123" i="7"/>
  <c r="P123" i="7"/>
  <c r="AE126" i="7"/>
  <c r="AD126" i="7"/>
  <c r="AC126" i="7"/>
  <c r="Z126" i="7"/>
  <c r="P126" i="7"/>
  <c r="AE127" i="7"/>
  <c r="AD127" i="7"/>
  <c r="AC127" i="7"/>
  <c r="Z127" i="7"/>
  <c r="P127" i="7"/>
  <c r="AE128" i="7"/>
  <c r="AD128" i="7"/>
  <c r="AC128" i="7"/>
  <c r="Z128" i="7"/>
  <c r="P128" i="7"/>
  <c r="AE133" i="7"/>
  <c r="AD133" i="7"/>
  <c r="AC133" i="7"/>
  <c r="Z133" i="7"/>
  <c r="P133" i="7"/>
  <c r="AE134" i="7"/>
  <c r="AD134" i="7"/>
  <c r="AC134" i="7"/>
  <c r="Z134" i="7"/>
  <c r="P134" i="7"/>
  <c r="AE138" i="7"/>
  <c r="AD138" i="7"/>
  <c r="AC138" i="7"/>
  <c r="Z138" i="7"/>
  <c r="P138" i="7"/>
  <c r="AE139" i="7"/>
  <c r="AD139" i="7"/>
  <c r="AC139" i="7"/>
  <c r="Z139" i="7"/>
  <c r="P139" i="7"/>
  <c r="AE140" i="7"/>
  <c r="AD140" i="7"/>
  <c r="AC140" i="7"/>
  <c r="Z140" i="7"/>
  <c r="P140" i="7"/>
  <c r="AE142" i="7"/>
  <c r="AD142" i="7"/>
  <c r="AC142" i="7"/>
  <c r="Z142" i="7"/>
  <c r="P142" i="7"/>
  <c r="AE143" i="7"/>
  <c r="AD143" i="7"/>
  <c r="AC143" i="7"/>
  <c r="Z143" i="7"/>
  <c r="P143" i="7"/>
  <c r="AE145" i="7"/>
  <c r="AD145" i="7"/>
  <c r="AC145" i="7"/>
  <c r="Z145" i="7"/>
  <c r="P145" i="7"/>
  <c r="AE146" i="7"/>
  <c r="AD146" i="7"/>
  <c r="AC146" i="7"/>
  <c r="Z146" i="7"/>
  <c r="P146" i="7"/>
  <c r="AE147" i="7"/>
  <c r="AD147" i="7"/>
  <c r="AC147" i="7"/>
  <c r="Z147" i="7"/>
  <c r="P147" i="7"/>
  <c r="AE151" i="7"/>
  <c r="AD151" i="7"/>
  <c r="AC151" i="7"/>
  <c r="Z151" i="7"/>
  <c r="P151" i="7"/>
  <c r="AE152" i="7"/>
  <c r="AD152" i="7"/>
  <c r="AC152" i="7"/>
  <c r="Z152" i="7"/>
  <c r="P152" i="7"/>
  <c r="AE153" i="7"/>
  <c r="AD153" i="7"/>
  <c r="AC153" i="7"/>
  <c r="Z153" i="7"/>
  <c r="P153" i="7"/>
  <c r="AE158" i="7"/>
  <c r="AD158" i="7"/>
  <c r="AC158" i="7"/>
  <c r="Z158" i="7"/>
  <c r="P158" i="7"/>
  <c r="AE159" i="7"/>
  <c r="AD159" i="7"/>
  <c r="AC159" i="7"/>
  <c r="Z159" i="7"/>
  <c r="P159" i="7"/>
  <c r="AE160" i="7"/>
  <c r="AD160" i="7"/>
  <c r="AC160" i="7"/>
  <c r="Z160" i="7"/>
  <c r="P160" i="7"/>
  <c r="AE165" i="7"/>
  <c r="AD165" i="7"/>
  <c r="AC165" i="7"/>
  <c r="Z165" i="7"/>
  <c r="P165" i="7"/>
  <c r="AE166" i="7"/>
  <c r="AD166" i="7"/>
  <c r="AC166" i="7"/>
  <c r="Z166" i="7"/>
  <c r="P166" i="7"/>
  <c r="AE167" i="7"/>
  <c r="AD167" i="7"/>
  <c r="AC167" i="7"/>
  <c r="Z167" i="7"/>
  <c r="P167" i="7"/>
  <c r="AE172" i="7"/>
  <c r="AD172" i="7"/>
  <c r="AC172" i="7"/>
  <c r="Z172" i="7"/>
  <c r="P172" i="7"/>
  <c r="AE173" i="7"/>
  <c r="AD173" i="7"/>
  <c r="AC173" i="7"/>
  <c r="Z173" i="7"/>
  <c r="P173" i="7"/>
  <c r="AE176" i="7"/>
  <c r="AD176" i="7"/>
  <c r="AC176" i="7"/>
  <c r="Z176" i="7"/>
  <c r="P176" i="7"/>
  <c r="AE178" i="7"/>
  <c r="AD178" i="7"/>
  <c r="AC178" i="7"/>
  <c r="Z178" i="7"/>
  <c r="P178" i="7"/>
  <c r="AE182" i="7"/>
  <c r="AD182" i="7"/>
  <c r="AC182" i="7"/>
  <c r="Z182" i="7"/>
  <c r="P182" i="7"/>
  <c r="AE184" i="7"/>
  <c r="AD184" i="7"/>
  <c r="AC184" i="7"/>
  <c r="Z184" i="7"/>
  <c r="P184" i="7"/>
  <c r="AE185" i="7"/>
  <c r="AD185" i="7"/>
  <c r="AC185" i="7"/>
  <c r="Z185" i="7"/>
  <c r="P185" i="7"/>
  <c r="AE188" i="7"/>
  <c r="AD188" i="7"/>
  <c r="AC188" i="7"/>
  <c r="Z188" i="7"/>
  <c r="P188" i="7"/>
  <c r="AE189" i="7"/>
  <c r="AD189" i="7"/>
  <c r="AC189" i="7"/>
  <c r="Z189" i="7"/>
  <c r="P189" i="7"/>
  <c r="AE190" i="7"/>
  <c r="AD190" i="7"/>
  <c r="AC190" i="7"/>
  <c r="Z190" i="7"/>
  <c r="P190" i="7"/>
  <c r="AE193" i="7"/>
  <c r="AD193" i="7"/>
  <c r="AC193" i="7"/>
  <c r="Z193" i="7"/>
  <c r="P193" i="7"/>
  <c r="AE194" i="7"/>
  <c r="AD194" i="7"/>
  <c r="AC194" i="7"/>
  <c r="Z194" i="7"/>
  <c r="P194" i="7"/>
  <c r="AE195" i="7"/>
  <c r="AD195" i="7"/>
  <c r="AC195" i="7"/>
  <c r="Z195" i="7"/>
  <c r="P195" i="7"/>
  <c r="AE199" i="7"/>
  <c r="AD199" i="7"/>
  <c r="AC199" i="7"/>
  <c r="Z199" i="7"/>
  <c r="P199" i="7"/>
  <c r="AE200" i="7"/>
  <c r="AD200" i="7"/>
  <c r="AC200" i="7"/>
  <c r="Z200" i="7"/>
  <c r="P200" i="7"/>
  <c r="AE201" i="7"/>
  <c r="AD201" i="7"/>
  <c r="AC201" i="7"/>
  <c r="Z201" i="7"/>
  <c r="P201" i="7"/>
  <c r="AE205" i="7"/>
  <c r="AD205" i="7"/>
  <c r="AC205" i="7"/>
  <c r="Z205" i="7"/>
  <c r="P205" i="7"/>
  <c r="AE206" i="7"/>
  <c r="AD206" i="7"/>
  <c r="AC206" i="7"/>
  <c r="Z206" i="7"/>
  <c r="P206" i="7"/>
  <c r="AE207" i="7"/>
  <c r="AD207" i="7"/>
  <c r="AC207" i="7"/>
  <c r="Z207" i="7"/>
  <c r="P207" i="7"/>
  <c r="AE211" i="7"/>
  <c r="AD211" i="7"/>
  <c r="AC211" i="7"/>
  <c r="Z211" i="7"/>
  <c r="P211" i="7"/>
  <c r="AE214" i="7"/>
  <c r="AD214" i="7"/>
  <c r="AC214" i="7"/>
  <c r="Z214" i="7"/>
  <c r="P214" i="7"/>
  <c r="AE215" i="7"/>
  <c r="AD215" i="7"/>
  <c r="AC215" i="7"/>
  <c r="Z215" i="7"/>
  <c r="P215" i="7"/>
  <c r="AE216" i="7"/>
  <c r="AD216" i="7"/>
  <c r="AC216" i="7"/>
  <c r="Z216" i="7"/>
  <c r="P216" i="7"/>
  <c r="AE66" i="7"/>
  <c r="AD66" i="7"/>
  <c r="AC66" i="7"/>
  <c r="Z66" i="7"/>
  <c r="P66" i="7"/>
  <c r="AE67" i="7"/>
  <c r="AD67" i="7"/>
  <c r="AC67" i="7"/>
  <c r="Z67" i="7"/>
  <c r="P67" i="7"/>
  <c r="AE68" i="7"/>
  <c r="AD68" i="7"/>
  <c r="AC68" i="7"/>
  <c r="Z68" i="7"/>
  <c r="P68" i="7"/>
  <c r="AE71" i="7"/>
  <c r="AD71" i="7"/>
  <c r="AC71" i="7"/>
  <c r="Z71" i="7"/>
  <c r="P71" i="7"/>
  <c r="AE72" i="7"/>
  <c r="AD72" i="7"/>
  <c r="AC72" i="7"/>
  <c r="Z72" i="7"/>
  <c r="P72" i="7"/>
  <c r="AE74" i="7"/>
  <c r="AD74" i="7"/>
  <c r="AC74" i="7"/>
  <c r="Z74" i="7"/>
  <c r="P74" i="7"/>
  <c r="AE75" i="7"/>
  <c r="AD75" i="7"/>
  <c r="AC75" i="7"/>
  <c r="Z75" i="7"/>
  <c r="P75" i="7"/>
  <c r="AE78" i="7"/>
  <c r="AD78" i="7"/>
  <c r="AC78" i="7"/>
  <c r="Z78" i="7"/>
  <c r="P78" i="7"/>
  <c r="AE79" i="7"/>
  <c r="AD79" i="7"/>
  <c r="AC79" i="7"/>
  <c r="Z79" i="7"/>
  <c r="P79" i="7"/>
  <c r="AE80" i="7"/>
  <c r="AD80" i="7"/>
  <c r="AC80" i="7"/>
  <c r="Z80" i="7"/>
  <c r="P80" i="7"/>
  <c r="AE85" i="7"/>
  <c r="AD85" i="7"/>
  <c r="AC85" i="7"/>
  <c r="Z85" i="7"/>
  <c r="P85" i="7"/>
  <c r="AE86" i="7"/>
  <c r="AD86" i="7"/>
  <c r="AC86" i="7"/>
  <c r="Z86" i="7"/>
  <c r="P86" i="7"/>
  <c r="AE88" i="7"/>
  <c r="AD88" i="7"/>
  <c r="AC88" i="7"/>
  <c r="Z88" i="7"/>
  <c r="P88" i="7"/>
  <c r="AE90" i="7"/>
  <c r="AD90" i="7"/>
  <c r="AC90" i="7"/>
  <c r="Z90" i="7"/>
  <c r="P90" i="7"/>
  <c r="AE91" i="7"/>
  <c r="AD91" i="7"/>
  <c r="AC91" i="7"/>
  <c r="Z91" i="7"/>
  <c r="P91" i="7"/>
  <c r="AE92" i="7"/>
  <c r="AD92" i="7"/>
  <c r="AC92" i="7"/>
  <c r="Z92" i="7"/>
  <c r="P92" i="7"/>
  <c r="AE96" i="7"/>
  <c r="AD96" i="7"/>
  <c r="AC96" i="7"/>
  <c r="Z96" i="7"/>
  <c r="P96" i="7"/>
  <c r="AE97" i="7"/>
  <c r="AD97" i="7"/>
  <c r="AC97" i="7"/>
  <c r="Z97" i="7"/>
  <c r="P97" i="7"/>
  <c r="AE98" i="7"/>
  <c r="AD98" i="7"/>
  <c r="AC98" i="7"/>
  <c r="Z98" i="7"/>
  <c r="P98" i="7"/>
  <c r="AE102" i="7"/>
  <c r="Z102" i="7"/>
  <c r="AE103" i="7"/>
  <c r="AD103" i="7"/>
  <c r="AC103" i="7"/>
  <c r="Z103" i="7"/>
  <c r="P103" i="7"/>
  <c r="AE104" i="7"/>
  <c r="AD104" i="7"/>
  <c r="AC104" i="7"/>
  <c r="Z104" i="7"/>
  <c r="P104" i="7"/>
  <c r="AE105" i="7"/>
  <c r="Z105" i="7"/>
  <c r="AE106" i="7"/>
  <c r="AD106" i="7"/>
  <c r="AC106" i="7"/>
  <c r="Z106" i="7"/>
  <c r="P106" i="7"/>
  <c r="AE111" i="7"/>
  <c r="AD111" i="7"/>
  <c r="AC111" i="7"/>
  <c r="Z111" i="7"/>
  <c r="P111" i="7"/>
  <c r="AE112" i="7"/>
  <c r="AD112" i="7"/>
  <c r="AC112" i="7"/>
  <c r="Z112" i="7"/>
  <c r="P112" i="7"/>
  <c r="AE113" i="7"/>
  <c r="AD113" i="7"/>
  <c r="AC113" i="7"/>
  <c r="Z113" i="7"/>
  <c r="P113" i="7"/>
  <c r="AE117" i="7"/>
  <c r="AD117" i="7"/>
  <c r="AC117" i="7"/>
  <c r="Z117" i="7"/>
  <c r="P117" i="7"/>
  <c r="AE118" i="7"/>
  <c r="AD118" i="7"/>
  <c r="AC118" i="7"/>
  <c r="Z118" i="7"/>
  <c r="P118" i="7"/>
  <c r="AE35" i="7"/>
  <c r="AD35" i="7"/>
  <c r="AC35" i="7"/>
  <c r="Z35" i="7"/>
  <c r="P35" i="7"/>
  <c r="AE36" i="7"/>
  <c r="AD36" i="7"/>
  <c r="AC36" i="7"/>
  <c r="Z36" i="7"/>
  <c r="P36" i="7"/>
  <c r="AE37" i="7"/>
  <c r="AD37" i="7"/>
  <c r="AC37" i="7"/>
  <c r="Z37" i="7"/>
  <c r="P37" i="7"/>
  <c r="AE39" i="7"/>
  <c r="AD39" i="7"/>
  <c r="AC39" i="7"/>
  <c r="Z39" i="7"/>
  <c r="P39" i="7"/>
  <c r="AE40" i="7"/>
  <c r="AD40" i="7"/>
  <c r="AC40" i="7"/>
  <c r="Z40" i="7"/>
  <c r="P40" i="7"/>
  <c r="AE43" i="7"/>
  <c r="AD43" i="7"/>
  <c r="AC43" i="7"/>
  <c r="Z43" i="7"/>
  <c r="P43" i="7"/>
  <c r="AE44" i="7"/>
  <c r="AD44" i="7"/>
  <c r="AC44" i="7"/>
  <c r="Z44" i="7"/>
  <c r="P44" i="7"/>
  <c r="AE45" i="7"/>
  <c r="AD45" i="7"/>
  <c r="AC45" i="7"/>
  <c r="Z45" i="7"/>
  <c r="P45" i="7"/>
  <c r="AE49" i="7"/>
  <c r="AD49" i="7"/>
  <c r="AC49" i="7"/>
  <c r="Z49" i="7"/>
  <c r="P49" i="7"/>
  <c r="AE50" i="7"/>
  <c r="AD50" i="7"/>
  <c r="AC50" i="7"/>
  <c r="Z50" i="7"/>
  <c r="P50" i="7"/>
  <c r="AE51" i="7"/>
  <c r="AD51" i="7"/>
  <c r="AC51" i="7"/>
  <c r="Z51" i="7"/>
  <c r="P51" i="7"/>
  <c r="AE55" i="7"/>
  <c r="AD55" i="7"/>
  <c r="AC55" i="7"/>
  <c r="Z55" i="7"/>
  <c r="P55" i="7"/>
  <c r="AE56" i="7"/>
  <c r="AD56" i="7"/>
  <c r="AC56" i="7"/>
  <c r="Z56" i="7"/>
  <c r="P56" i="7"/>
  <c r="AE57" i="7"/>
  <c r="AD57" i="7"/>
  <c r="AC57" i="7"/>
  <c r="Z57" i="7"/>
  <c r="P57" i="7"/>
  <c r="AE61" i="7"/>
  <c r="AD61" i="7"/>
  <c r="AC61" i="7"/>
  <c r="Z61" i="7"/>
  <c r="P61" i="7"/>
  <c r="AE62" i="7"/>
  <c r="AD62" i="7"/>
  <c r="AC62" i="7"/>
  <c r="Z62" i="7"/>
  <c r="P62" i="7"/>
  <c r="AE63" i="7"/>
  <c r="AD63" i="7"/>
  <c r="AC63" i="7"/>
  <c r="Z63" i="7"/>
  <c r="P63" i="7"/>
  <c r="AE19" i="7"/>
  <c r="AD19" i="7"/>
  <c r="AC19" i="7"/>
  <c r="Z19" i="7"/>
  <c r="P19" i="7"/>
  <c r="AE20" i="7"/>
  <c r="AD20" i="7"/>
  <c r="AC20" i="7"/>
  <c r="Z20" i="7"/>
  <c r="P20" i="7"/>
  <c r="AE21" i="7"/>
  <c r="AD21" i="7"/>
  <c r="AC21" i="7"/>
  <c r="Z21" i="7"/>
  <c r="P21" i="7"/>
  <c r="AE25" i="7"/>
  <c r="AD25" i="7"/>
  <c r="AC25" i="7"/>
  <c r="Z25" i="7"/>
  <c r="P25" i="7"/>
  <c r="AE26" i="7"/>
  <c r="AD26" i="7"/>
  <c r="AC26" i="7"/>
  <c r="Z26" i="7"/>
  <c r="P26" i="7"/>
  <c r="AE30" i="7"/>
  <c r="AD30" i="7"/>
  <c r="AC30" i="7"/>
  <c r="Z30" i="7"/>
  <c r="P30" i="7"/>
  <c r="AE31" i="7"/>
  <c r="AD31" i="7"/>
  <c r="AC31" i="7"/>
  <c r="Z31" i="7"/>
  <c r="P31" i="7"/>
  <c r="AE16" i="7"/>
  <c r="AD16" i="7"/>
  <c r="AC16" i="7"/>
  <c r="Z16" i="7"/>
  <c r="P16" i="7"/>
  <c r="H127" i="20"/>
  <c r="C11" i="26" s="1"/>
  <c r="H190" i="20"/>
  <c r="H189" i="20"/>
  <c r="H188" i="20"/>
  <c r="H187" i="20"/>
  <c r="H186" i="20"/>
  <c r="H185" i="20"/>
  <c r="H184" i="20"/>
  <c r="H183" i="20"/>
  <c r="H182" i="20"/>
  <c r="H181" i="20"/>
  <c r="H180" i="20"/>
  <c r="H179" i="20"/>
  <c r="H178" i="20"/>
  <c r="H177" i="20"/>
  <c r="H176" i="20"/>
  <c r="H175" i="20"/>
  <c r="H174" i="20"/>
  <c r="H173" i="20"/>
  <c r="H172" i="20"/>
  <c r="H171" i="20"/>
  <c r="H170" i="20"/>
  <c r="H169" i="20"/>
  <c r="T211" i="7" s="1"/>
  <c r="H168" i="20"/>
  <c r="H167" i="20"/>
  <c r="H166" i="20"/>
  <c r="H165" i="20"/>
  <c r="H164" i="20"/>
  <c r="H163" i="20"/>
  <c r="T182" i="7" s="1"/>
  <c r="H162" i="20"/>
  <c r="H161" i="20"/>
  <c r="T175" i="7" s="1"/>
  <c r="H160" i="20"/>
  <c r="H159" i="20"/>
  <c r="H158" i="20"/>
  <c r="H157" i="20"/>
  <c r="H156" i="20"/>
  <c r="H155" i="20"/>
  <c r="H154" i="20"/>
  <c r="H153" i="20"/>
  <c r="H152" i="20"/>
  <c r="H151" i="20"/>
  <c r="H150" i="20"/>
  <c r="H149" i="20"/>
  <c r="H148" i="20"/>
  <c r="H147" i="20"/>
  <c r="H146" i="20"/>
  <c r="H145" i="20"/>
  <c r="H144" i="20"/>
  <c r="H143" i="20"/>
  <c r="H142" i="20"/>
  <c r="T75" i="7" s="1"/>
  <c r="H141" i="20"/>
  <c r="H140" i="20"/>
  <c r="H139" i="20"/>
  <c r="H138" i="20"/>
  <c r="H137" i="20"/>
  <c r="H136" i="20"/>
  <c r="H135" i="20"/>
  <c r="H134" i="20"/>
  <c r="H133" i="20"/>
  <c r="H132" i="20"/>
  <c r="H131" i="20"/>
  <c r="H130" i="20"/>
  <c r="H129" i="20"/>
  <c r="H128" i="20"/>
  <c r="T14" i="7" s="1"/>
  <c r="AC8" i="27"/>
  <c r="AC9" i="27"/>
  <c r="AC11" i="27"/>
  <c r="C190" i="20"/>
  <c r="C189" i="20"/>
  <c r="C188" i="20"/>
  <c r="C187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211" i="7" s="1"/>
  <c r="C168" i="20"/>
  <c r="C167" i="20"/>
  <c r="C166" i="20"/>
  <c r="C165" i="20"/>
  <c r="C164" i="20"/>
  <c r="C163" i="20"/>
  <c r="C182" i="7" s="1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75" i="7" s="1"/>
  <c r="C141" i="20"/>
  <c r="C140" i="20"/>
  <c r="C139" i="20"/>
  <c r="C138" i="20"/>
  <c r="C137" i="20"/>
  <c r="C136" i="20"/>
  <c r="C135" i="20"/>
  <c r="C46" i="7" l="1"/>
  <c r="C45" i="7"/>
  <c r="C44" i="7"/>
  <c r="C43" i="7"/>
  <c r="C42" i="7"/>
  <c r="C53" i="7"/>
  <c r="C52" i="7"/>
  <c r="C51" i="7"/>
  <c r="C50" i="7"/>
  <c r="C49" i="7"/>
  <c r="C48" i="7"/>
  <c r="C47" i="7"/>
  <c r="C58" i="7"/>
  <c r="C57" i="7"/>
  <c r="C56" i="7"/>
  <c r="C55" i="7"/>
  <c r="C54" i="7"/>
  <c r="C64" i="7"/>
  <c r="C63" i="7"/>
  <c r="C62" i="7"/>
  <c r="C61" i="7"/>
  <c r="C60" i="7"/>
  <c r="C59" i="7"/>
  <c r="C69" i="7"/>
  <c r="C68" i="7"/>
  <c r="C67" i="7"/>
  <c r="C66" i="7"/>
  <c r="C65" i="7"/>
  <c r="C72" i="7"/>
  <c r="C71" i="7"/>
  <c r="C70" i="7"/>
  <c r="C74" i="7"/>
  <c r="C73" i="7"/>
  <c r="C83" i="7"/>
  <c r="C82" i="7"/>
  <c r="C81" i="7"/>
  <c r="C80" i="7"/>
  <c r="C79" i="7"/>
  <c r="C78" i="7"/>
  <c r="C77" i="7"/>
  <c r="C76" i="7"/>
  <c r="C86" i="7"/>
  <c r="C85" i="7"/>
  <c r="C84" i="7"/>
  <c r="C88" i="7"/>
  <c r="C87" i="7"/>
  <c r="C93" i="7"/>
  <c r="C92" i="7"/>
  <c r="C91" i="7"/>
  <c r="C90" i="7"/>
  <c r="C89" i="7"/>
  <c r="C99" i="7"/>
  <c r="C98" i="7"/>
  <c r="C97" i="7"/>
  <c r="C96" i="7"/>
  <c r="C95" i="7"/>
  <c r="C94" i="7"/>
  <c r="C108" i="7"/>
  <c r="C107" i="7"/>
  <c r="C106" i="7"/>
  <c r="C105" i="7"/>
  <c r="C104" i="7"/>
  <c r="C103" i="7"/>
  <c r="C102" i="7"/>
  <c r="C101" i="7"/>
  <c r="C100" i="7"/>
  <c r="C115" i="7"/>
  <c r="C114" i="7"/>
  <c r="C113" i="7"/>
  <c r="C112" i="7"/>
  <c r="C111" i="7"/>
  <c r="C110" i="7"/>
  <c r="C109" i="7"/>
  <c r="C120" i="7"/>
  <c r="C119" i="7"/>
  <c r="C118" i="7"/>
  <c r="C117" i="7"/>
  <c r="C116" i="7"/>
  <c r="C124" i="7"/>
  <c r="C123" i="7"/>
  <c r="C122" i="7"/>
  <c r="C121" i="7"/>
  <c r="C130" i="7"/>
  <c r="C129" i="7"/>
  <c r="C128" i="7"/>
  <c r="C127" i="7"/>
  <c r="C126" i="7"/>
  <c r="C125" i="7"/>
  <c r="C136" i="7"/>
  <c r="C135" i="7"/>
  <c r="C134" i="7"/>
  <c r="C133" i="7"/>
  <c r="C132" i="7"/>
  <c r="C131" i="7"/>
  <c r="C141" i="7"/>
  <c r="C140" i="7"/>
  <c r="C139" i="7"/>
  <c r="C138" i="7"/>
  <c r="C137" i="7"/>
  <c r="C143" i="7"/>
  <c r="C142" i="7"/>
  <c r="C148" i="7"/>
  <c r="C147" i="7"/>
  <c r="C146" i="7"/>
  <c r="C145" i="7"/>
  <c r="C144" i="7"/>
  <c r="C155" i="7"/>
  <c r="C154" i="7"/>
  <c r="C153" i="7"/>
  <c r="C152" i="7"/>
  <c r="C151" i="7"/>
  <c r="C150" i="7"/>
  <c r="C149" i="7"/>
  <c r="C163" i="7"/>
  <c r="C162" i="7"/>
  <c r="C161" i="7"/>
  <c r="C160" i="7"/>
  <c r="C159" i="7"/>
  <c r="C158" i="7"/>
  <c r="C157" i="7"/>
  <c r="C156" i="7"/>
  <c r="C170" i="7"/>
  <c r="C169" i="7"/>
  <c r="C168" i="7"/>
  <c r="C167" i="7"/>
  <c r="C166" i="7"/>
  <c r="C165" i="7"/>
  <c r="C164" i="7"/>
  <c r="C174" i="7"/>
  <c r="C173" i="7"/>
  <c r="C172" i="7"/>
  <c r="C171" i="7"/>
  <c r="C177" i="7"/>
  <c r="C178" i="7"/>
  <c r="C176" i="7"/>
  <c r="C179" i="7"/>
  <c r="C180" i="7"/>
  <c r="C181" i="7"/>
  <c r="C186" i="7"/>
  <c r="C185" i="7"/>
  <c r="C184" i="7"/>
  <c r="C183" i="7"/>
  <c r="C191" i="7"/>
  <c r="C190" i="7"/>
  <c r="C189" i="7"/>
  <c r="C188" i="7"/>
  <c r="C187" i="7"/>
  <c r="C196" i="7"/>
  <c r="C195" i="7"/>
  <c r="C194" i="7"/>
  <c r="C193" i="7"/>
  <c r="C192" i="7"/>
  <c r="C203" i="7"/>
  <c r="C202" i="7"/>
  <c r="C201" i="7"/>
  <c r="C200" i="7"/>
  <c r="C199" i="7"/>
  <c r="C198" i="7"/>
  <c r="C197" i="7"/>
  <c r="C210" i="7"/>
  <c r="C209" i="7"/>
  <c r="C208" i="7"/>
  <c r="C207" i="7"/>
  <c r="C206" i="7"/>
  <c r="C205" i="7"/>
  <c r="C204" i="7"/>
  <c r="C218" i="7"/>
  <c r="C217" i="7"/>
  <c r="C216" i="7"/>
  <c r="C215" i="7"/>
  <c r="C214" i="7"/>
  <c r="C213" i="7"/>
  <c r="C212" i="7"/>
  <c r="T16" i="7"/>
  <c r="T15" i="7"/>
  <c r="T23" i="7"/>
  <c r="T22" i="7"/>
  <c r="T21" i="7"/>
  <c r="T20" i="7"/>
  <c r="T19" i="7"/>
  <c r="T18" i="7"/>
  <c r="T17" i="7"/>
  <c r="T27" i="7"/>
  <c r="T26" i="7"/>
  <c r="T25" i="7"/>
  <c r="T24" i="7"/>
  <c r="T33" i="7"/>
  <c r="T32" i="7"/>
  <c r="T31" i="7"/>
  <c r="T30" i="7"/>
  <c r="T29" i="7"/>
  <c r="T28" i="7"/>
  <c r="T37" i="7"/>
  <c r="T36" i="7"/>
  <c r="T35" i="7"/>
  <c r="T34" i="7"/>
  <c r="T41" i="7"/>
  <c r="T40" i="7"/>
  <c r="T39" i="7"/>
  <c r="T38" i="7"/>
  <c r="T46" i="7"/>
  <c r="T45" i="7"/>
  <c r="T44" i="7"/>
  <c r="T43" i="7"/>
  <c r="T42" i="7"/>
  <c r="T53" i="7"/>
  <c r="T52" i="7"/>
  <c r="T51" i="7"/>
  <c r="T50" i="7"/>
  <c r="T49" i="7"/>
  <c r="T48" i="7"/>
  <c r="T47" i="7"/>
  <c r="T58" i="7"/>
  <c r="T57" i="7"/>
  <c r="T56" i="7"/>
  <c r="T55" i="7"/>
  <c r="T54" i="7"/>
  <c r="T64" i="7"/>
  <c r="T63" i="7"/>
  <c r="T62" i="7"/>
  <c r="T61" i="7"/>
  <c r="T60" i="7"/>
  <c r="T59" i="7"/>
  <c r="T69" i="7"/>
  <c r="T68" i="7"/>
  <c r="T67" i="7"/>
  <c r="T66" i="7"/>
  <c r="T65" i="7"/>
  <c r="T72" i="7"/>
  <c r="T71" i="7"/>
  <c r="T70" i="7"/>
  <c r="T74" i="7"/>
  <c r="T73" i="7"/>
  <c r="T83" i="7"/>
  <c r="T82" i="7"/>
  <c r="T81" i="7"/>
  <c r="T80" i="7"/>
  <c r="T79" i="7"/>
  <c r="T78" i="7"/>
  <c r="T77" i="7"/>
  <c r="T76" i="7"/>
  <c r="T86" i="7"/>
  <c r="T85" i="7"/>
  <c r="T84" i="7"/>
  <c r="T88" i="7"/>
  <c r="T87" i="7"/>
  <c r="T93" i="7"/>
  <c r="T92" i="7"/>
  <c r="T91" i="7"/>
  <c r="T90" i="7"/>
  <c r="T89" i="7"/>
  <c r="T99" i="7"/>
  <c r="T98" i="7"/>
  <c r="T97" i="7"/>
  <c r="T96" i="7"/>
  <c r="T95" i="7"/>
  <c r="T94" i="7"/>
  <c r="T108" i="7"/>
  <c r="T107" i="7"/>
  <c r="T106" i="7"/>
  <c r="T105" i="7"/>
  <c r="T104" i="7"/>
  <c r="T103" i="7"/>
  <c r="T102" i="7"/>
  <c r="T101" i="7"/>
  <c r="T100" i="7"/>
  <c r="T115" i="7"/>
  <c r="T114" i="7"/>
  <c r="T113" i="7"/>
  <c r="T112" i="7"/>
  <c r="T111" i="7"/>
  <c r="T110" i="7"/>
  <c r="T109" i="7"/>
  <c r="T120" i="7"/>
  <c r="T119" i="7"/>
  <c r="T118" i="7"/>
  <c r="T117" i="7"/>
  <c r="T116" i="7"/>
  <c r="T124" i="7"/>
  <c r="T123" i="7"/>
  <c r="T122" i="7"/>
  <c r="T121" i="7"/>
  <c r="T130" i="7"/>
  <c r="T129" i="7"/>
  <c r="T128" i="7"/>
  <c r="T127" i="7"/>
  <c r="T126" i="7"/>
  <c r="T125" i="7"/>
  <c r="T136" i="7"/>
  <c r="T135" i="7"/>
  <c r="T134" i="7"/>
  <c r="T133" i="7"/>
  <c r="T132" i="7"/>
  <c r="T131" i="7"/>
  <c r="T141" i="7"/>
  <c r="T140" i="7"/>
  <c r="T139" i="7"/>
  <c r="T138" i="7"/>
  <c r="T137" i="7"/>
  <c r="T143" i="7"/>
  <c r="T142" i="7"/>
  <c r="T148" i="7"/>
  <c r="T147" i="7"/>
  <c r="T146" i="7"/>
  <c r="T145" i="7"/>
  <c r="T144" i="7"/>
  <c r="T155" i="7"/>
  <c r="T154" i="7"/>
  <c r="T153" i="7"/>
  <c r="T152" i="7"/>
  <c r="T151" i="7"/>
  <c r="T150" i="7"/>
  <c r="T149" i="7"/>
  <c r="T163" i="7"/>
  <c r="T162" i="7"/>
  <c r="T161" i="7"/>
  <c r="T160" i="7"/>
  <c r="T159" i="7"/>
  <c r="T158" i="7"/>
  <c r="T157" i="7"/>
  <c r="T156" i="7"/>
  <c r="T170" i="7"/>
  <c r="T169" i="7"/>
  <c r="T168" i="7"/>
  <c r="T167" i="7"/>
  <c r="T166" i="7"/>
  <c r="T165" i="7"/>
  <c r="T164" i="7"/>
  <c r="T174" i="7"/>
  <c r="T173" i="7"/>
  <c r="T172" i="7"/>
  <c r="T171" i="7"/>
  <c r="T177" i="7"/>
  <c r="T178" i="7"/>
  <c r="T176" i="7"/>
  <c r="T179" i="7"/>
  <c r="T180" i="7"/>
  <c r="T181" i="7"/>
  <c r="T186" i="7"/>
  <c r="T185" i="7"/>
  <c r="T184" i="7"/>
  <c r="T183" i="7"/>
  <c r="T191" i="7"/>
  <c r="T190" i="7"/>
  <c r="T189" i="7"/>
  <c r="T188" i="7"/>
  <c r="T187" i="7"/>
  <c r="T196" i="7"/>
  <c r="T195" i="7"/>
  <c r="T194" i="7"/>
  <c r="T193" i="7"/>
  <c r="T192" i="7"/>
  <c r="T203" i="7"/>
  <c r="T202" i="7"/>
  <c r="T201" i="7"/>
  <c r="T200" i="7"/>
  <c r="T199" i="7"/>
  <c r="T198" i="7"/>
  <c r="T197" i="7"/>
  <c r="T210" i="7"/>
  <c r="T209" i="7"/>
  <c r="T208" i="7"/>
  <c r="T207" i="7"/>
  <c r="T206" i="7"/>
  <c r="T205" i="7"/>
  <c r="T204" i="7"/>
  <c r="T218" i="7"/>
  <c r="T217" i="7"/>
  <c r="T216" i="7"/>
  <c r="T215" i="7"/>
  <c r="T214" i="7"/>
  <c r="T213" i="7"/>
  <c r="T212" i="7"/>
  <c r="D81" i="26"/>
  <c r="AH6" i="27"/>
  <c r="AH7" i="27"/>
  <c r="AH8" i="27"/>
  <c r="AH9" i="27"/>
  <c r="AH10" i="27"/>
  <c r="AH11" i="27"/>
  <c r="AH12" i="27"/>
  <c r="AH13" i="27"/>
  <c r="AH14" i="27"/>
  <c r="AH15" i="27"/>
  <c r="AH16" i="27"/>
  <c r="AH5" i="27"/>
  <c r="C7" i="7"/>
  <c r="C4" i="7"/>
  <c r="C13" i="7"/>
  <c r="H13" i="28" s="1"/>
  <c r="C8" i="7"/>
  <c r="C5" i="7"/>
  <c r="F8" i="26"/>
  <c r="C10" i="7"/>
  <c r="C9" i="7"/>
  <c r="H14" i="28"/>
  <c r="C11" i="7"/>
  <c r="C6" i="7"/>
  <c r="C12" i="7"/>
  <c r="C3" i="7"/>
  <c r="H10" i="28" l="1"/>
  <c r="H15" i="28"/>
  <c r="H6" i="28"/>
  <c r="H16" i="28"/>
  <c r="H11" i="28"/>
  <c r="H12" i="28"/>
  <c r="H8" i="28"/>
  <c r="H7" i="28"/>
  <c r="H5" i="28"/>
  <c r="H15" i="26"/>
  <c r="H9" i="28"/>
  <c r="J34" i="20"/>
  <c r="J35" i="20"/>
  <c r="D80" i="26"/>
  <c r="E80" i="26"/>
  <c r="J49" i="20"/>
  <c r="J38" i="20"/>
  <c r="J41" i="20"/>
  <c r="J44" i="20"/>
  <c r="Z16" i="27"/>
  <c r="Z11" i="27"/>
  <c r="Z8" i="27"/>
  <c r="Z9" i="27"/>
  <c r="Z6" i="27"/>
  <c r="J59" i="20"/>
  <c r="J57" i="20" l="1"/>
  <c r="J56" i="20"/>
  <c r="J45" i="20" s="1"/>
  <c r="F57" i="26" s="1"/>
  <c r="C10" i="26"/>
  <c r="E107" i="26" s="1"/>
  <c r="U7" i="27"/>
  <c r="U8" i="27"/>
  <c r="U9" i="27"/>
  <c r="U10" i="27"/>
  <c r="U11" i="27"/>
  <c r="T7" i="27"/>
  <c r="T8" i="27"/>
  <c r="T9" i="27"/>
  <c r="T10" i="27"/>
  <c r="T11" i="27"/>
  <c r="H96" i="20" l="1"/>
  <c r="J43" i="20"/>
  <c r="J39" i="20"/>
  <c r="J40" i="20" l="1"/>
  <c r="J17" i="20" l="1"/>
  <c r="W13" i="7" l="1"/>
  <c r="L13" i="7"/>
  <c r="J13" i="7"/>
  <c r="H13" i="7"/>
  <c r="G13" i="7"/>
  <c r="F13" i="7"/>
  <c r="B13" i="7"/>
  <c r="D13" i="7" s="1"/>
  <c r="W12" i="7"/>
  <c r="L12" i="7"/>
  <c r="J12" i="7"/>
  <c r="H12" i="7"/>
  <c r="G12" i="7"/>
  <c r="F12" i="7"/>
  <c r="B12" i="7"/>
  <c r="D12" i="7" s="1"/>
  <c r="L11" i="7"/>
  <c r="J11" i="7"/>
  <c r="H11" i="7"/>
  <c r="G11" i="7"/>
  <c r="F11" i="7"/>
  <c r="B11" i="7"/>
  <c r="D11" i="7" s="1"/>
  <c r="W10" i="7"/>
  <c r="L10" i="7"/>
  <c r="J10" i="7"/>
  <c r="H10" i="7"/>
  <c r="G10" i="7"/>
  <c r="F10" i="7"/>
  <c r="B10" i="7"/>
  <c r="D10" i="7" s="1"/>
  <c r="W9" i="7"/>
  <c r="L9" i="7"/>
  <c r="J9" i="7"/>
  <c r="H9" i="7"/>
  <c r="G9" i="7"/>
  <c r="F9" i="7"/>
  <c r="B9" i="7"/>
  <c r="D9" i="7" s="1"/>
  <c r="W8" i="7"/>
  <c r="L8" i="7"/>
  <c r="J8" i="7"/>
  <c r="H8" i="7"/>
  <c r="G8" i="7"/>
  <c r="F8" i="7"/>
  <c r="B8" i="7"/>
  <c r="D8" i="7" s="1"/>
  <c r="AC9" i="7" l="1"/>
  <c r="AE9" i="7"/>
  <c r="AD10" i="7"/>
  <c r="AE10" i="7"/>
  <c r="Z11" i="7"/>
  <c r="AE11" i="7"/>
  <c r="AC10" i="7"/>
  <c r="Z10" i="7"/>
  <c r="AD9" i="7"/>
  <c r="AC11" i="7"/>
  <c r="AD11" i="7"/>
  <c r="P10" i="7"/>
  <c r="P9" i="7"/>
  <c r="Z9" i="7"/>
  <c r="P11" i="7"/>
  <c r="G11" i="27" l="1"/>
  <c r="G9" i="27"/>
  <c r="G8" i="27"/>
  <c r="G7" i="27"/>
  <c r="I102" i="7" s="1"/>
  <c r="I9" i="7" l="1"/>
  <c r="I180" i="7"/>
  <c r="I214" i="7"/>
  <c r="I205" i="7"/>
  <c r="I199" i="7"/>
  <c r="I193" i="7"/>
  <c r="I188" i="7"/>
  <c r="I176" i="7"/>
  <c r="I172" i="7"/>
  <c r="I165" i="7"/>
  <c r="I158" i="7"/>
  <c r="I151" i="7"/>
  <c r="I145" i="7"/>
  <c r="I142" i="7"/>
  <c r="I138" i="7"/>
  <c r="I133" i="7"/>
  <c r="I126" i="7"/>
  <c r="I122" i="7"/>
  <c r="I117" i="7"/>
  <c r="I111" i="7"/>
  <c r="I103" i="7"/>
  <c r="I96" i="7"/>
  <c r="I90" i="7"/>
  <c r="I78" i="7"/>
  <c r="I66" i="7"/>
  <c r="I61" i="7"/>
  <c r="I55" i="7"/>
  <c r="I49" i="7"/>
  <c r="I43" i="7"/>
  <c r="I39" i="7"/>
  <c r="I35" i="7"/>
  <c r="I30" i="7"/>
  <c r="I25" i="7"/>
  <c r="I19" i="7"/>
  <c r="I10" i="7"/>
  <c r="I177" i="7"/>
  <c r="I215" i="7"/>
  <c r="I211" i="7"/>
  <c r="I206" i="7"/>
  <c r="I200" i="7"/>
  <c r="I194" i="7"/>
  <c r="I189" i="7"/>
  <c r="I184" i="7"/>
  <c r="I182" i="7"/>
  <c r="I173" i="7"/>
  <c r="I166" i="7"/>
  <c r="I159" i="7"/>
  <c r="I152" i="7"/>
  <c r="I146" i="7"/>
  <c r="I139" i="7"/>
  <c r="I127" i="7"/>
  <c r="I118" i="7"/>
  <c r="I112" i="7"/>
  <c r="I104" i="7"/>
  <c r="I97" i="7"/>
  <c r="I91" i="7"/>
  <c r="I88" i="7"/>
  <c r="I85" i="7"/>
  <c r="I79" i="7"/>
  <c r="I71" i="7"/>
  <c r="I67" i="7"/>
  <c r="I62" i="7"/>
  <c r="I56" i="7"/>
  <c r="I50" i="7"/>
  <c r="I44" i="7"/>
  <c r="I36" i="7"/>
  <c r="I31" i="7"/>
  <c r="I26" i="7"/>
  <c r="I20" i="7"/>
  <c r="I11" i="7"/>
  <c r="I181" i="7"/>
  <c r="I216" i="7"/>
  <c r="I207" i="7"/>
  <c r="I201" i="7"/>
  <c r="I195" i="7"/>
  <c r="I190" i="7"/>
  <c r="I185" i="7"/>
  <c r="I178" i="7"/>
  <c r="I167" i="7"/>
  <c r="I160" i="7"/>
  <c r="I153" i="7"/>
  <c r="I147" i="7"/>
  <c r="I143" i="7"/>
  <c r="I140" i="7"/>
  <c r="I134" i="7"/>
  <c r="I128" i="7"/>
  <c r="I123" i="7"/>
  <c r="I113" i="7"/>
  <c r="I106" i="7"/>
  <c r="I98" i="7"/>
  <c r="I92" i="7"/>
  <c r="I86" i="7"/>
  <c r="I80" i="7"/>
  <c r="I75" i="7"/>
  <c r="I74" i="7"/>
  <c r="I72" i="7"/>
  <c r="I68" i="7"/>
  <c r="I63" i="7"/>
  <c r="I57" i="7"/>
  <c r="I51" i="7"/>
  <c r="I45" i="7"/>
  <c r="I40" i="7"/>
  <c r="I37" i="7"/>
  <c r="I21" i="7"/>
  <c r="I16" i="7"/>
  <c r="T13" i="7" l="1"/>
  <c r="T8" i="7"/>
  <c r="T10" i="7"/>
  <c r="T11" i="7"/>
  <c r="T9" i="7"/>
  <c r="T12" i="7"/>
  <c r="E105" i="26" l="1"/>
  <c r="E104" i="26"/>
  <c r="I98" i="20"/>
  <c r="J23" i="20"/>
  <c r="H100" i="20"/>
  <c r="H99" i="20"/>
  <c r="H98" i="20" l="1"/>
  <c r="H3" i="24"/>
  <c r="W3" i="7"/>
  <c r="H23" i="26" l="1"/>
  <c r="H21" i="26"/>
  <c r="H20" i="26"/>
  <c r="B15" i="26"/>
  <c r="G16" i="28"/>
  <c r="F16" i="28"/>
  <c r="B16" i="28"/>
  <c r="G15" i="28"/>
  <c r="F15" i="28"/>
  <c r="B15" i="28"/>
  <c r="G14" i="28"/>
  <c r="F14" i="28"/>
  <c r="B14" i="28"/>
  <c r="G13" i="28"/>
  <c r="F13" i="28"/>
  <c r="B13" i="28"/>
  <c r="G12" i="28"/>
  <c r="F12" i="28"/>
  <c r="B12" i="28"/>
  <c r="G11" i="28"/>
  <c r="F11" i="28"/>
  <c r="I11" i="28" s="1"/>
  <c r="B11" i="28"/>
  <c r="G10" i="28"/>
  <c r="F10" i="28"/>
  <c r="I10" i="28" s="1"/>
  <c r="B10" i="28"/>
  <c r="G9" i="28"/>
  <c r="F9" i="28"/>
  <c r="I9" i="28" s="1"/>
  <c r="B9" i="28"/>
  <c r="G8" i="28"/>
  <c r="F8" i="28"/>
  <c r="I8" i="28" s="1"/>
  <c r="B8" i="28"/>
  <c r="G7" i="28"/>
  <c r="F7" i="28"/>
  <c r="I7" i="28" s="1"/>
  <c r="B7" i="28"/>
  <c r="G6" i="28"/>
  <c r="F6" i="28"/>
  <c r="B6" i="28"/>
  <c r="G5" i="28"/>
  <c r="F5" i="28"/>
  <c r="B5" i="28"/>
  <c r="W4" i="7"/>
  <c r="W5" i="7"/>
  <c r="W6" i="7"/>
  <c r="W7" i="7"/>
  <c r="G4" i="24"/>
  <c r="G5" i="24"/>
  <c r="G6" i="24"/>
  <c r="G7" i="24"/>
  <c r="G8" i="24"/>
  <c r="G9" i="24"/>
  <c r="G10" i="24"/>
  <c r="G11" i="24"/>
  <c r="G12" i="24"/>
  <c r="G13" i="24"/>
  <c r="G14" i="24"/>
  <c r="G3" i="24"/>
  <c r="F4" i="24"/>
  <c r="F5" i="24"/>
  <c r="I5" i="24" s="1"/>
  <c r="F6" i="24"/>
  <c r="I6" i="24" s="1"/>
  <c r="F7" i="24"/>
  <c r="I7" i="24" s="1"/>
  <c r="F8" i="24"/>
  <c r="I8" i="24" s="1"/>
  <c r="F9" i="24"/>
  <c r="I9" i="24" s="1"/>
  <c r="F10" i="24"/>
  <c r="F11" i="24"/>
  <c r="F12" i="24"/>
  <c r="F13" i="24"/>
  <c r="F14" i="24"/>
  <c r="F3" i="24"/>
  <c r="H14" i="24"/>
  <c r="H13" i="24"/>
  <c r="H12" i="24"/>
  <c r="H11" i="24"/>
  <c r="H10" i="24"/>
  <c r="H9" i="24"/>
  <c r="H8" i="24"/>
  <c r="H7" i="24"/>
  <c r="H6" i="24"/>
  <c r="H5" i="24"/>
  <c r="H4" i="24"/>
  <c r="B4" i="24"/>
  <c r="B5" i="24"/>
  <c r="B6" i="24"/>
  <c r="B7" i="24"/>
  <c r="B8" i="24"/>
  <c r="B9" i="24"/>
  <c r="B10" i="24"/>
  <c r="B11" i="24"/>
  <c r="B12" i="24"/>
  <c r="B13" i="24"/>
  <c r="B14" i="24"/>
  <c r="B3" i="24"/>
  <c r="O7" i="27"/>
  <c r="O8" i="27"/>
  <c r="O9" i="27"/>
  <c r="O10" i="27"/>
  <c r="O11" i="27"/>
  <c r="O12" i="27"/>
  <c r="O13" i="27"/>
  <c r="O14" i="27"/>
  <c r="O15" i="27"/>
  <c r="O16" i="27"/>
  <c r="O6" i="27"/>
  <c r="O5" i="27"/>
  <c r="H24" i="26" l="1"/>
  <c r="L4" i="7"/>
  <c r="L5" i="7"/>
  <c r="L6" i="7"/>
  <c r="L7" i="7"/>
  <c r="L3" i="7"/>
  <c r="AE6" i="27"/>
  <c r="AE7" i="27"/>
  <c r="AE8" i="27"/>
  <c r="AE9" i="27"/>
  <c r="AE10" i="27"/>
  <c r="AE11" i="27"/>
  <c r="AE12" i="27"/>
  <c r="AE13" i="27"/>
  <c r="AE14" i="27"/>
  <c r="AE15" i="27"/>
  <c r="AE16" i="27"/>
  <c r="AE5" i="27"/>
  <c r="I12" i="27"/>
  <c r="I13" i="27"/>
  <c r="I14" i="27"/>
  <c r="I15" i="27"/>
  <c r="I16" i="27"/>
  <c r="I11" i="27"/>
  <c r="I10" i="27"/>
  <c r="I8" i="27"/>
  <c r="I9" i="27"/>
  <c r="I6" i="27"/>
  <c r="I7" i="27"/>
  <c r="I5" i="27"/>
  <c r="AD6" i="27"/>
  <c r="AD7" i="27"/>
  <c r="Q102" i="7" s="1"/>
  <c r="AD8" i="27"/>
  <c r="AD9" i="27"/>
  <c r="AD10" i="27"/>
  <c r="Q105" i="7" s="1"/>
  <c r="AD11" i="27"/>
  <c r="AD12" i="27"/>
  <c r="AD13" i="27"/>
  <c r="AD14" i="27"/>
  <c r="AD15" i="27"/>
  <c r="AD16" i="27"/>
  <c r="AD5" i="27"/>
  <c r="Q175" i="7" s="1"/>
  <c r="Y7" i="27"/>
  <c r="Y8" i="27"/>
  <c r="Y9" i="27"/>
  <c r="Y10" i="27"/>
  <c r="Y11" i="27"/>
  <c r="S7" i="27"/>
  <c r="V7" i="27"/>
  <c r="W7" i="27"/>
  <c r="X7" i="27"/>
  <c r="S8" i="27"/>
  <c r="V8" i="27"/>
  <c r="W8" i="27"/>
  <c r="X8" i="27"/>
  <c r="S9" i="27"/>
  <c r="V9" i="27"/>
  <c r="W9" i="27"/>
  <c r="X9" i="27"/>
  <c r="S10" i="27"/>
  <c r="V10" i="27"/>
  <c r="W10" i="27"/>
  <c r="X10" i="27"/>
  <c r="S11" i="27"/>
  <c r="V11" i="27"/>
  <c r="W11" i="27"/>
  <c r="X11" i="27"/>
  <c r="R7" i="27"/>
  <c r="R8" i="27"/>
  <c r="R9" i="27"/>
  <c r="R10" i="27"/>
  <c r="R11" i="27"/>
  <c r="P8" i="27"/>
  <c r="P9" i="27"/>
  <c r="P11" i="27"/>
  <c r="J6" i="27"/>
  <c r="J7" i="27"/>
  <c r="P102" i="7" s="1"/>
  <c r="J8" i="27"/>
  <c r="J9" i="27"/>
  <c r="J10" i="27"/>
  <c r="J11" i="27"/>
  <c r="J12" i="27"/>
  <c r="J13" i="27"/>
  <c r="J14" i="27"/>
  <c r="J15" i="27"/>
  <c r="J16" i="27"/>
  <c r="J5" i="27"/>
  <c r="P175" i="7" s="1"/>
  <c r="P10" i="27"/>
  <c r="M105" i="7" s="1"/>
  <c r="P7" i="27"/>
  <c r="M102" i="7" s="1"/>
  <c r="M11" i="7" l="1"/>
  <c r="M181" i="7"/>
  <c r="M216" i="7"/>
  <c r="M207" i="7"/>
  <c r="M201" i="7"/>
  <c r="M195" i="7"/>
  <c r="M190" i="7"/>
  <c r="M185" i="7"/>
  <c r="M178" i="7"/>
  <c r="M167" i="7"/>
  <c r="M160" i="7"/>
  <c r="M153" i="7"/>
  <c r="M147" i="7"/>
  <c r="M143" i="7"/>
  <c r="M140" i="7"/>
  <c r="M134" i="7"/>
  <c r="M128" i="7"/>
  <c r="M123" i="7"/>
  <c r="M113" i="7"/>
  <c r="M106" i="7"/>
  <c r="M98" i="7"/>
  <c r="M92" i="7"/>
  <c r="M86" i="7"/>
  <c r="M80" i="7"/>
  <c r="M75" i="7"/>
  <c r="M74" i="7"/>
  <c r="M72" i="7"/>
  <c r="M68" i="7"/>
  <c r="M63" i="7"/>
  <c r="M57" i="7"/>
  <c r="M51" i="7"/>
  <c r="M45" i="7"/>
  <c r="M40" i="7"/>
  <c r="M37" i="7"/>
  <c r="M21" i="7"/>
  <c r="M16" i="7"/>
  <c r="M10" i="7"/>
  <c r="M177" i="7"/>
  <c r="M215" i="7"/>
  <c r="M211" i="7"/>
  <c r="M206" i="7"/>
  <c r="M200" i="7"/>
  <c r="M194" i="7"/>
  <c r="M189" i="7"/>
  <c r="M184" i="7"/>
  <c r="M182" i="7"/>
  <c r="M173" i="7"/>
  <c r="M166" i="7"/>
  <c r="M159" i="7"/>
  <c r="M152" i="7"/>
  <c r="M146" i="7"/>
  <c r="M139" i="7"/>
  <c r="M127" i="7"/>
  <c r="M118" i="7"/>
  <c r="M112" i="7"/>
  <c r="M104" i="7"/>
  <c r="M97" i="7"/>
  <c r="M91" i="7"/>
  <c r="M88" i="7"/>
  <c r="M85" i="7"/>
  <c r="M79" i="7"/>
  <c r="M71" i="7"/>
  <c r="M67" i="7"/>
  <c r="M62" i="7"/>
  <c r="M56" i="7"/>
  <c r="M50" i="7"/>
  <c r="M44" i="7"/>
  <c r="M36" i="7"/>
  <c r="M31" i="7"/>
  <c r="M26" i="7"/>
  <c r="M20" i="7"/>
  <c r="M9" i="7"/>
  <c r="M180" i="7"/>
  <c r="M214" i="7"/>
  <c r="M205" i="7"/>
  <c r="M199" i="7"/>
  <c r="M193" i="7"/>
  <c r="M188" i="7"/>
  <c r="M176" i="7"/>
  <c r="M172" i="7"/>
  <c r="M165" i="7"/>
  <c r="M158" i="7"/>
  <c r="M151" i="7"/>
  <c r="M145" i="7"/>
  <c r="M142" i="7"/>
  <c r="M138" i="7"/>
  <c r="M133" i="7"/>
  <c r="M126" i="7"/>
  <c r="M122" i="7"/>
  <c r="M117" i="7"/>
  <c r="M111" i="7"/>
  <c r="M103" i="7"/>
  <c r="M96" i="7"/>
  <c r="M90" i="7"/>
  <c r="M78" i="7"/>
  <c r="M66" i="7"/>
  <c r="M61" i="7"/>
  <c r="M55" i="7"/>
  <c r="M49" i="7"/>
  <c r="M43" i="7"/>
  <c r="M39" i="7"/>
  <c r="M35" i="7"/>
  <c r="M30" i="7"/>
  <c r="M25" i="7"/>
  <c r="M19" i="7"/>
  <c r="Q212" i="7"/>
  <c r="Q204" i="7"/>
  <c r="Q197" i="7"/>
  <c r="Q187" i="7"/>
  <c r="Q183" i="7"/>
  <c r="Q171" i="7"/>
  <c r="Q164" i="7"/>
  <c r="Q156" i="7"/>
  <c r="Q149" i="7"/>
  <c r="Q144" i="7"/>
  <c r="Q137" i="7"/>
  <c r="Q131" i="7"/>
  <c r="Q125" i="7"/>
  <c r="Q121" i="7"/>
  <c r="Q116" i="7"/>
  <c r="Q109" i="7"/>
  <c r="Q100" i="7"/>
  <c r="Q94" i="7"/>
  <c r="Q89" i="7"/>
  <c r="Q84" i="7"/>
  <c r="Q76" i="7"/>
  <c r="Q70" i="7"/>
  <c r="Q59" i="7"/>
  <c r="Q47" i="7"/>
  <c r="Q42" i="7"/>
  <c r="Q38" i="7"/>
  <c r="Q28" i="7"/>
  <c r="Q24" i="7"/>
  <c r="Q17" i="7"/>
  <c r="Q186" i="7"/>
  <c r="Q174" i="7"/>
  <c r="Q148" i="7"/>
  <c r="Q130" i="7"/>
  <c r="Q124" i="7"/>
  <c r="Q120" i="7"/>
  <c r="Q46" i="7"/>
  <c r="Q41" i="7"/>
  <c r="Q27" i="7"/>
  <c r="Q115" i="7"/>
  <c r="Q14" i="7"/>
  <c r="Q218" i="7"/>
  <c r="Q210" i="7"/>
  <c r="Q203" i="7"/>
  <c r="Q196" i="7"/>
  <c r="Q191" i="7"/>
  <c r="Q170" i="7"/>
  <c r="Q163" i="7"/>
  <c r="Q155" i="7"/>
  <c r="Q141" i="7"/>
  <c r="Q136" i="7"/>
  <c r="Q108" i="7"/>
  <c r="Q99" i="7"/>
  <c r="Q93" i="7"/>
  <c r="Q83" i="7"/>
  <c r="Q69" i="7"/>
  <c r="Q64" i="7"/>
  <c r="Q58" i="7"/>
  <c r="Q53" i="7"/>
  <c r="Q33" i="7"/>
  <c r="Q23" i="7"/>
  <c r="Q162" i="7"/>
  <c r="Q82" i="7"/>
  <c r="Q217" i="7"/>
  <c r="Q209" i="7"/>
  <c r="Q202" i="7"/>
  <c r="Q169" i="7"/>
  <c r="Q154" i="7"/>
  <c r="Q135" i="7"/>
  <c r="Q129" i="7"/>
  <c r="Q119" i="7"/>
  <c r="Q114" i="7"/>
  <c r="Q107" i="7"/>
  <c r="Q52" i="7"/>
  <c r="Q32" i="7"/>
  <c r="Q22" i="7"/>
  <c r="Q208" i="7"/>
  <c r="Q168" i="7"/>
  <c r="Q161" i="7"/>
  <c r="Q81" i="7"/>
  <c r="Q11" i="7"/>
  <c r="Q181" i="7"/>
  <c r="Q216" i="7"/>
  <c r="Q207" i="7"/>
  <c r="Q201" i="7"/>
  <c r="Q195" i="7"/>
  <c r="Q190" i="7"/>
  <c r="Q185" i="7"/>
  <c r="Q178" i="7"/>
  <c r="Q167" i="7"/>
  <c r="Q160" i="7"/>
  <c r="Q153" i="7"/>
  <c r="Q147" i="7"/>
  <c r="Q143" i="7"/>
  <c r="Q140" i="7"/>
  <c r="Q134" i="7"/>
  <c r="Q128" i="7"/>
  <c r="Q123" i="7"/>
  <c r="Q113" i="7"/>
  <c r="Q106" i="7"/>
  <c r="Q98" i="7"/>
  <c r="Q92" i="7"/>
  <c r="Q86" i="7"/>
  <c r="Q80" i="7"/>
  <c r="Q75" i="7"/>
  <c r="Q74" i="7"/>
  <c r="Q72" i="7"/>
  <c r="Q68" i="7"/>
  <c r="Q63" i="7"/>
  <c r="Q57" i="7"/>
  <c r="Q51" i="7"/>
  <c r="Q45" i="7"/>
  <c r="Q40" i="7"/>
  <c r="Q37" i="7"/>
  <c r="Q21" i="7"/>
  <c r="Q16" i="7"/>
  <c r="Q10" i="7"/>
  <c r="Q177" i="7"/>
  <c r="Q215" i="7"/>
  <c r="Q211" i="7"/>
  <c r="Q206" i="7"/>
  <c r="Q200" i="7"/>
  <c r="Q194" i="7"/>
  <c r="Q189" i="7"/>
  <c r="Q184" i="7"/>
  <c r="Q182" i="7"/>
  <c r="Q173" i="7"/>
  <c r="Q166" i="7"/>
  <c r="Q159" i="7"/>
  <c r="Q152" i="7"/>
  <c r="Q146" i="7"/>
  <c r="Q139" i="7"/>
  <c r="Q127" i="7"/>
  <c r="Q118" i="7"/>
  <c r="Q112" i="7"/>
  <c r="Q104" i="7"/>
  <c r="Q97" i="7"/>
  <c r="Q91" i="7"/>
  <c r="Q88" i="7"/>
  <c r="Q85" i="7"/>
  <c r="Q79" i="7"/>
  <c r="Q71" i="7"/>
  <c r="Q67" i="7"/>
  <c r="Q62" i="7"/>
  <c r="Q56" i="7"/>
  <c r="Q50" i="7"/>
  <c r="Q44" i="7"/>
  <c r="Q36" i="7"/>
  <c r="Q31" i="7"/>
  <c r="Q26" i="7"/>
  <c r="Q20" i="7"/>
  <c r="Q9" i="7"/>
  <c r="Q180" i="7"/>
  <c r="Q214" i="7"/>
  <c r="Q205" i="7"/>
  <c r="Q199" i="7"/>
  <c r="Q193" i="7"/>
  <c r="Q188" i="7"/>
  <c r="Q176" i="7"/>
  <c r="Q172" i="7"/>
  <c r="Q165" i="7"/>
  <c r="Q158" i="7"/>
  <c r="Q151" i="7"/>
  <c r="Q145" i="7"/>
  <c r="Q142" i="7"/>
  <c r="Q138" i="7"/>
  <c r="Q133" i="7"/>
  <c r="Q126" i="7"/>
  <c r="Q122" i="7"/>
  <c r="Q117" i="7"/>
  <c r="Q111" i="7"/>
  <c r="Q103" i="7"/>
  <c r="Q96" i="7"/>
  <c r="Q90" i="7"/>
  <c r="Q78" i="7"/>
  <c r="Q66" i="7"/>
  <c r="Q61" i="7"/>
  <c r="Q55" i="7"/>
  <c r="Q49" i="7"/>
  <c r="Q43" i="7"/>
  <c r="Q39" i="7"/>
  <c r="Q35" i="7"/>
  <c r="Q30" i="7"/>
  <c r="Q25" i="7"/>
  <c r="Q19" i="7"/>
  <c r="Q179" i="7"/>
  <c r="Q213" i="7"/>
  <c r="Q198" i="7"/>
  <c r="Q192" i="7"/>
  <c r="Q157" i="7"/>
  <c r="Q150" i="7"/>
  <c r="Q132" i="7"/>
  <c r="Q110" i="7"/>
  <c r="Q101" i="7"/>
  <c r="Q95" i="7"/>
  <c r="Q87" i="7"/>
  <c r="Q77" i="7"/>
  <c r="Q73" i="7"/>
  <c r="Q65" i="7"/>
  <c r="Q60" i="7"/>
  <c r="Q54" i="7"/>
  <c r="Q48" i="7"/>
  <c r="Q34" i="7"/>
  <c r="Q29" i="7"/>
  <c r="Q18" i="7"/>
  <c r="Q15" i="7"/>
  <c r="AC7" i="27"/>
  <c r="E96" i="26"/>
  <c r="AB8" i="27"/>
  <c r="AB9" i="27"/>
  <c r="AB11" i="27"/>
  <c r="Q4" i="7"/>
  <c r="Q5" i="7"/>
  <c r="Q6" i="7"/>
  <c r="M4" i="7"/>
  <c r="P14" i="27"/>
  <c r="P13" i="27"/>
  <c r="P6" i="27"/>
  <c r="M6" i="7"/>
  <c r="P5" i="27"/>
  <c r="M175" i="7" s="1"/>
  <c r="Z175" i="7" s="1"/>
  <c r="H19" i="26"/>
  <c r="M5" i="7"/>
  <c r="J97" i="20"/>
  <c r="N16" i="27" s="1"/>
  <c r="P16" i="27" s="1"/>
  <c r="M12" i="27"/>
  <c r="P12" i="27" s="1"/>
  <c r="J96" i="20"/>
  <c r="N15" i="27" s="1"/>
  <c r="P15" i="27" s="1"/>
  <c r="M115" i="7" l="1"/>
  <c r="M14" i="7"/>
  <c r="M218" i="7"/>
  <c r="M210" i="7"/>
  <c r="M203" i="7"/>
  <c r="M196" i="7"/>
  <c r="M191" i="7"/>
  <c r="M170" i="7"/>
  <c r="M163" i="7"/>
  <c r="M155" i="7"/>
  <c r="M141" i="7"/>
  <c r="M136" i="7"/>
  <c r="M108" i="7"/>
  <c r="M99" i="7"/>
  <c r="M93" i="7"/>
  <c r="M83" i="7"/>
  <c r="M69" i="7"/>
  <c r="M64" i="7"/>
  <c r="M58" i="7"/>
  <c r="M53" i="7"/>
  <c r="M33" i="7"/>
  <c r="M23" i="7"/>
  <c r="M12" i="7"/>
  <c r="M208" i="7"/>
  <c r="M168" i="7"/>
  <c r="M161" i="7"/>
  <c r="M81" i="7"/>
  <c r="M186" i="7"/>
  <c r="M174" i="7"/>
  <c r="M148" i="7"/>
  <c r="M130" i="7"/>
  <c r="M124" i="7"/>
  <c r="M120" i="7"/>
  <c r="M46" i="7"/>
  <c r="M41" i="7"/>
  <c r="M27" i="7"/>
  <c r="M8" i="7"/>
  <c r="Z8" i="7" s="1"/>
  <c r="M212" i="7"/>
  <c r="M204" i="7"/>
  <c r="M197" i="7"/>
  <c r="M187" i="7"/>
  <c r="M183" i="7"/>
  <c r="M171" i="7"/>
  <c r="M164" i="7"/>
  <c r="M156" i="7"/>
  <c r="M149" i="7"/>
  <c r="M144" i="7"/>
  <c r="M137" i="7"/>
  <c r="M131" i="7"/>
  <c r="M125" i="7"/>
  <c r="M121" i="7"/>
  <c r="M116" i="7"/>
  <c r="M109" i="7"/>
  <c r="M100" i="7"/>
  <c r="M94" i="7"/>
  <c r="M89" i="7"/>
  <c r="M84" i="7"/>
  <c r="M76" i="7"/>
  <c r="M70" i="7"/>
  <c r="M59" i="7"/>
  <c r="M47" i="7"/>
  <c r="M42" i="7"/>
  <c r="M38" i="7"/>
  <c r="M28" i="7"/>
  <c r="M24" i="7"/>
  <c r="M17" i="7"/>
  <c r="M179" i="7"/>
  <c r="M213" i="7"/>
  <c r="M198" i="7"/>
  <c r="M192" i="7"/>
  <c r="M157" i="7"/>
  <c r="M150" i="7"/>
  <c r="M132" i="7"/>
  <c r="M110" i="7"/>
  <c r="M101" i="7"/>
  <c r="M95" i="7"/>
  <c r="M87" i="7"/>
  <c r="M77" i="7"/>
  <c r="M73" i="7"/>
  <c r="M65" i="7"/>
  <c r="M60" i="7"/>
  <c r="M54" i="7"/>
  <c r="M48" i="7"/>
  <c r="M34" i="7"/>
  <c r="M29" i="7"/>
  <c r="M18" i="7"/>
  <c r="M15" i="7"/>
  <c r="M13" i="7"/>
  <c r="Z13" i="7" s="1"/>
  <c r="M217" i="7"/>
  <c r="M209" i="7"/>
  <c r="M202" i="7"/>
  <c r="M169" i="7"/>
  <c r="M154" i="7"/>
  <c r="M135" i="7"/>
  <c r="M129" i="7"/>
  <c r="M119" i="7"/>
  <c r="M114" i="7"/>
  <c r="M107" i="7"/>
  <c r="M52" i="7"/>
  <c r="M32" i="7"/>
  <c r="M22" i="7"/>
  <c r="M162" i="7"/>
  <c r="M82" i="7"/>
  <c r="O11" i="7"/>
  <c r="O181" i="7"/>
  <c r="O216" i="7"/>
  <c r="O207" i="7"/>
  <c r="O201" i="7"/>
  <c r="O195" i="7"/>
  <c r="O190" i="7"/>
  <c r="O185" i="7"/>
  <c r="O178" i="7"/>
  <c r="O167" i="7"/>
  <c r="O160" i="7"/>
  <c r="O153" i="7"/>
  <c r="O147" i="7"/>
  <c r="O143" i="7"/>
  <c r="O140" i="7"/>
  <c r="O134" i="7"/>
  <c r="O128" i="7"/>
  <c r="O123" i="7"/>
  <c r="O113" i="7"/>
  <c r="O106" i="7"/>
  <c r="O98" i="7"/>
  <c r="O92" i="7"/>
  <c r="O86" i="7"/>
  <c r="O80" i="7"/>
  <c r="O75" i="7"/>
  <c r="O74" i="7"/>
  <c r="O72" i="7"/>
  <c r="O68" i="7"/>
  <c r="O63" i="7"/>
  <c r="O57" i="7"/>
  <c r="O51" i="7"/>
  <c r="O45" i="7"/>
  <c r="O40" i="7"/>
  <c r="O37" i="7"/>
  <c r="O21" i="7"/>
  <c r="O16" i="7"/>
  <c r="O10" i="7"/>
  <c r="O177" i="7"/>
  <c r="O215" i="7"/>
  <c r="O211" i="7"/>
  <c r="O206" i="7"/>
  <c r="O200" i="7"/>
  <c r="O194" i="7"/>
  <c r="O189" i="7"/>
  <c r="O184" i="7"/>
  <c r="O182" i="7"/>
  <c r="O173" i="7"/>
  <c r="O166" i="7"/>
  <c r="O159" i="7"/>
  <c r="O152" i="7"/>
  <c r="O146" i="7"/>
  <c r="O139" i="7"/>
  <c r="O127" i="7"/>
  <c r="O118" i="7"/>
  <c r="O112" i="7"/>
  <c r="O104" i="7"/>
  <c r="O97" i="7"/>
  <c r="O91" i="7"/>
  <c r="O88" i="7"/>
  <c r="O85" i="7"/>
  <c r="O79" i="7"/>
  <c r="O71" i="7"/>
  <c r="O67" i="7"/>
  <c r="O62" i="7"/>
  <c r="O56" i="7"/>
  <c r="O50" i="7"/>
  <c r="O44" i="7"/>
  <c r="O36" i="7"/>
  <c r="O31" i="7"/>
  <c r="O26" i="7"/>
  <c r="O20" i="7"/>
  <c r="O9" i="7"/>
  <c r="O180" i="7"/>
  <c r="O214" i="7"/>
  <c r="O205" i="7"/>
  <c r="O199" i="7"/>
  <c r="O193" i="7"/>
  <c r="O188" i="7"/>
  <c r="O176" i="7"/>
  <c r="O172" i="7"/>
  <c r="O165" i="7"/>
  <c r="O158" i="7"/>
  <c r="O151" i="7"/>
  <c r="O145" i="7"/>
  <c r="O142" i="7"/>
  <c r="O138" i="7"/>
  <c r="O133" i="7"/>
  <c r="O126" i="7"/>
  <c r="O122" i="7"/>
  <c r="O117" i="7"/>
  <c r="O111" i="7"/>
  <c r="O103" i="7"/>
  <c r="O96" i="7"/>
  <c r="O90" i="7"/>
  <c r="O78" i="7"/>
  <c r="O66" i="7"/>
  <c r="O61" i="7"/>
  <c r="O55" i="7"/>
  <c r="O49" i="7"/>
  <c r="O43" i="7"/>
  <c r="O39" i="7"/>
  <c r="O35" i="7"/>
  <c r="O30" i="7"/>
  <c r="O25" i="7"/>
  <c r="O19" i="7"/>
  <c r="H22" i="26"/>
  <c r="Z12" i="7"/>
  <c r="M3" i="7"/>
  <c r="E81" i="26"/>
  <c r="M7" i="7"/>
  <c r="Z82" i="7" l="1"/>
  <c r="Z162" i="7"/>
  <c r="Z22" i="7"/>
  <c r="Z32" i="7"/>
  <c r="Z52" i="7"/>
  <c r="Z107" i="7"/>
  <c r="Z114" i="7"/>
  <c r="Z119" i="7"/>
  <c r="Z129" i="7"/>
  <c r="Z135" i="7"/>
  <c r="Z154" i="7"/>
  <c r="Z169" i="7"/>
  <c r="Z202" i="7"/>
  <c r="Z209" i="7"/>
  <c r="Z217" i="7"/>
  <c r="Z15" i="7"/>
  <c r="Z18" i="7"/>
  <c r="Z29" i="7"/>
  <c r="Z34" i="7"/>
  <c r="Z48" i="7"/>
  <c r="Z54" i="7"/>
  <c r="Z60" i="7"/>
  <c r="Z65" i="7"/>
  <c r="Z73" i="7"/>
  <c r="Z77" i="7"/>
  <c r="Z87" i="7"/>
  <c r="Z95" i="7"/>
  <c r="Z101" i="7"/>
  <c r="Z110" i="7"/>
  <c r="Z132" i="7"/>
  <c r="Z150" i="7"/>
  <c r="Z157" i="7"/>
  <c r="Z192" i="7"/>
  <c r="Z198" i="7"/>
  <c r="Z213" i="7"/>
  <c r="Z179" i="7"/>
  <c r="Z17" i="7"/>
  <c r="Z24" i="7"/>
  <c r="Z28" i="7"/>
  <c r="Z38" i="7"/>
  <c r="Z42" i="7"/>
  <c r="Z47" i="7"/>
  <c r="Z59" i="7"/>
  <c r="Z70" i="7"/>
  <c r="Z76" i="7"/>
  <c r="Z84" i="7"/>
  <c r="Z89" i="7"/>
  <c r="Z94" i="7"/>
  <c r="Z100" i="7"/>
  <c r="Z109" i="7"/>
  <c r="Z116" i="7"/>
  <c r="Z121" i="7"/>
  <c r="Z125" i="7"/>
  <c r="Z131" i="7"/>
  <c r="Z137" i="7"/>
  <c r="Z144" i="7"/>
  <c r="Z149" i="7"/>
  <c r="Z156" i="7"/>
  <c r="Z164" i="7"/>
  <c r="Z171" i="7"/>
  <c r="Z183" i="7"/>
  <c r="Z187" i="7"/>
  <c r="Z197" i="7"/>
  <c r="Z204" i="7"/>
  <c r="Z212" i="7"/>
  <c r="Z27" i="7"/>
  <c r="Z41" i="7"/>
  <c r="Z46" i="7"/>
  <c r="Z120" i="7"/>
  <c r="Z124" i="7"/>
  <c r="Z130" i="7"/>
  <c r="Z148" i="7"/>
  <c r="Z174" i="7"/>
  <c r="Z186" i="7"/>
  <c r="Z81" i="7"/>
  <c r="Z161" i="7"/>
  <c r="Z168" i="7"/>
  <c r="Z208" i="7"/>
  <c r="Z23" i="7"/>
  <c r="Z33" i="7"/>
  <c r="Z53" i="7"/>
  <c r="Z58" i="7"/>
  <c r="Z64" i="7"/>
  <c r="Z69" i="7"/>
  <c r="Z83" i="7"/>
  <c r="Z93" i="7"/>
  <c r="Z99" i="7"/>
  <c r="Z108" i="7"/>
  <c r="Z136" i="7"/>
  <c r="Z141" i="7"/>
  <c r="Z155" i="7"/>
  <c r="Z163" i="7"/>
  <c r="Z170" i="7"/>
  <c r="Z191" i="7"/>
  <c r="Z196" i="7"/>
  <c r="Z203" i="7"/>
  <c r="Z210" i="7"/>
  <c r="Z218" i="7"/>
  <c r="Z14" i="7"/>
  <c r="Z115" i="7"/>
  <c r="G6" i="27"/>
  <c r="G10" i="27"/>
  <c r="I105" i="7" s="1"/>
  <c r="P105" i="7" s="1"/>
  <c r="G12" i="27"/>
  <c r="G13" i="27"/>
  <c r="G14" i="27"/>
  <c r="G15" i="27"/>
  <c r="G16" i="27"/>
  <c r="G5" i="27"/>
  <c r="AC5" i="27" l="1"/>
  <c r="I212" i="7"/>
  <c r="P212" i="7" s="1"/>
  <c r="I204" i="7"/>
  <c r="P204" i="7" s="1"/>
  <c r="I197" i="7"/>
  <c r="P197" i="7" s="1"/>
  <c r="I187" i="7"/>
  <c r="P187" i="7" s="1"/>
  <c r="I183" i="7"/>
  <c r="P183" i="7" s="1"/>
  <c r="I171" i="7"/>
  <c r="P171" i="7" s="1"/>
  <c r="I164" i="7"/>
  <c r="P164" i="7" s="1"/>
  <c r="I156" i="7"/>
  <c r="P156" i="7" s="1"/>
  <c r="I149" i="7"/>
  <c r="P149" i="7" s="1"/>
  <c r="I144" i="7"/>
  <c r="P144" i="7" s="1"/>
  <c r="I137" i="7"/>
  <c r="P137" i="7" s="1"/>
  <c r="I131" i="7"/>
  <c r="P131" i="7" s="1"/>
  <c r="I125" i="7"/>
  <c r="P125" i="7" s="1"/>
  <c r="I121" i="7"/>
  <c r="P121" i="7" s="1"/>
  <c r="I116" i="7"/>
  <c r="P116" i="7" s="1"/>
  <c r="I109" i="7"/>
  <c r="P109" i="7" s="1"/>
  <c r="I100" i="7"/>
  <c r="P100" i="7" s="1"/>
  <c r="I94" i="7"/>
  <c r="P94" i="7" s="1"/>
  <c r="I89" i="7"/>
  <c r="P89" i="7" s="1"/>
  <c r="I84" i="7"/>
  <c r="P84" i="7" s="1"/>
  <c r="I76" i="7"/>
  <c r="P76" i="7" s="1"/>
  <c r="I70" i="7"/>
  <c r="P70" i="7" s="1"/>
  <c r="I59" i="7"/>
  <c r="P59" i="7" s="1"/>
  <c r="I47" i="7"/>
  <c r="P47" i="7" s="1"/>
  <c r="I42" i="7"/>
  <c r="P42" i="7" s="1"/>
  <c r="I38" i="7"/>
  <c r="P38" i="7" s="1"/>
  <c r="I28" i="7"/>
  <c r="P28" i="7" s="1"/>
  <c r="I24" i="7"/>
  <c r="P24" i="7" s="1"/>
  <c r="I17" i="7"/>
  <c r="P17" i="7" s="1"/>
  <c r="I186" i="7"/>
  <c r="I174" i="7"/>
  <c r="I148" i="7"/>
  <c r="I130" i="7"/>
  <c r="I124" i="7"/>
  <c r="I120" i="7"/>
  <c r="I46" i="7"/>
  <c r="I41" i="7"/>
  <c r="I27" i="7"/>
  <c r="I115" i="7"/>
  <c r="P115" i="7" s="1"/>
  <c r="I14" i="7"/>
  <c r="P14" i="7" s="1"/>
  <c r="I218" i="7"/>
  <c r="P218" i="7" s="1"/>
  <c r="I210" i="7"/>
  <c r="P210" i="7" s="1"/>
  <c r="I203" i="7"/>
  <c r="P203" i="7" s="1"/>
  <c r="I196" i="7"/>
  <c r="P196" i="7" s="1"/>
  <c r="I191" i="7"/>
  <c r="P191" i="7" s="1"/>
  <c r="I170" i="7"/>
  <c r="P170" i="7" s="1"/>
  <c r="I163" i="7"/>
  <c r="P163" i="7" s="1"/>
  <c r="I155" i="7"/>
  <c r="P155" i="7" s="1"/>
  <c r="I141" i="7"/>
  <c r="P141" i="7" s="1"/>
  <c r="I136" i="7"/>
  <c r="P136" i="7" s="1"/>
  <c r="I108" i="7"/>
  <c r="P108" i="7" s="1"/>
  <c r="I99" i="7"/>
  <c r="P99" i="7" s="1"/>
  <c r="I93" i="7"/>
  <c r="P93" i="7" s="1"/>
  <c r="I83" i="7"/>
  <c r="P83" i="7" s="1"/>
  <c r="I69" i="7"/>
  <c r="P69" i="7" s="1"/>
  <c r="I64" i="7"/>
  <c r="P64" i="7" s="1"/>
  <c r="I58" i="7"/>
  <c r="P58" i="7" s="1"/>
  <c r="I53" i="7"/>
  <c r="P53" i="7" s="1"/>
  <c r="I33" i="7"/>
  <c r="P33" i="7" s="1"/>
  <c r="I23" i="7"/>
  <c r="P23" i="7" s="1"/>
  <c r="I162" i="7"/>
  <c r="P162" i="7" s="1"/>
  <c r="I82" i="7"/>
  <c r="P82" i="7" s="1"/>
  <c r="I217" i="7"/>
  <c r="P217" i="7" s="1"/>
  <c r="I209" i="7"/>
  <c r="P209" i="7" s="1"/>
  <c r="I202" i="7"/>
  <c r="P202" i="7" s="1"/>
  <c r="I169" i="7"/>
  <c r="P169" i="7" s="1"/>
  <c r="I154" i="7"/>
  <c r="P154" i="7" s="1"/>
  <c r="I135" i="7"/>
  <c r="P135" i="7" s="1"/>
  <c r="I129" i="7"/>
  <c r="P129" i="7" s="1"/>
  <c r="I119" i="7"/>
  <c r="P119" i="7" s="1"/>
  <c r="I114" i="7"/>
  <c r="P114" i="7" s="1"/>
  <c r="I107" i="7"/>
  <c r="P107" i="7" s="1"/>
  <c r="I52" i="7"/>
  <c r="P52" i="7" s="1"/>
  <c r="I32" i="7"/>
  <c r="P32" i="7" s="1"/>
  <c r="I22" i="7"/>
  <c r="P22" i="7" s="1"/>
  <c r="I208" i="7"/>
  <c r="P208" i="7" s="1"/>
  <c r="I168" i="7"/>
  <c r="P168" i="7" s="1"/>
  <c r="I161" i="7"/>
  <c r="P161" i="7" s="1"/>
  <c r="I81" i="7"/>
  <c r="P81" i="7" s="1"/>
  <c r="I179" i="7"/>
  <c r="I213" i="7"/>
  <c r="I198" i="7"/>
  <c r="I192" i="7"/>
  <c r="I157" i="7"/>
  <c r="I150" i="7"/>
  <c r="I132" i="7"/>
  <c r="I110" i="7"/>
  <c r="I101" i="7"/>
  <c r="I95" i="7"/>
  <c r="I87" i="7"/>
  <c r="I77" i="7"/>
  <c r="I73" i="7"/>
  <c r="I65" i="7"/>
  <c r="I60" i="7"/>
  <c r="I54" i="7"/>
  <c r="I48" i="7"/>
  <c r="I34" i="7"/>
  <c r="I29" i="7"/>
  <c r="I18" i="7"/>
  <c r="I15" i="7"/>
  <c r="Q8" i="7"/>
  <c r="Q3" i="7"/>
  <c r="AC6" i="27"/>
  <c r="AC16" i="27"/>
  <c r="AC15" i="27"/>
  <c r="AC10" i="27"/>
  <c r="AC14" i="27"/>
  <c r="I13" i="7"/>
  <c r="P13" i="7" s="1"/>
  <c r="AC13" i="27"/>
  <c r="I12" i="7"/>
  <c r="P12" i="7" s="1"/>
  <c r="AC12" i="27"/>
  <c r="I8" i="7"/>
  <c r="P8" i="7" s="1"/>
  <c r="C9" i="26"/>
  <c r="C80" i="26" s="1"/>
  <c r="J4" i="7"/>
  <c r="J5" i="7"/>
  <c r="J6" i="7"/>
  <c r="J7" i="7"/>
  <c r="J3" i="7"/>
  <c r="I4" i="7"/>
  <c r="I5" i="7"/>
  <c r="I6" i="7"/>
  <c r="I7" i="7"/>
  <c r="I3" i="7"/>
  <c r="H4" i="7"/>
  <c r="H5" i="7"/>
  <c r="H6" i="7"/>
  <c r="H7" i="7"/>
  <c r="H3" i="7"/>
  <c r="G4" i="7"/>
  <c r="G5" i="7"/>
  <c r="AE5" i="7" s="1"/>
  <c r="G6" i="7"/>
  <c r="AE6" i="7" s="1"/>
  <c r="G7" i="7"/>
  <c r="G3" i="7"/>
  <c r="F4" i="7"/>
  <c r="F5" i="7"/>
  <c r="F6" i="7"/>
  <c r="F7" i="7"/>
  <c r="F3" i="7"/>
  <c r="D11" i="27"/>
  <c r="D10" i="27"/>
  <c r="D9" i="27"/>
  <c r="D8" i="27"/>
  <c r="D7" i="27"/>
  <c r="D6" i="27"/>
  <c r="D5" i="27"/>
  <c r="P15" i="7" l="1"/>
  <c r="P18" i="7"/>
  <c r="P29" i="7"/>
  <c r="P34" i="7"/>
  <c r="P48" i="7"/>
  <c r="P54" i="7"/>
  <c r="P60" i="7"/>
  <c r="P65" i="7"/>
  <c r="P73" i="7"/>
  <c r="P77" i="7"/>
  <c r="P87" i="7"/>
  <c r="P95" i="7"/>
  <c r="P101" i="7"/>
  <c r="P110" i="7"/>
  <c r="P132" i="7"/>
  <c r="P150" i="7"/>
  <c r="P157" i="7"/>
  <c r="P192" i="7"/>
  <c r="P198" i="7"/>
  <c r="P213" i="7"/>
  <c r="P179" i="7"/>
  <c r="P27" i="7"/>
  <c r="P41" i="7"/>
  <c r="P46" i="7"/>
  <c r="P120" i="7"/>
  <c r="P124" i="7"/>
  <c r="P130" i="7"/>
  <c r="P148" i="7"/>
  <c r="P174" i="7"/>
  <c r="P186" i="7"/>
  <c r="P4" i="7"/>
  <c r="AE4" i="7"/>
  <c r="Q7" i="7"/>
  <c r="F91" i="26"/>
  <c r="Q13" i="7"/>
  <c r="Q12" i="7"/>
  <c r="P3" i="7"/>
  <c r="P7" i="7"/>
  <c r="AD6" i="7"/>
  <c r="P6" i="7"/>
  <c r="AD5" i="7"/>
  <c r="P5" i="7"/>
  <c r="F81" i="26"/>
  <c r="F80" i="26"/>
  <c r="AD4" i="7"/>
  <c r="AC4" i="7"/>
  <c r="I12" i="28"/>
  <c r="Z4" i="7"/>
  <c r="Z7" i="7"/>
  <c r="I15" i="28" s="1"/>
  <c r="I14" i="28"/>
  <c r="I13" i="28"/>
  <c r="Z6" i="7"/>
  <c r="I6" i="28"/>
  <c r="I16" i="28"/>
  <c r="Z3" i="7"/>
  <c r="Z5" i="7"/>
  <c r="AC5" i="7"/>
  <c r="AC6" i="7"/>
  <c r="A9" i="26"/>
  <c r="Z363" i="7" l="1"/>
  <c r="I5" i="28"/>
  <c r="I4" i="24"/>
  <c r="I11" i="24"/>
  <c r="I12" i="24"/>
  <c r="I13" i="24"/>
  <c r="I10" i="24"/>
  <c r="I3" i="24"/>
  <c r="C7" i="26"/>
  <c r="C6" i="26"/>
  <c r="C5" i="26"/>
  <c r="C4" i="26"/>
  <c r="J54" i="28" l="1"/>
  <c r="J52" i="28"/>
  <c r="J58" i="28"/>
  <c r="J56" i="28"/>
  <c r="J46" i="28"/>
  <c r="J44" i="28"/>
  <c r="J50" i="28"/>
  <c r="J48" i="28"/>
  <c r="J38" i="28"/>
  <c r="J36" i="28"/>
  <c r="J42" i="28"/>
  <c r="J40" i="28"/>
  <c r="J31" i="28"/>
  <c r="J34" i="28"/>
  <c r="J32" i="28"/>
  <c r="J53" i="28"/>
  <c r="J59" i="28"/>
  <c r="J57" i="28"/>
  <c r="J55" i="28"/>
  <c r="J45" i="28"/>
  <c r="J51" i="28"/>
  <c r="J49" i="28"/>
  <c r="J47" i="28"/>
  <c r="J37" i="28"/>
  <c r="J43" i="28"/>
  <c r="J41" i="28"/>
  <c r="J39" i="28"/>
  <c r="J60" i="28"/>
  <c r="J35" i="28"/>
  <c r="J33" i="28"/>
  <c r="J41" i="24"/>
  <c r="J57" i="24"/>
  <c r="J48" i="24"/>
  <c r="J55" i="24"/>
  <c r="J38" i="24"/>
  <c r="J45" i="24"/>
  <c r="J56" i="24"/>
  <c r="J49" i="24"/>
  <c r="J29" i="24"/>
  <c r="J32" i="24"/>
  <c r="J40" i="24"/>
  <c r="J37" i="24"/>
  <c r="J54" i="24"/>
  <c r="J52" i="24"/>
  <c r="J43" i="24"/>
  <c r="J34" i="24"/>
  <c r="J50" i="24"/>
  <c r="J51" i="24"/>
  <c r="J46" i="24"/>
  <c r="J58" i="24"/>
  <c r="J31" i="24"/>
  <c r="J35" i="24"/>
  <c r="J42" i="24"/>
  <c r="J47" i="24"/>
  <c r="J30" i="24"/>
  <c r="J53" i="24"/>
  <c r="J44" i="24"/>
  <c r="J36" i="24"/>
  <c r="J39" i="24"/>
  <c r="J33" i="24"/>
  <c r="F34" i="26"/>
  <c r="F29" i="26"/>
  <c r="G15" i="26"/>
  <c r="F15" i="26"/>
  <c r="F121" i="26" l="1"/>
  <c r="F120" i="26"/>
  <c r="A110" i="26"/>
  <c r="E106" i="26"/>
  <c r="E103" i="26"/>
  <c r="E102" i="26"/>
  <c r="E108" i="26" l="1"/>
  <c r="F112" i="26"/>
  <c r="A114" i="26"/>
  <c r="B7" i="7" l="1"/>
  <c r="D7" i="7" s="1"/>
  <c r="B6" i="7"/>
  <c r="D6" i="7" s="1"/>
  <c r="B5" i="7"/>
  <c r="D5" i="7" s="1"/>
  <c r="B4" i="7"/>
  <c r="D4" i="7" s="1"/>
  <c r="H25" i="26" l="1"/>
  <c r="J114" i="20"/>
  <c r="J112" i="20"/>
  <c r="J111" i="20"/>
  <c r="J110" i="20"/>
  <c r="J105" i="20"/>
  <c r="J108" i="20"/>
  <c r="J107" i="20"/>
  <c r="J106" i="20"/>
  <c r="J109" i="20"/>
  <c r="J113" i="20"/>
  <c r="G114" i="20"/>
  <c r="G112" i="20"/>
  <c r="G111" i="20"/>
  <c r="G110" i="20"/>
  <c r="G105" i="20"/>
  <c r="G108" i="20"/>
  <c r="AE175" i="7" s="1"/>
  <c r="G107" i="20"/>
  <c r="G106" i="20"/>
  <c r="G109" i="20"/>
  <c r="G113" i="20"/>
  <c r="AE186" i="7" l="1"/>
  <c r="AE179" i="7"/>
  <c r="AE115" i="7"/>
  <c r="AE14" i="7"/>
  <c r="AE121" i="7"/>
  <c r="AE124" i="7"/>
  <c r="AE125" i="7"/>
  <c r="AE129" i="7"/>
  <c r="AE130" i="7"/>
  <c r="AE131" i="7"/>
  <c r="AE132" i="7"/>
  <c r="AE135" i="7"/>
  <c r="AE136" i="7"/>
  <c r="AE137" i="7"/>
  <c r="AE141" i="7"/>
  <c r="AE144" i="7"/>
  <c r="AE148" i="7"/>
  <c r="AE149" i="7"/>
  <c r="AE150" i="7"/>
  <c r="AE154" i="7"/>
  <c r="AE155" i="7"/>
  <c r="AE156" i="7"/>
  <c r="AE157" i="7"/>
  <c r="AE161" i="7"/>
  <c r="AE162" i="7"/>
  <c r="AE163" i="7"/>
  <c r="AE164" i="7"/>
  <c r="AE168" i="7"/>
  <c r="AE169" i="7"/>
  <c r="AE170" i="7"/>
  <c r="AE171" i="7"/>
  <c r="AE174" i="7"/>
  <c r="AE183" i="7"/>
  <c r="AE187" i="7"/>
  <c r="AE191" i="7"/>
  <c r="AE192" i="7"/>
  <c r="AE196" i="7"/>
  <c r="AE197" i="7"/>
  <c r="AE198" i="7"/>
  <c r="AE202" i="7"/>
  <c r="AE203" i="7"/>
  <c r="AE204" i="7"/>
  <c r="AE208" i="7"/>
  <c r="AE209" i="7"/>
  <c r="AE210" i="7"/>
  <c r="AE212" i="7"/>
  <c r="AE213" i="7"/>
  <c r="AE217" i="7"/>
  <c r="AE218" i="7"/>
  <c r="AE65" i="7"/>
  <c r="AE69" i="7"/>
  <c r="AE70" i="7"/>
  <c r="AE73" i="7"/>
  <c r="AE76" i="7"/>
  <c r="AE77" i="7"/>
  <c r="AE81" i="7"/>
  <c r="AE82" i="7"/>
  <c r="AE83" i="7"/>
  <c r="AE84" i="7"/>
  <c r="AE87" i="7"/>
  <c r="AE89" i="7"/>
  <c r="AE93" i="7"/>
  <c r="AE94" i="7"/>
  <c r="AE95" i="7"/>
  <c r="AE99" i="7"/>
  <c r="AE100" i="7"/>
  <c r="AE101" i="7"/>
  <c r="AE107" i="7"/>
  <c r="AE108" i="7"/>
  <c r="AE109" i="7"/>
  <c r="AE110" i="7"/>
  <c r="AE114" i="7"/>
  <c r="AE116" i="7"/>
  <c r="AE119" i="7"/>
  <c r="AE120" i="7"/>
  <c r="AE34" i="7"/>
  <c r="AE38" i="7"/>
  <c r="AE41" i="7"/>
  <c r="AE42" i="7"/>
  <c r="AE46" i="7"/>
  <c r="AE47" i="7"/>
  <c r="AE48" i="7"/>
  <c r="AE52" i="7"/>
  <c r="AE53" i="7"/>
  <c r="AE54" i="7"/>
  <c r="AE58" i="7"/>
  <c r="AE59" i="7"/>
  <c r="AE60" i="7"/>
  <c r="AE64" i="7"/>
  <c r="AE17" i="7"/>
  <c r="AE18" i="7"/>
  <c r="AE22" i="7"/>
  <c r="AE23" i="7"/>
  <c r="AE24" i="7"/>
  <c r="AE27" i="7"/>
  <c r="AE28" i="7"/>
  <c r="AE29" i="7"/>
  <c r="AE32" i="7"/>
  <c r="AE33" i="7"/>
  <c r="AE15" i="7"/>
  <c r="AE12" i="7"/>
  <c r="AE8" i="7"/>
  <c r="AE13" i="7"/>
  <c r="AA5" i="27"/>
  <c r="AA6" i="27"/>
  <c r="AA12" i="27"/>
  <c r="AA13" i="27"/>
  <c r="AA14" i="27"/>
  <c r="AA15" i="27"/>
  <c r="AA16" i="27"/>
  <c r="T12" i="27"/>
  <c r="T16" i="27"/>
  <c r="T15" i="27"/>
  <c r="T6" i="27"/>
  <c r="T13" i="27"/>
  <c r="T14" i="27"/>
  <c r="T5" i="27"/>
  <c r="Z13" i="27"/>
  <c r="Z7" i="27"/>
  <c r="Z5" i="27"/>
  <c r="Z12" i="27"/>
  <c r="Z15" i="27"/>
  <c r="Z14" i="27"/>
  <c r="Z10" i="27"/>
  <c r="U6" i="27"/>
  <c r="U14" i="27"/>
  <c r="U16" i="27"/>
  <c r="U5" i="27"/>
  <c r="U15" i="27"/>
  <c r="U13" i="27"/>
  <c r="U12" i="27"/>
  <c r="R14" i="27"/>
  <c r="R13" i="27"/>
  <c r="R6" i="27"/>
  <c r="R15" i="27"/>
  <c r="R12" i="27"/>
  <c r="R16" i="27"/>
  <c r="R5" i="27"/>
  <c r="Y14" i="27"/>
  <c r="Y6" i="27"/>
  <c r="Y13" i="27"/>
  <c r="Y15" i="27"/>
  <c r="Y12" i="27"/>
  <c r="Y16" i="27"/>
  <c r="Y5" i="27"/>
  <c r="V6" i="27"/>
  <c r="V13" i="27"/>
  <c r="V15" i="27"/>
  <c r="V5" i="27"/>
  <c r="V12" i="27"/>
  <c r="V14" i="27"/>
  <c r="V16" i="27"/>
  <c r="F92" i="26"/>
  <c r="W15" i="27"/>
  <c r="W5" i="27"/>
  <c r="W6" i="27"/>
  <c r="W13" i="27"/>
  <c r="W14" i="27"/>
  <c r="W12" i="27"/>
  <c r="W16" i="27"/>
  <c r="X5" i="27"/>
  <c r="X15" i="27"/>
  <c r="X12" i="27"/>
  <c r="X6" i="27"/>
  <c r="X13" i="27"/>
  <c r="X16" i="27"/>
  <c r="X14" i="27"/>
  <c r="S12" i="27"/>
  <c r="S14" i="27"/>
  <c r="S16" i="27"/>
  <c r="S13" i="27"/>
  <c r="S15" i="27"/>
  <c r="S5" i="27"/>
  <c r="S6" i="27"/>
  <c r="F89" i="26" l="1"/>
  <c r="F83" i="26"/>
  <c r="F84" i="26"/>
  <c r="F90" i="26"/>
  <c r="F85" i="26"/>
  <c r="F86" i="26"/>
  <c r="F88" i="26"/>
  <c r="AB15" i="27"/>
  <c r="AB12" i="27"/>
  <c r="AB10" i="27"/>
  <c r="O105" i="7" s="1"/>
  <c r="AB14" i="27"/>
  <c r="AB13" i="27"/>
  <c r="AB7" i="27"/>
  <c r="O102" i="7" s="1"/>
  <c r="AB16" i="27"/>
  <c r="AB6" i="27"/>
  <c r="F87" i="26"/>
  <c r="AB5" i="27"/>
  <c r="O175" i="7" s="1"/>
  <c r="O6" i="7"/>
  <c r="O4" i="7"/>
  <c r="O5" i="7"/>
  <c r="O8" i="7" l="1"/>
  <c r="O212" i="7"/>
  <c r="O204" i="7"/>
  <c r="O197" i="7"/>
  <c r="O187" i="7"/>
  <c r="O183" i="7"/>
  <c r="O171" i="7"/>
  <c r="O164" i="7"/>
  <c r="O156" i="7"/>
  <c r="O149" i="7"/>
  <c r="O144" i="7"/>
  <c r="O137" i="7"/>
  <c r="O131" i="7"/>
  <c r="O125" i="7"/>
  <c r="O121" i="7"/>
  <c r="O116" i="7"/>
  <c r="O109" i="7"/>
  <c r="O100" i="7"/>
  <c r="O94" i="7"/>
  <c r="O89" i="7"/>
  <c r="O84" i="7"/>
  <c r="O76" i="7"/>
  <c r="O70" i="7"/>
  <c r="O59" i="7"/>
  <c r="O47" i="7"/>
  <c r="O42" i="7"/>
  <c r="O38" i="7"/>
  <c r="O28" i="7"/>
  <c r="O24" i="7"/>
  <c r="O17" i="7"/>
  <c r="O179" i="7"/>
  <c r="O213" i="7"/>
  <c r="O198" i="7"/>
  <c r="O192" i="7"/>
  <c r="O157" i="7"/>
  <c r="O150" i="7"/>
  <c r="O132" i="7"/>
  <c r="O110" i="7"/>
  <c r="O101" i="7"/>
  <c r="O95" i="7"/>
  <c r="O87" i="7"/>
  <c r="O77" i="7"/>
  <c r="O73" i="7"/>
  <c r="O65" i="7"/>
  <c r="O60" i="7"/>
  <c r="O54" i="7"/>
  <c r="O48" i="7"/>
  <c r="O34" i="7"/>
  <c r="O29" i="7"/>
  <c r="O18" i="7"/>
  <c r="O15" i="7"/>
  <c r="O186" i="7"/>
  <c r="O174" i="7"/>
  <c r="O148" i="7"/>
  <c r="O130" i="7"/>
  <c r="O124" i="7"/>
  <c r="O120" i="7"/>
  <c r="O46" i="7"/>
  <c r="O41" i="7"/>
  <c r="O27" i="7"/>
  <c r="O13" i="7"/>
  <c r="O217" i="7"/>
  <c r="O209" i="7"/>
  <c r="O202" i="7"/>
  <c r="O169" i="7"/>
  <c r="O154" i="7"/>
  <c r="O135" i="7"/>
  <c r="O129" i="7"/>
  <c r="O119" i="7"/>
  <c r="O114" i="7"/>
  <c r="O107" i="7"/>
  <c r="O52" i="7"/>
  <c r="O32" i="7"/>
  <c r="O22" i="7"/>
  <c r="O162" i="7"/>
  <c r="O82" i="7"/>
  <c r="O12" i="7"/>
  <c r="O208" i="7"/>
  <c r="O168" i="7"/>
  <c r="O161" i="7"/>
  <c r="O81" i="7"/>
  <c r="O115" i="7"/>
  <c r="O14" i="7"/>
  <c r="O218" i="7"/>
  <c r="O210" i="7"/>
  <c r="O203" i="7"/>
  <c r="O196" i="7"/>
  <c r="O191" i="7"/>
  <c r="O170" i="7"/>
  <c r="O163" i="7"/>
  <c r="O155" i="7"/>
  <c r="O141" i="7"/>
  <c r="O136" i="7"/>
  <c r="O108" i="7"/>
  <c r="O99" i="7"/>
  <c r="O93" i="7"/>
  <c r="O83" i="7"/>
  <c r="O69" i="7"/>
  <c r="O64" i="7"/>
  <c r="O58" i="7"/>
  <c r="O53" i="7"/>
  <c r="O33" i="7"/>
  <c r="O23" i="7"/>
  <c r="F93" i="26"/>
  <c r="O7" i="7"/>
  <c r="O3" i="7"/>
  <c r="B3" i="7"/>
  <c r="D3" i="7" s="1"/>
  <c r="I17" i="28" l="1"/>
  <c r="J24" i="20"/>
  <c r="F36" i="26" s="1"/>
  <c r="F35" i="26"/>
  <c r="J21" i="20"/>
  <c r="F33" i="26" s="1"/>
  <c r="J20" i="20"/>
  <c r="F32" i="26" s="1"/>
  <c r="J19" i="20"/>
  <c r="F31" i="26" s="1"/>
  <c r="J18" i="20"/>
  <c r="F30" i="26" s="1"/>
  <c r="F3" i="20"/>
  <c r="F2" i="20"/>
  <c r="E125" i="26" l="1"/>
  <c r="K20" i="28"/>
  <c r="J61" i="28"/>
  <c r="F37" i="26"/>
  <c r="T6" i="7"/>
  <c r="T4" i="7"/>
  <c r="T7" i="7"/>
  <c r="AE7" i="7" s="1"/>
  <c r="T5" i="7"/>
  <c r="T3" i="7"/>
  <c r="AE3" i="7" s="1"/>
  <c r="F71" i="26"/>
  <c r="F70" i="26"/>
  <c r="F69" i="26"/>
  <c r="F68" i="26"/>
  <c r="F61" i="26"/>
  <c r="F56" i="26"/>
  <c r="J28" i="20"/>
  <c r="J25" i="20"/>
  <c r="J51" i="20" l="1"/>
  <c r="J21" i="28"/>
  <c r="J66" i="20"/>
  <c r="I24" i="28"/>
  <c r="J42" i="20"/>
  <c r="J46" i="20" s="1"/>
  <c r="F40" i="26"/>
  <c r="J19" i="24"/>
  <c r="F55" i="26"/>
  <c r="F53" i="26"/>
  <c r="I22" i="24"/>
  <c r="I69" i="20"/>
  <c r="F50" i="26"/>
  <c r="J29" i="20"/>
  <c r="J23" i="28" s="1"/>
  <c r="F63" i="26"/>
  <c r="J55" i="20"/>
  <c r="J22" i="28" s="1"/>
  <c r="J50" i="20" l="1"/>
  <c r="J52" i="20" s="1"/>
  <c r="J24" i="28"/>
  <c r="J67" i="20"/>
  <c r="F67" i="26"/>
  <c r="J20" i="24"/>
  <c r="J68" i="20"/>
  <c r="F41" i="26"/>
  <c r="J21" i="24"/>
  <c r="F46" i="26"/>
  <c r="F47" i="26" s="1"/>
  <c r="F52" i="26"/>
  <c r="F51" i="26"/>
  <c r="F54" i="26"/>
  <c r="J30" i="20"/>
  <c r="J60" i="20"/>
  <c r="F58" i="26" l="1"/>
  <c r="J22" i="24"/>
  <c r="J69" i="20"/>
  <c r="J61" i="20"/>
  <c r="F72" i="26"/>
  <c r="F73" i="26" s="1"/>
  <c r="F123" i="26" s="1"/>
  <c r="J25" i="28"/>
  <c r="J26" i="28" s="1"/>
  <c r="K26" i="28" s="1"/>
  <c r="F62" i="26"/>
  <c r="F64" i="26" s="1"/>
  <c r="J31" i="20"/>
  <c r="F42" i="26"/>
  <c r="F43" i="26" s="1"/>
  <c r="J63" i="20" l="1"/>
  <c r="F75" i="26"/>
  <c r="H75" i="26" s="1"/>
  <c r="F96" i="26" s="1"/>
  <c r="F122" i="26" s="1"/>
  <c r="J70" i="20"/>
  <c r="J71" i="20" s="1"/>
  <c r="AA175" i="7" s="1"/>
  <c r="J23" i="24"/>
  <c r="AA180" i="7" l="1"/>
  <c r="AA181" i="7"/>
  <c r="AA177" i="7"/>
  <c r="AA16" i="7"/>
  <c r="AA31" i="7"/>
  <c r="AA30" i="7"/>
  <c r="AA26" i="7"/>
  <c r="AA25" i="7"/>
  <c r="AA21" i="7"/>
  <c r="AA20" i="7"/>
  <c r="AA19" i="7"/>
  <c r="AA63" i="7"/>
  <c r="AA62" i="7"/>
  <c r="AA61" i="7"/>
  <c r="AA57" i="7"/>
  <c r="AA56" i="7"/>
  <c r="AA55" i="7"/>
  <c r="AA51" i="7"/>
  <c r="AA50" i="7"/>
  <c r="AA49" i="7"/>
  <c r="AA45" i="7"/>
  <c r="AA44" i="7"/>
  <c r="AA43" i="7"/>
  <c r="AA40" i="7"/>
  <c r="AA39" i="7"/>
  <c r="AA37" i="7"/>
  <c r="AA36" i="7"/>
  <c r="AA35" i="7"/>
  <c r="AA118" i="7"/>
  <c r="AA117" i="7"/>
  <c r="AA113" i="7"/>
  <c r="AA112" i="7"/>
  <c r="AA111" i="7"/>
  <c r="AA106" i="7"/>
  <c r="AA105" i="7"/>
  <c r="AA104" i="7"/>
  <c r="AA103" i="7"/>
  <c r="AA102" i="7"/>
  <c r="AA98" i="7"/>
  <c r="AA97" i="7"/>
  <c r="AA96" i="7"/>
  <c r="AA92" i="7"/>
  <c r="AA91" i="7"/>
  <c r="AA90" i="7"/>
  <c r="AA88" i="7"/>
  <c r="AA86" i="7"/>
  <c r="AA85" i="7"/>
  <c r="AA80" i="7"/>
  <c r="AA79" i="7"/>
  <c r="AA78" i="7"/>
  <c r="AA75" i="7"/>
  <c r="AA74" i="7"/>
  <c r="AA72" i="7"/>
  <c r="AA71" i="7"/>
  <c r="AA68" i="7"/>
  <c r="AA67" i="7"/>
  <c r="AA66" i="7"/>
  <c r="AA216" i="7"/>
  <c r="AA215" i="7"/>
  <c r="AA214" i="7"/>
  <c r="AA211" i="7"/>
  <c r="AA207" i="7"/>
  <c r="AA206" i="7"/>
  <c r="AA205" i="7"/>
  <c r="AA201" i="7"/>
  <c r="AA200" i="7"/>
  <c r="AA199" i="7"/>
  <c r="AA195" i="7"/>
  <c r="AA194" i="7"/>
  <c r="AA193" i="7"/>
  <c r="AA190" i="7"/>
  <c r="AA189" i="7"/>
  <c r="AA188" i="7"/>
  <c r="AA185" i="7"/>
  <c r="AA184" i="7"/>
  <c r="AA182" i="7"/>
  <c r="AA178" i="7"/>
  <c r="AA176" i="7"/>
  <c r="AA173" i="7"/>
  <c r="AA172" i="7"/>
  <c r="AA167" i="7"/>
  <c r="AA166" i="7"/>
  <c r="AA165" i="7"/>
  <c r="AA160" i="7"/>
  <c r="AA159" i="7"/>
  <c r="AA158" i="7"/>
  <c r="AA153" i="7"/>
  <c r="AA152" i="7"/>
  <c r="AA151" i="7"/>
  <c r="AA147" i="7"/>
  <c r="AA146" i="7"/>
  <c r="AA145" i="7"/>
  <c r="AA143" i="7"/>
  <c r="AA142" i="7"/>
  <c r="AA140" i="7"/>
  <c r="AA139" i="7"/>
  <c r="AA138" i="7"/>
  <c r="AA134" i="7"/>
  <c r="AA133" i="7"/>
  <c r="AA128" i="7"/>
  <c r="AA127" i="7"/>
  <c r="AA126" i="7"/>
  <c r="AA123" i="7"/>
  <c r="AA122" i="7"/>
  <c r="AA115" i="7"/>
  <c r="AA14" i="7"/>
  <c r="AA218" i="7"/>
  <c r="AA210" i="7"/>
  <c r="AA203" i="7"/>
  <c r="AA196" i="7"/>
  <c r="AA191" i="7"/>
  <c r="AA170" i="7"/>
  <c r="AA163" i="7"/>
  <c r="AA155" i="7"/>
  <c r="AA141" i="7"/>
  <c r="AA136" i="7"/>
  <c r="AA108" i="7"/>
  <c r="AA99" i="7"/>
  <c r="AA93" i="7"/>
  <c r="AA83" i="7"/>
  <c r="AA69" i="7"/>
  <c r="AA64" i="7"/>
  <c r="AA58" i="7"/>
  <c r="AA53" i="7"/>
  <c r="AA33" i="7"/>
  <c r="AA23" i="7"/>
  <c r="AA208" i="7"/>
  <c r="AA168" i="7"/>
  <c r="AA161" i="7"/>
  <c r="AA81" i="7"/>
  <c r="AA186" i="7"/>
  <c r="AA174" i="7"/>
  <c r="AA148" i="7"/>
  <c r="AA130" i="7"/>
  <c r="AA124" i="7"/>
  <c r="AA120" i="7"/>
  <c r="AA46" i="7"/>
  <c r="AA41" i="7"/>
  <c r="AA27" i="7"/>
  <c r="AA212" i="7"/>
  <c r="AA204" i="7"/>
  <c r="AA197" i="7"/>
  <c r="AA187" i="7"/>
  <c r="AA183" i="7"/>
  <c r="AA171" i="7"/>
  <c r="AA164" i="7"/>
  <c r="AA156" i="7"/>
  <c r="AA149" i="7"/>
  <c r="AA144" i="7"/>
  <c r="AA137" i="7"/>
  <c r="AA131" i="7"/>
  <c r="AA125" i="7"/>
  <c r="AA121" i="7"/>
  <c r="AA116" i="7"/>
  <c r="AA109" i="7"/>
  <c r="AA100" i="7"/>
  <c r="AA94" i="7"/>
  <c r="AA89" i="7"/>
  <c r="AA84" i="7"/>
  <c r="AA76" i="7"/>
  <c r="AA70" i="7"/>
  <c r="AA59" i="7"/>
  <c r="AA47" i="7"/>
  <c r="AA42" i="7"/>
  <c r="AA38" i="7"/>
  <c r="AA28" i="7"/>
  <c r="AA24" i="7"/>
  <c r="AA17" i="7"/>
  <c r="AA179" i="7"/>
  <c r="AA213" i="7"/>
  <c r="AA198" i="7"/>
  <c r="AA192" i="7"/>
  <c r="AA157" i="7"/>
  <c r="AA150" i="7"/>
  <c r="AA132" i="7"/>
  <c r="AA110" i="7"/>
  <c r="AA101" i="7"/>
  <c r="AA95" i="7"/>
  <c r="AA87" i="7"/>
  <c r="AA77" i="7"/>
  <c r="AA73" i="7"/>
  <c r="AA65" i="7"/>
  <c r="AA60" i="7"/>
  <c r="AA54" i="7"/>
  <c r="AA48" i="7"/>
  <c r="AA34" i="7"/>
  <c r="AA29" i="7"/>
  <c r="AA18" i="7"/>
  <c r="AA15" i="7"/>
  <c r="AA217" i="7"/>
  <c r="AA209" i="7"/>
  <c r="AA202" i="7"/>
  <c r="AA169" i="7"/>
  <c r="AA154" i="7"/>
  <c r="AA135" i="7"/>
  <c r="AA129" i="7"/>
  <c r="AA119" i="7"/>
  <c r="AA114" i="7"/>
  <c r="AA107" i="7"/>
  <c r="AA52" i="7"/>
  <c r="AA32" i="7"/>
  <c r="AA22" i="7"/>
  <c r="AA162" i="7"/>
  <c r="AA82" i="7"/>
  <c r="AA11" i="7"/>
  <c r="AA10" i="7"/>
  <c r="AA9" i="7"/>
  <c r="AA12" i="7"/>
  <c r="AA13" i="7"/>
  <c r="AA8" i="7"/>
  <c r="AA5" i="7"/>
  <c r="AA4" i="7"/>
  <c r="AA7" i="7"/>
  <c r="AA3" i="7"/>
  <c r="AA6" i="7"/>
  <c r="Q8" i="27"/>
  <c r="Q9" i="27"/>
  <c r="Q11" i="27"/>
  <c r="Q10" i="27"/>
  <c r="N105" i="7" s="1"/>
  <c r="Q14" i="27"/>
  <c r="Q7" i="27"/>
  <c r="N102" i="7" s="1"/>
  <c r="Q6" i="27"/>
  <c r="Q13" i="27"/>
  <c r="Q16" i="27"/>
  <c r="Q5" i="27"/>
  <c r="N175" i="7" s="1"/>
  <c r="Q12" i="27"/>
  <c r="Q15" i="27"/>
  <c r="J24" i="24"/>
  <c r="R175" i="7" l="1"/>
  <c r="AD175" i="7" s="1"/>
  <c r="N115" i="7"/>
  <c r="N14" i="7"/>
  <c r="N218" i="7"/>
  <c r="N210" i="7"/>
  <c r="N203" i="7"/>
  <c r="N196" i="7"/>
  <c r="N191" i="7"/>
  <c r="N170" i="7"/>
  <c r="N163" i="7"/>
  <c r="N155" i="7"/>
  <c r="N141" i="7"/>
  <c r="N136" i="7"/>
  <c r="N108" i="7"/>
  <c r="N99" i="7"/>
  <c r="N93" i="7"/>
  <c r="N83" i="7"/>
  <c r="N69" i="7"/>
  <c r="N64" i="7"/>
  <c r="N58" i="7"/>
  <c r="N53" i="7"/>
  <c r="N33" i="7"/>
  <c r="N23" i="7"/>
  <c r="N12" i="7"/>
  <c r="R12" i="7" s="1"/>
  <c r="AD12" i="7" s="1"/>
  <c r="N208" i="7"/>
  <c r="N168" i="7"/>
  <c r="N161" i="7"/>
  <c r="N81" i="7"/>
  <c r="N8" i="7"/>
  <c r="N212" i="7"/>
  <c r="N204" i="7"/>
  <c r="N197" i="7"/>
  <c r="N187" i="7"/>
  <c r="N183" i="7"/>
  <c r="N171" i="7"/>
  <c r="N164" i="7"/>
  <c r="N156" i="7"/>
  <c r="N149" i="7"/>
  <c r="N144" i="7"/>
  <c r="N137" i="7"/>
  <c r="N131" i="7"/>
  <c r="N125" i="7"/>
  <c r="N121" i="7"/>
  <c r="N116" i="7"/>
  <c r="N109" i="7"/>
  <c r="N100" i="7"/>
  <c r="N94" i="7"/>
  <c r="N89" i="7"/>
  <c r="N84" i="7"/>
  <c r="N76" i="7"/>
  <c r="N70" i="7"/>
  <c r="N59" i="7"/>
  <c r="N47" i="7"/>
  <c r="N42" i="7"/>
  <c r="N38" i="7"/>
  <c r="N28" i="7"/>
  <c r="N24" i="7"/>
  <c r="N17" i="7"/>
  <c r="N186" i="7"/>
  <c r="N174" i="7"/>
  <c r="N148" i="7"/>
  <c r="N130" i="7"/>
  <c r="N124" i="7"/>
  <c r="N120" i="7"/>
  <c r="N46" i="7"/>
  <c r="N41" i="7"/>
  <c r="N27" i="7"/>
  <c r="N13" i="7"/>
  <c r="N217" i="7"/>
  <c r="N209" i="7"/>
  <c r="N202" i="7"/>
  <c r="N169" i="7"/>
  <c r="N154" i="7"/>
  <c r="N135" i="7"/>
  <c r="N129" i="7"/>
  <c r="N119" i="7"/>
  <c r="N114" i="7"/>
  <c r="N107" i="7"/>
  <c r="N52" i="7"/>
  <c r="N32" i="7"/>
  <c r="N22" i="7"/>
  <c r="N179" i="7"/>
  <c r="N213" i="7"/>
  <c r="N198" i="7"/>
  <c r="N192" i="7"/>
  <c r="N157" i="7"/>
  <c r="N150" i="7"/>
  <c r="N132" i="7"/>
  <c r="N110" i="7"/>
  <c r="N101" i="7"/>
  <c r="N95" i="7"/>
  <c r="N87" i="7"/>
  <c r="N77" i="7"/>
  <c r="N73" i="7"/>
  <c r="N65" i="7"/>
  <c r="N60" i="7"/>
  <c r="N54" i="7"/>
  <c r="N48" i="7"/>
  <c r="N34" i="7"/>
  <c r="N29" i="7"/>
  <c r="N18" i="7"/>
  <c r="N15" i="7"/>
  <c r="R102" i="7"/>
  <c r="AD102" i="7" s="1"/>
  <c r="N162" i="7"/>
  <c r="N82" i="7"/>
  <c r="R105" i="7"/>
  <c r="AD105" i="7" s="1"/>
  <c r="N11" i="7"/>
  <c r="N181" i="7"/>
  <c r="N216" i="7"/>
  <c r="R216" i="7" s="1"/>
  <c r="S216" i="7" s="1"/>
  <c r="U216" i="7" s="1"/>
  <c r="N207" i="7"/>
  <c r="R207" i="7" s="1"/>
  <c r="S207" i="7" s="1"/>
  <c r="U207" i="7" s="1"/>
  <c r="N201" i="7"/>
  <c r="R201" i="7" s="1"/>
  <c r="S201" i="7" s="1"/>
  <c r="U201" i="7" s="1"/>
  <c r="N195" i="7"/>
  <c r="R195" i="7" s="1"/>
  <c r="S195" i="7" s="1"/>
  <c r="U195" i="7" s="1"/>
  <c r="N190" i="7"/>
  <c r="R190" i="7" s="1"/>
  <c r="S190" i="7" s="1"/>
  <c r="U190" i="7" s="1"/>
  <c r="N185" i="7"/>
  <c r="R185" i="7" s="1"/>
  <c r="S185" i="7" s="1"/>
  <c r="U185" i="7" s="1"/>
  <c r="N178" i="7"/>
  <c r="R178" i="7" s="1"/>
  <c r="S178" i="7" s="1"/>
  <c r="U178" i="7" s="1"/>
  <c r="N167" i="7"/>
  <c r="R167" i="7" s="1"/>
  <c r="S167" i="7" s="1"/>
  <c r="U167" i="7" s="1"/>
  <c r="N160" i="7"/>
  <c r="R160" i="7" s="1"/>
  <c r="S160" i="7" s="1"/>
  <c r="U160" i="7" s="1"/>
  <c r="N153" i="7"/>
  <c r="R153" i="7" s="1"/>
  <c r="S153" i="7" s="1"/>
  <c r="U153" i="7" s="1"/>
  <c r="N147" i="7"/>
  <c r="R147" i="7" s="1"/>
  <c r="S147" i="7" s="1"/>
  <c r="U147" i="7" s="1"/>
  <c r="N143" i="7"/>
  <c r="R143" i="7" s="1"/>
  <c r="S143" i="7" s="1"/>
  <c r="U143" i="7" s="1"/>
  <c r="N140" i="7"/>
  <c r="R140" i="7" s="1"/>
  <c r="S140" i="7" s="1"/>
  <c r="U140" i="7" s="1"/>
  <c r="N134" i="7"/>
  <c r="R134" i="7" s="1"/>
  <c r="S134" i="7" s="1"/>
  <c r="U134" i="7" s="1"/>
  <c r="N128" i="7"/>
  <c r="R128" i="7" s="1"/>
  <c r="S128" i="7" s="1"/>
  <c r="U128" i="7" s="1"/>
  <c r="N123" i="7"/>
  <c r="R123" i="7" s="1"/>
  <c r="S123" i="7" s="1"/>
  <c r="U123" i="7" s="1"/>
  <c r="N113" i="7"/>
  <c r="R113" i="7" s="1"/>
  <c r="S113" i="7" s="1"/>
  <c r="U113" i="7" s="1"/>
  <c r="N106" i="7"/>
  <c r="R106" i="7" s="1"/>
  <c r="S106" i="7" s="1"/>
  <c r="U106" i="7" s="1"/>
  <c r="N98" i="7"/>
  <c r="R98" i="7" s="1"/>
  <c r="S98" i="7" s="1"/>
  <c r="U98" i="7" s="1"/>
  <c r="N92" i="7"/>
  <c r="R92" i="7" s="1"/>
  <c r="S92" i="7" s="1"/>
  <c r="U92" i="7" s="1"/>
  <c r="N86" i="7"/>
  <c r="R86" i="7" s="1"/>
  <c r="S86" i="7" s="1"/>
  <c r="U86" i="7" s="1"/>
  <c r="N80" i="7"/>
  <c r="R80" i="7" s="1"/>
  <c r="S80" i="7" s="1"/>
  <c r="U80" i="7" s="1"/>
  <c r="N75" i="7"/>
  <c r="R75" i="7" s="1"/>
  <c r="S75" i="7" s="1"/>
  <c r="U75" i="7" s="1"/>
  <c r="N74" i="7"/>
  <c r="R74" i="7" s="1"/>
  <c r="S74" i="7" s="1"/>
  <c r="U74" i="7" s="1"/>
  <c r="N72" i="7"/>
  <c r="R72" i="7" s="1"/>
  <c r="S72" i="7" s="1"/>
  <c r="U72" i="7" s="1"/>
  <c r="N68" i="7"/>
  <c r="R68" i="7" s="1"/>
  <c r="S68" i="7" s="1"/>
  <c r="U68" i="7" s="1"/>
  <c r="N63" i="7"/>
  <c r="R63" i="7" s="1"/>
  <c r="S63" i="7" s="1"/>
  <c r="U63" i="7" s="1"/>
  <c r="N57" i="7"/>
  <c r="R57" i="7" s="1"/>
  <c r="S57" i="7" s="1"/>
  <c r="U57" i="7" s="1"/>
  <c r="N51" i="7"/>
  <c r="R51" i="7" s="1"/>
  <c r="S51" i="7" s="1"/>
  <c r="U51" i="7" s="1"/>
  <c r="N45" i="7"/>
  <c r="R45" i="7" s="1"/>
  <c r="S45" i="7" s="1"/>
  <c r="U45" i="7" s="1"/>
  <c r="N40" i="7"/>
  <c r="R40" i="7" s="1"/>
  <c r="S40" i="7" s="1"/>
  <c r="U40" i="7" s="1"/>
  <c r="N37" i="7"/>
  <c r="R37" i="7" s="1"/>
  <c r="S37" i="7" s="1"/>
  <c r="U37" i="7" s="1"/>
  <c r="N21" i="7"/>
  <c r="R21" i="7" s="1"/>
  <c r="S21" i="7" s="1"/>
  <c r="U21" i="7" s="1"/>
  <c r="N16" i="7"/>
  <c r="R16" i="7" s="1"/>
  <c r="S16" i="7" s="1"/>
  <c r="U16" i="7" s="1"/>
  <c r="N10" i="7"/>
  <c r="R10" i="7" s="1"/>
  <c r="S10" i="7" s="1"/>
  <c r="N177" i="7"/>
  <c r="N215" i="7"/>
  <c r="R215" i="7" s="1"/>
  <c r="S215" i="7" s="1"/>
  <c r="U215" i="7" s="1"/>
  <c r="N211" i="7"/>
  <c r="R211" i="7" s="1"/>
  <c r="S211" i="7" s="1"/>
  <c r="U211" i="7" s="1"/>
  <c r="N206" i="7"/>
  <c r="R206" i="7" s="1"/>
  <c r="S206" i="7" s="1"/>
  <c r="U206" i="7" s="1"/>
  <c r="N200" i="7"/>
  <c r="R200" i="7" s="1"/>
  <c r="S200" i="7" s="1"/>
  <c r="U200" i="7" s="1"/>
  <c r="N194" i="7"/>
  <c r="R194" i="7" s="1"/>
  <c r="S194" i="7" s="1"/>
  <c r="U194" i="7" s="1"/>
  <c r="N189" i="7"/>
  <c r="R189" i="7" s="1"/>
  <c r="S189" i="7" s="1"/>
  <c r="U189" i="7" s="1"/>
  <c r="N184" i="7"/>
  <c r="R184" i="7" s="1"/>
  <c r="S184" i="7" s="1"/>
  <c r="U184" i="7" s="1"/>
  <c r="N182" i="7"/>
  <c r="R182" i="7" s="1"/>
  <c r="S182" i="7" s="1"/>
  <c r="U182" i="7" s="1"/>
  <c r="N173" i="7"/>
  <c r="R173" i="7" s="1"/>
  <c r="S173" i="7" s="1"/>
  <c r="U173" i="7" s="1"/>
  <c r="N166" i="7"/>
  <c r="R166" i="7" s="1"/>
  <c r="S166" i="7" s="1"/>
  <c r="U166" i="7" s="1"/>
  <c r="N159" i="7"/>
  <c r="R159" i="7" s="1"/>
  <c r="S159" i="7" s="1"/>
  <c r="U159" i="7" s="1"/>
  <c r="N152" i="7"/>
  <c r="R152" i="7" s="1"/>
  <c r="S152" i="7" s="1"/>
  <c r="U152" i="7" s="1"/>
  <c r="N146" i="7"/>
  <c r="R146" i="7" s="1"/>
  <c r="S146" i="7" s="1"/>
  <c r="U146" i="7" s="1"/>
  <c r="N139" i="7"/>
  <c r="R139" i="7" s="1"/>
  <c r="S139" i="7" s="1"/>
  <c r="U139" i="7" s="1"/>
  <c r="N127" i="7"/>
  <c r="R127" i="7" s="1"/>
  <c r="S127" i="7" s="1"/>
  <c r="U127" i="7" s="1"/>
  <c r="N118" i="7"/>
  <c r="R118" i="7" s="1"/>
  <c r="S118" i="7" s="1"/>
  <c r="U118" i="7" s="1"/>
  <c r="N112" i="7"/>
  <c r="R112" i="7" s="1"/>
  <c r="S112" i="7" s="1"/>
  <c r="U112" i="7" s="1"/>
  <c r="N104" i="7"/>
  <c r="R104" i="7" s="1"/>
  <c r="S104" i="7" s="1"/>
  <c r="U104" i="7" s="1"/>
  <c r="N97" i="7"/>
  <c r="R97" i="7" s="1"/>
  <c r="S97" i="7" s="1"/>
  <c r="U97" i="7" s="1"/>
  <c r="N91" i="7"/>
  <c r="R91" i="7" s="1"/>
  <c r="S91" i="7" s="1"/>
  <c r="U91" i="7" s="1"/>
  <c r="N88" i="7"/>
  <c r="R88" i="7" s="1"/>
  <c r="S88" i="7" s="1"/>
  <c r="U88" i="7" s="1"/>
  <c r="N85" i="7"/>
  <c r="R85" i="7" s="1"/>
  <c r="S85" i="7" s="1"/>
  <c r="U85" i="7" s="1"/>
  <c r="N79" i="7"/>
  <c r="R79" i="7" s="1"/>
  <c r="S79" i="7" s="1"/>
  <c r="U79" i="7" s="1"/>
  <c r="N71" i="7"/>
  <c r="R71" i="7" s="1"/>
  <c r="S71" i="7" s="1"/>
  <c r="U71" i="7" s="1"/>
  <c r="N67" i="7"/>
  <c r="R67" i="7" s="1"/>
  <c r="S67" i="7" s="1"/>
  <c r="U67" i="7" s="1"/>
  <c r="N62" i="7"/>
  <c r="R62" i="7" s="1"/>
  <c r="S62" i="7" s="1"/>
  <c r="U62" i="7" s="1"/>
  <c r="N56" i="7"/>
  <c r="R56" i="7" s="1"/>
  <c r="S56" i="7" s="1"/>
  <c r="U56" i="7" s="1"/>
  <c r="N50" i="7"/>
  <c r="R50" i="7" s="1"/>
  <c r="S50" i="7" s="1"/>
  <c r="U50" i="7" s="1"/>
  <c r="N44" i="7"/>
  <c r="R44" i="7" s="1"/>
  <c r="S44" i="7" s="1"/>
  <c r="U44" i="7" s="1"/>
  <c r="N36" i="7"/>
  <c r="R36" i="7" s="1"/>
  <c r="S36" i="7" s="1"/>
  <c r="U36" i="7" s="1"/>
  <c r="N31" i="7"/>
  <c r="R31" i="7" s="1"/>
  <c r="S31" i="7" s="1"/>
  <c r="U31" i="7" s="1"/>
  <c r="N26" i="7"/>
  <c r="R26" i="7" s="1"/>
  <c r="S26" i="7" s="1"/>
  <c r="U26" i="7" s="1"/>
  <c r="N20" i="7"/>
  <c r="R20" i="7" s="1"/>
  <c r="S20" i="7" s="1"/>
  <c r="U20" i="7" s="1"/>
  <c r="N9" i="7"/>
  <c r="N180" i="7"/>
  <c r="N214" i="7"/>
  <c r="R214" i="7" s="1"/>
  <c r="S214" i="7" s="1"/>
  <c r="U214" i="7" s="1"/>
  <c r="N205" i="7"/>
  <c r="R205" i="7" s="1"/>
  <c r="S205" i="7" s="1"/>
  <c r="U205" i="7" s="1"/>
  <c r="N199" i="7"/>
  <c r="R199" i="7" s="1"/>
  <c r="S199" i="7" s="1"/>
  <c r="U199" i="7" s="1"/>
  <c r="N193" i="7"/>
  <c r="R193" i="7" s="1"/>
  <c r="S193" i="7" s="1"/>
  <c r="U193" i="7" s="1"/>
  <c r="N188" i="7"/>
  <c r="R188" i="7" s="1"/>
  <c r="S188" i="7" s="1"/>
  <c r="U188" i="7" s="1"/>
  <c r="N176" i="7"/>
  <c r="R176" i="7" s="1"/>
  <c r="S176" i="7" s="1"/>
  <c r="U176" i="7" s="1"/>
  <c r="N172" i="7"/>
  <c r="R172" i="7" s="1"/>
  <c r="S172" i="7" s="1"/>
  <c r="U172" i="7" s="1"/>
  <c r="N165" i="7"/>
  <c r="R165" i="7" s="1"/>
  <c r="S165" i="7" s="1"/>
  <c r="U165" i="7" s="1"/>
  <c r="N158" i="7"/>
  <c r="R158" i="7" s="1"/>
  <c r="S158" i="7" s="1"/>
  <c r="U158" i="7" s="1"/>
  <c r="N151" i="7"/>
  <c r="R151" i="7" s="1"/>
  <c r="S151" i="7" s="1"/>
  <c r="U151" i="7" s="1"/>
  <c r="N145" i="7"/>
  <c r="R145" i="7" s="1"/>
  <c r="S145" i="7" s="1"/>
  <c r="U145" i="7" s="1"/>
  <c r="N142" i="7"/>
  <c r="R142" i="7" s="1"/>
  <c r="S142" i="7" s="1"/>
  <c r="U142" i="7" s="1"/>
  <c r="N138" i="7"/>
  <c r="R138" i="7" s="1"/>
  <c r="S138" i="7" s="1"/>
  <c r="U138" i="7" s="1"/>
  <c r="N133" i="7"/>
  <c r="R133" i="7" s="1"/>
  <c r="S133" i="7" s="1"/>
  <c r="U133" i="7" s="1"/>
  <c r="N126" i="7"/>
  <c r="R126" i="7" s="1"/>
  <c r="S126" i="7" s="1"/>
  <c r="U126" i="7" s="1"/>
  <c r="N122" i="7"/>
  <c r="R122" i="7" s="1"/>
  <c r="S122" i="7" s="1"/>
  <c r="U122" i="7" s="1"/>
  <c r="N117" i="7"/>
  <c r="R117" i="7" s="1"/>
  <c r="S117" i="7" s="1"/>
  <c r="U117" i="7" s="1"/>
  <c r="N111" i="7"/>
  <c r="R111" i="7" s="1"/>
  <c r="S111" i="7" s="1"/>
  <c r="U111" i="7" s="1"/>
  <c r="N103" i="7"/>
  <c r="R103" i="7" s="1"/>
  <c r="S103" i="7" s="1"/>
  <c r="U103" i="7" s="1"/>
  <c r="N96" i="7"/>
  <c r="R96" i="7" s="1"/>
  <c r="S96" i="7" s="1"/>
  <c r="U96" i="7" s="1"/>
  <c r="N90" i="7"/>
  <c r="R90" i="7" s="1"/>
  <c r="S90" i="7" s="1"/>
  <c r="U90" i="7" s="1"/>
  <c r="N78" i="7"/>
  <c r="R78" i="7" s="1"/>
  <c r="S78" i="7" s="1"/>
  <c r="U78" i="7" s="1"/>
  <c r="N66" i="7"/>
  <c r="R66" i="7" s="1"/>
  <c r="S66" i="7" s="1"/>
  <c r="U66" i="7" s="1"/>
  <c r="N61" i="7"/>
  <c r="R61" i="7" s="1"/>
  <c r="S61" i="7" s="1"/>
  <c r="U61" i="7" s="1"/>
  <c r="N55" i="7"/>
  <c r="R55" i="7" s="1"/>
  <c r="S55" i="7" s="1"/>
  <c r="U55" i="7" s="1"/>
  <c r="N49" i="7"/>
  <c r="R49" i="7" s="1"/>
  <c r="S49" i="7" s="1"/>
  <c r="U49" i="7" s="1"/>
  <c r="N43" i="7"/>
  <c r="R43" i="7" s="1"/>
  <c r="S43" i="7" s="1"/>
  <c r="U43" i="7" s="1"/>
  <c r="N39" i="7"/>
  <c r="R39" i="7" s="1"/>
  <c r="S39" i="7" s="1"/>
  <c r="U39" i="7" s="1"/>
  <c r="N35" i="7"/>
  <c r="R35" i="7" s="1"/>
  <c r="S35" i="7" s="1"/>
  <c r="U35" i="7" s="1"/>
  <c r="N30" i="7"/>
  <c r="R30" i="7" s="1"/>
  <c r="S30" i="7" s="1"/>
  <c r="U30" i="7" s="1"/>
  <c r="N25" i="7"/>
  <c r="R25" i="7" s="1"/>
  <c r="S25" i="7" s="1"/>
  <c r="U25" i="7" s="1"/>
  <c r="N19" i="7"/>
  <c r="R19" i="7" s="1"/>
  <c r="S19" i="7" s="1"/>
  <c r="U19" i="7" s="1"/>
  <c r="AA363" i="7"/>
  <c r="K39" i="28"/>
  <c r="K47" i="28"/>
  <c r="K55" i="28"/>
  <c r="K32" i="28"/>
  <c r="K40" i="28"/>
  <c r="K48" i="28"/>
  <c r="K56" i="28"/>
  <c r="K33" i="28"/>
  <c r="K41" i="28"/>
  <c r="K49" i="28"/>
  <c r="K57" i="28"/>
  <c r="K34" i="28"/>
  <c r="K42" i="28"/>
  <c r="K50" i="28"/>
  <c r="K58" i="28"/>
  <c r="K35" i="28"/>
  <c r="K43" i="28"/>
  <c r="K51" i="28"/>
  <c r="K59" i="28"/>
  <c r="K36" i="28"/>
  <c r="K44" i="28"/>
  <c r="K52" i="28"/>
  <c r="K60" i="28"/>
  <c r="K37" i="28"/>
  <c r="K45" i="28"/>
  <c r="K53" i="28"/>
  <c r="K31" i="28"/>
  <c r="K38" i="28"/>
  <c r="K46" i="28"/>
  <c r="K54" i="28"/>
  <c r="K54" i="24"/>
  <c r="K43" i="24"/>
  <c r="K32" i="24"/>
  <c r="K56" i="24"/>
  <c r="K53" i="24"/>
  <c r="K33" i="24"/>
  <c r="K42" i="24"/>
  <c r="K45" i="24"/>
  <c r="K30" i="24"/>
  <c r="K38" i="24"/>
  <c r="K40" i="24"/>
  <c r="K57" i="24"/>
  <c r="K52" i="24"/>
  <c r="K29" i="24"/>
  <c r="K36" i="24"/>
  <c r="K49" i="24"/>
  <c r="K34" i="24"/>
  <c r="K51" i="24"/>
  <c r="K55" i="24"/>
  <c r="K48" i="24"/>
  <c r="K39" i="24"/>
  <c r="K46" i="24"/>
  <c r="K44" i="24"/>
  <c r="K31" i="24"/>
  <c r="K50" i="24"/>
  <c r="K35" i="24"/>
  <c r="K41" i="24"/>
  <c r="K37" i="24"/>
  <c r="K47" i="24"/>
  <c r="K58" i="24"/>
  <c r="R13" i="7"/>
  <c r="S13" i="7" s="1"/>
  <c r="U13" i="7" s="1"/>
  <c r="R11" i="7"/>
  <c r="S11" i="7" s="1"/>
  <c r="R8" i="7"/>
  <c r="AD8" i="7" s="1"/>
  <c r="R9" i="7"/>
  <c r="S9" i="7" s="1"/>
  <c r="AF5" i="27"/>
  <c r="AG5" i="27" s="1"/>
  <c r="N7" i="7"/>
  <c r="AF15" i="27"/>
  <c r="N3" i="7"/>
  <c r="AF14" i="27"/>
  <c r="AG14" i="27" s="1"/>
  <c r="N4" i="7"/>
  <c r="AF8" i="27"/>
  <c r="AF7" i="27"/>
  <c r="AF10" i="27"/>
  <c r="N5" i="7"/>
  <c r="AF9" i="27"/>
  <c r="AF12" i="27"/>
  <c r="N6" i="7"/>
  <c r="AF11" i="27"/>
  <c r="AF16" i="27"/>
  <c r="AG16" i="27" s="1"/>
  <c r="AF13" i="27"/>
  <c r="AG13" i="27" s="1"/>
  <c r="AF6" i="27"/>
  <c r="AG6" i="27" s="1"/>
  <c r="S175" i="7" l="1"/>
  <c r="U175" i="7" s="1"/>
  <c r="S102" i="7"/>
  <c r="U102" i="7" s="1"/>
  <c r="V102" i="7" s="1"/>
  <c r="S105" i="7"/>
  <c r="U105" i="7" s="1"/>
  <c r="X19" i="7"/>
  <c r="V19" i="7"/>
  <c r="X25" i="7"/>
  <c r="V25" i="7"/>
  <c r="X30" i="7"/>
  <c r="V30" i="7"/>
  <c r="X35" i="7"/>
  <c r="V35" i="7"/>
  <c r="X39" i="7"/>
  <c r="V39" i="7"/>
  <c r="X43" i="7"/>
  <c r="V43" i="7"/>
  <c r="X49" i="7"/>
  <c r="V49" i="7"/>
  <c r="X55" i="7"/>
  <c r="V55" i="7"/>
  <c r="X61" i="7"/>
  <c r="V61" i="7"/>
  <c r="X66" i="7"/>
  <c r="V66" i="7"/>
  <c r="X78" i="7"/>
  <c r="V78" i="7"/>
  <c r="X90" i="7"/>
  <c r="V90" i="7"/>
  <c r="X96" i="7"/>
  <c r="V96" i="7"/>
  <c r="X103" i="7"/>
  <c r="V103" i="7"/>
  <c r="X111" i="7"/>
  <c r="V111" i="7"/>
  <c r="X117" i="7"/>
  <c r="V117" i="7"/>
  <c r="X122" i="7"/>
  <c r="V122" i="7"/>
  <c r="X126" i="7"/>
  <c r="V126" i="7"/>
  <c r="X133" i="7"/>
  <c r="V133" i="7"/>
  <c r="X138" i="7"/>
  <c r="V138" i="7"/>
  <c r="X142" i="7"/>
  <c r="V142" i="7"/>
  <c r="X145" i="7"/>
  <c r="V145" i="7"/>
  <c r="X151" i="7"/>
  <c r="V151" i="7"/>
  <c r="X158" i="7"/>
  <c r="V158" i="7"/>
  <c r="X165" i="7"/>
  <c r="V165" i="7"/>
  <c r="X172" i="7"/>
  <c r="V172" i="7"/>
  <c r="X176" i="7"/>
  <c r="V176" i="7"/>
  <c r="X188" i="7"/>
  <c r="V188" i="7"/>
  <c r="X193" i="7"/>
  <c r="V193" i="7"/>
  <c r="X199" i="7"/>
  <c r="V199" i="7"/>
  <c r="X205" i="7"/>
  <c r="V205" i="7"/>
  <c r="X214" i="7"/>
  <c r="V214" i="7"/>
  <c r="R180" i="7"/>
  <c r="S180" i="7" s="1"/>
  <c r="U180" i="7" s="1"/>
  <c r="X20" i="7"/>
  <c r="V20" i="7"/>
  <c r="X26" i="7"/>
  <c r="V26" i="7"/>
  <c r="X31" i="7"/>
  <c r="V31" i="7"/>
  <c r="X36" i="7"/>
  <c r="V36" i="7"/>
  <c r="X44" i="7"/>
  <c r="V44" i="7"/>
  <c r="X50" i="7"/>
  <c r="V50" i="7"/>
  <c r="X56" i="7"/>
  <c r="V56" i="7"/>
  <c r="X62" i="7"/>
  <c r="V62" i="7"/>
  <c r="X67" i="7"/>
  <c r="V67" i="7"/>
  <c r="X71" i="7"/>
  <c r="V71" i="7"/>
  <c r="X79" i="7"/>
  <c r="V79" i="7"/>
  <c r="X85" i="7"/>
  <c r="V85" i="7"/>
  <c r="X88" i="7"/>
  <c r="V88" i="7"/>
  <c r="X91" i="7"/>
  <c r="V91" i="7"/>
  <c r="X97" i="7"/>
  <c r="V97" i="7"/>
  <c r="X104" i="7"/>
  <c r="V104" i="7"/>
  <c r="X112" i="7"/>
  <c r="V112" i="7"/>
  <c r="X118" i="7"/>
  <c r="V118" i="7"/>
  <c r="X127" i="7"/>
  <c r="V127" i="7"/>
  <c r="X139" i="7"/>
  <c r="V139" i="7"/>
  <c r="X146" i="7"/>
  <c r="V146" i="7"/>
  <c r="X152" i="7"/>
  <c r="V152" i="7"/>
  <c r="X159" i="7"/>
  <c r="V159" i="7"/>
  <c r="X166" i="7"/>
  <c r="V166" i="7"/>
  <c r="X173" i="7"/>
  <c r="V173" i="7"/>
  <c r="X182" i="7"/>
  <c r="V182" i="7"/>
  <c r="X184" i="7"/>
  <c r="V184" i="7"/>
  <c r="X189" i="7"/>
  <c r="V189" i="7"/>
  <c r="X194" i="7"/>
  <c r="V194" i="7"/>
  <c r="X200" i="7"/>
  <c r="V200" i="7"/>
  <c r="X206" i="7"/>
  <c r="V206" i="7"/>
  <c r="X211" i="7"/>
  <c r="V211" i="7"/>
  <c r="X215" i="7"/>
  <c r="V215" i="7"/>
  <c r="R177" i="7"/>
  <c r="S177" i="7" s="1"/>
  <c r="U177" i="7" s="1"/>
  <c r="X16" i="7"/>
  <c r="V16" i="7"/>
  <c r="X21" i="7"/>
  <c r="V21" i="7"/>
  <c r="X37" i="7"/>
  <c r="V37" i="7"/>
  <c r="X40" i="7"/>
  <c r="V40" i="7"/>
  <c r="X45" i="7"/>
  <c r="V45" i="7"/>
  <c r="X51" i="7"/>
  <c r="V51" i="7"/>
  <c r="X57" i="7"/>
  <c r="V57" i="7"/>
  <c r="X63" i="7"/>
  <c r="V63" i="7"/>
  <c r="X68" i="7"/>
  <c r="V68" i="7"/>
  <c r="X72" i="7"/>
  <c r="V72" i="7"/>
  <c r="X74" i="7"/>
  <c r="V74" i="7"/>
  <c r="X75" i="7"/>
  <c r="V75" i="7"/>
  <c r="X80" i="7"/>
  <c r="V80" i="7"/>
  <c r="X86" i="7"/>
  <c r="V86" i="7"/>
  <c r="X92" i="7"/>
  <c r="V92" i="7"/>
  <c r="X98" i="7"/>
  <c r="V98" i="7"/>
  <c r="X106" i="7"/>
  <c r="V106" i="7"/>
  <c r="X113" i="7"/>
  <c r="V113" i="7"/>
  <c r="X123" i="7"/>
  <c r="V123" i="7"/>
  <c r="X128" i="7"/>
  <c r="V128" i="7"/>
  <c r="X134" i="7"/>
  <c r="V134" i="7"/>
  <c r="X140" i="7"/>
  <c r="V140" i="7"/>
  <c r="X143" i="7"/>
  <c r="V143" i="7"/>
  <c r="X147" i="7"/>
  <c r="V147" i="7"/>
  <c r="X153" i="7"/>
  <c r="V153" i="7"/>
  <c r="X160" i="7"/>
  <c r="V160" i="7"/>
  <c r="X167" i="7"/>
  <c r="V167" i="7"/>
  <c r="X178" i="7"/>
  <c r="V178" i="7"/>
  <c r="X185" i="7"/>
  <c r="V185" i="7"/>
  <c r="X190" i="7"/>
  <c r="V190" i="7"/>
  <c r="X195" i="7"/>
  <c r="V195" i="7"/>
  <c r="X201" i="7"/>
  <c r="V201" i="7"/>
  <c r="X207" i="7"/>
  <c r="V207" i="7"/>
  <c r="X216" i="7"/>
  <c r="V216" i="7"/>
  <c r="R181" i="7"/>
  <c r="S181" i="7" s="1"/>
  <c r="U181" i="7" s="1"/>
  <c r="X105" i="7"/>
  <c r="V105" i="7"/>
  <c r="AC105" i="7"/>
  <c r="R82" i="7"/>
  <c r="AD82" i="7" s="1"/>
  <c r="R162" i="7"/>
  <c r="AD162" i="7" s="1"/>
  <c r="X102" i="7"/>
  <c r="R15" i="7"/>
  <c r="AD15" i="7" s="1"/>
  <c r="R18" i="7"/>
  <c r="AD18" i="7" s="1"/>
  <c r="R29" i="7"/>
  <c r="AD29" i="7" s="1"/>
  <c r="R34" i="7"/>
  <c r="AD34" i="7" s="1"/>
  <c r="R48" i="7"/>
  <c r="AD48" i="7" s="1"/>
  <c r="R54" i="7"/>
  <c r="AD54" i="7" s="1"/>
  <c r="R60" i="7"/>
  <c r="AD60" i="7" s="1"/>
  <c r="R65" i="7"/>
  <c r="AD65" i="7" s="1"/>
  <c r="R73" i="7"/>
  <c r="AD73" i="7" s="1"/>
  <c r="R77" i="7"/>
  <c r="AD77" i="7" s="1"/>
  <c r="R87" i="7"/>
  <c r="AD87" i="7" s="1"/>
  <c r="R95" i="7"/>
  <c r="AD95" i="7" s="1"/>
  <c r="R101" i="7"/>
  <c r="AD101" i="7" s="1"/>
  <c r="R110" i="7"/>
  <c r="AD110" i="7" s="1"/>
  <c r="R132" i="7"/>
  <c r="AD132" i="7" s="1"/>
  <c r="R150" i="7"/>
  <c r="AD150" i="7" s="1"/>
  <c r="R157" i="7"/>
  <c r="AD157" i="7" s="1"/>
  <c r="R192" i="7"/>
  <c r="AD192" i="7" s="1"/>
  <c r="R198" i="7"/>
  <c r="AD198" i="7" s="1"/>
  <c r="R213" i="7"/>
  <c r="AD213" i="7" s="1"/>
  <c r="R179" i="7"/>
  <c r="AD179" i="7" s="1"/>
  <c r="R22" i="7"/>
  <c r="AD22" i="7" s="1"/>
  <c r="R32" i="7"/>
  <c r="AD32" i="7" s="1"/>
  <c r="R52" i="7"/>
  <c r="AD52" i="7" s="1"/>
  <c r="R107" i="7"/>
  <c r="AD107" i="7" s="1"/>
  <c r="R114" i="7"/>
  <c r="AD114" i="7" s="1"/>
  <c r="R119" i="7"/>
  <c r="AD119" i="7" s="1"/>
  <c r="R129" i="7"/>
  <c r="AD129" i="7" s="1"/>
  <c r="R135" i="7"/>
  <c r="AD135" i="7" s="1"/>
  <c r="R154" i="7"/>
  <c r="AD154" i="7" s="1"/>
  <c r="R169" i="7"/>
  <c r="AD169" i="7" s="1"/>
  <c r="R202" i="7"/>
  <c r="AD202" i="7" s="1"/>
  <c r="R209" i="7"/>
  <c r="AD209" i="7" s="1"/>
  <c r="R217" i="7"/>
  <c r="AD217" i="7" s="1"/>
  <c r="R27" i="7"/>
  <c r="AD27" i="7" s="1"/>
  <c r="R41" i="7"/>
  <c r="AD41" i="7" s="1"/>
  <c r="R46" i="7"/>
  <c r="AD46" i="7" s="1"/>
  <c r="R120" i="7"/>
  <c r="AD120" i="7" s="1"/>
  <c r="R124" i="7"/>
  <c r="AD124" i="7" s="1"/>
  <c r="R130" i="7"/>
  <c r="AD130" i="7" s="1"/>
  <c r="R148" i="7"/>
  <c r="AD148" i="7" s="1"/>
  <c r="R174" i="7"/>
  <c r="AD174" i="7" s="1"/>
  <c r="R186" i="7"/>
  <c r="AD186" i="7" s="1"/>
  <c r="R17" i="7"/>
  <c r="AD17" i="7" s="1"/>
  <c r="R24" i="7"/>
  <c r="AD24" i="7" s="1"/>
  <c r="R28" i="7"/>
  <c r="AD28" i="7" s="1"/>
  <c r="R38" i="7"/>
  <c r="AD38" i="7" s="1"/>
  <c r="R42" i="7"/>
  <c r="AD42" i="7" s="1"/>
  <c r="R47" i="7"/>
  <c r="AD47" i="7" s="1"/>
  <c r="R59" i="7"/>
  <c r="AD59" i="7" s="1"/>
  <c r="R70" i="7"/>
  <c r="AD70" i="7" s="1"/>
  <c r="R76" i="7"/>
  <c r="AD76" i="7" s="1"/>
  <c r="R84" i="7"/>
  <c r="AD84" i="7" s="1"/>
  <c r="R89" i="7"/>
  <c r="AD89" i="7" s="1"/>
  <c r="R94" i="7"/>
  <c r="AD94" i="7" s="1"/>
  <c r="R100" i="7"/>
  <c r="AD100" i="7" s="1"/>
  <c r="R109" i="7"/>
  <c r="AD109" i="7" s="1"/>
  <c r="R116" i="7"/>
  <c r="AD116" i="7" s="1"/>
  <c r="R121" i="7"/>
  <c r="AD121" i="7" s="1"/>
  <c r="R125" i="7"/>
  <c r="AD125" i="7" s="1"/>
  <c r="R131" i="7"/>
  <c r="AD131" i="7" s="1"/>
  <c r="R137" i="7"/>
  <c r="AD137" i="7" s="1"/>
  <c r="R144" i="7"/>
  <c r="AD144" i="7" s="1"/>
  <c r="R149" i="7"/>
  <c r="AD149" i="7" s="1"/>
  <c r="R156" i="7"/>
  <c r="AD156" i="7" s="1"/>
  <c r="R164" i="7"/>
  <c r="AD164" i="7" s="1"/>
  <c r="R171" i="7"/>
  <c r="AD171" i="7" s="1"/>
  <c r="R183" i="7"/>
  <c r="AD183" i="7" s="1"/>
  <c r="R187" i="7"/>
  <c r="AD187" i="7" s="1"/>
  <c r="R197" i="7"/>
  <c r="AD197" i="7" s="1"/>
  <c r="R204" i="7"/>
  <c r="AD204" i="7" s="1"/>
  <c r="R212" i="7"/>
  <c r="AD212" i="7" s="1"/>
  <c r="R81" i="7"/>
  <c r="AD81" i="7" s="1"/>
  <c r="R161" i="7"/>
  <c r="AD161" i="7" s="1"/>
  <c r="R168" i="7"/>
  <c r="AD168" i="7" s="1"/>
  <c r="R208" i="7"/>
  <c r="AD208" i="7" s="1"/>
  <c r="R23" i="7"/>
  <c r="AD23" i="7" s="1"/>
  <c r="R33" i="7"/>
  <c r="AD33" i="7" s="1"/>
  <c r="R53" i="7"/>
  <c r="AD53" i="7" s="1"/>
  <c r="R58" i="7"/>
  <c r="AD58" i="7" s="1"/>
  <c r="R64" i="7"/>
  <c r="AD64" i="7" s="1"/>
  <c r="R69" i="7"/>
  <c r="AD69" i="7" s="1"/>
  <c r="R83" i="7"/>
  <c r="AD83" i="7" s="1"/>
  <c r="R93" i="7"/>
  <c r="AD93" i="7" s="1"/>
  <c r="R99" i="7"/>
  <c r="AD99" i="7" s="1"/>
  <c r="R108" i="7"/>
  <c r="AD108" i="7" s="1"/>
  <c r="R136" i="7"/>
  <c r="AD136" i="7" s="1"/>
  <c r="R141" i="7"/>
  <c r="AD141" i="7" s="1"/>
  <c r="R155" i="7"/>
  <c r="AD155" i="7" s="1"/>
  <c r="R163" i="7"/>
  <c r="AD163" i="7" s="1"/>
  <c r="R170" i="7"/>
  <c r="AD170" i="7" s="1"/>
  <c r="R191" i="7"/>
  <c r="AD191" i="7" s="1"/>
  <c r="R196" i="7"/>
  <c r="AD196" i="7" s="1"/>
  <c r="R203" i="7"/>
  <c r="AD203" i="7" s="1"/>
  <c r="R210" i="7"/>
  <c r="AD210" i="7" s="1"/>
  <c r="R218" i="7"/>
  <c r="AD218" i="7" s="1"/>
  <c r="R14" i="7"/>
  <c r="AD14" i="7" s="1"/>
  <c r="R115" i="7"/>
  <c r="AD115" i="7" s="1"/>
  <c r="K59" i="24"/>
  <c r="AD13" i="7"/>
  <c r="S8" i="7"/>
  <c r="U8" i="7" s="1"/>
  <c r="V8" i="7" s="1"/>
  <c r="U10" i="7"/>
  <c r="V10" i="7" s="1"/>
  <c r="S12" i="7"/>
  <c r="U12" i="7" s="1"/>
  <c r="R5" i="7"/>
  <c r="S5" i="7" s="1"/>
  <c r="R7" i="7"/>
  <c r="S7" i="7" s="1"/>
  <c r="U9" i="7"/>
  <c r="V9" i="7" s="1"/>
  <c r="R4" i="7"/>
  <c r="S4" i="7" s="1"/>
  <c r="R3" i="7"/>
  <c r="AD3" i="7" s="1"/>
  <c r="U11" i="7"/>
  <c r="X11" i="7" s="1"/>
  <c r="R6" i="7"/>
  <c r="S6" i="7" s="1"/>
  <c r="AC13" i="7"/>
  <c r="X13" i="7"/>
  <c r="V13" i="7"/>
  <c r="AG12" i="27"/>
  <c r="AI12" i="27" s="1"/>
  <c r="AG15" i="27"/>
  <c r="AG11" i="27"/>
  <c r="AG7" i="27"/>
  <c r="AG8" i="27"/>
  <c r="AG9" i="27"/>
  <c r="AG10" i="27"/>
  <c r="AI10" i="27" s="1"/>
  <c r="AI5" i="27"/>
  <c r="AJ5" i="27" s="1"/>
  <c r="AI6" i="27"/>
  <c r="AJ6" i="27" s="1"/>
  <c r="AI16" i="27"/>
  <c r="AJ16" i="27" s="1"/>
  <c r="AI14" i="27"/>
  <c r="AJ14" i="27" s="1"/>
  <c r="AI13" i="27"/>
  <c r="AJ13" i="27" s="1"/>
  <c r="AC102" i="7" l="1"/>
  <c r="S162" i="7"/>
  <c r="U162" i="7" s="1"/>
  <c r="V162" i="7" s="1"/>
  <c r="S82" i="7"/>
  <c r="U82" i="7" s="1"/>
  <c r="X175" i="7"/>
  <c r="V175" i="7"/>
  <c r="AC175" i="7"/>
  <c r="S218" i="7"/>
  <c r="U218" i="7" s="1"/>
  <c r="S191" i="7"/>
  <c r="U191" i="7" s="1"/>
  <c r="X191" i="7" s="1"/>
  <c r="S141" i="7"/>
  <c r="U141" i="7" s="1"/>
  <c r="X141" i="7" s="1"/>
  <c r="S93" i="7"/>
  <c r="U93" i="7" s="1"/>
  <c r="X93" i="7" s="1"/>
  <c r="S58" i="7"/>
  <c r="U58" i="7" s="1"/>
  <c r="S208" i="7"/>
  <c r="U208" i="7" s="1"/>
  <c r="X208" i="7" s="1"/>
  <c r="S212" i="7"/>
  <c r="U212" i="7" s="1"/>
  <c r="S183" i="7"/>
  <c r="U183" i="7" s="1"/>
  <c r="X183" i="7" s="1"/>
  <c r="S149" i="7"/>
  <c r="U149" i="7" s="1"/>
  <c r="S125" i="7"/>
  <c r="U125" i="7" s="1"/>
  <c r="X125" i="7" s="1"/>
  <c r="S100" i="7"/>
  <c r="U100" i="7" s="1"/>
  <c r="X100" i="7" s="1"/>
  <c r="S76" i="7"/>
  <c r="U76" i="7" s="1"/>
  <c r="V76" i="7" s="1"/>
  <c r="S42" i="7"/>
  <c r="U42" i="7" s="1"/>
  <c r="S17" i="7"/>
  <c r="U17" i="7" s="1"/>
  <c r="V17" i="7" s="1"/>
  <c r="S130" i="7"/>
  <c r="U130" i="7" s="1"/>
  <c r="S41" i="7"/>
  <c r="U41" i="7" s="1"/>
  <c r="X41" i="7" s="1"/>
  <c r="S202" i="7"/>
  <c r="U202" i="7" s="1"/>
  <c r="S129" i="7"/>
  <c r="U129" i="7" s="1"/>
  <c r="V129" i="7" s="1"/>
  <c r="S52" i="7"/>
  <c r="U52" i="7" s="1"/>
  <c r="X52" i="7" s="1"/>
  <c r="S213" i="7"/>
  <c r="U213" i="7" s="1"/>
  <c r="AC213" i="7" s="1"/>
  <c r="S150" i="7"/>
  <c r="U150" i="7" s="1"/>
  <c r="S95" i="7"/>
  <c r="U95" i="7" s="1"/>
  <c r="AC95" i="7" s="1"/>
  <c r="S65" i="7"/>
  <c r="U65" i="7" s="1"/>
  <c r="S34" i="7"/>
  <c r="U34" i="7" s="1"/>
  <c r="X34" i="7" s="1"/>
  <c r="S210" i="7"/>
  <c r="U210" i="7" s="1"/>
  <c r="S170" i="7"/>
  <c r="U170" i="7" s="1"/>
  <c r="X170" i="7" s="1"/>
  <c r="S136" i="7"/>
  <c r="U136" i="7" s="1"/>
  <c r="X136" i="7" s="1"/>
  <c r="S83" i="7"/>
  <c r="U83" i="7" s="1"/>
  <c r="X83" i="7" s="1"/>
  <c r="S53" i="7"/>
  <c r="U53" i="7" s="1"/>
  <c r="S168" i="7"/>
  <c r="U168" i="7" s="1"/>
  <c r="X168" i="7" s="1"/>
  <c r="S204" i="7"/>
  <c r="U204" i="7" s="1"/>
  <c r="S171" i="7"/>
  <c r="U171" i="7" s="1"/>
  <c r="X171" i="7" s="1"/>
  <c r="S144" i="7"/>
  <c r="U144" i="7" s="1"/>
  <c r="S121" i="7"/>
  <c r="U121" i="7" s="1"/>
  <c r="X121" i="7" s="1"/>
  <c r="S94" i="7"/>
  <c r="U94" i="7" s="1"/>
  <c r="V94" i="7" s="1"/>
  <c r="S70" i="7"/>
  <c r="U70" i="7" s="1"/>
  <c r="X70" i="7" s="1"/>
  <c r="S38" i="7"/>
  <c r="U38" i="7" s="1"/>
  <c r="S186" i="7"/>
  <c r="U186" i="7" s="1"/>
  <c r="V186" i="7" s="1"/>
  <c r="S124" i="7"/>
  <c r="U124" i="7" s="1"/>
  <c r="S27" i="7"/>
  <c r="U27" i="7" s="1"/>
  <c r="X27" i="7" s="1"/>
  <c r="S169" i="7"/>
  <c r="U169" i="7" s="1"/>
  <c r="S119" i="7"/>
  <c r="U119" i="7" s="1"/>
  <c r="X119" i="7" s="1"/>
  <c r="S32" i="7"/>
  <c r="U32" i="7" s="1"/>
  <c r="AC32" i="7" s="1"/>
  <c r="S198" i="7"/>
  <c r="U198" i="7" s="1"/>
  <c r="V198" i="7" s="1"/>
  <c r="S132" i="7"/>
  <c r="U132" i="7" s="1"/>
  <c r="S87" i="7"/>
  <c r="U87" i="7" s="1"/>
  <c r="V87" i="7" s="1"/>
  <c r="S60" i="7"/>
  <c r="U60" i="7" s="1"/>
  <c r="S29" i="7"/>
  <c r="U29" i="7" s="1"/>
  <c r="X29" i="7" s="1"/>
  <c r="S115" i="7"/>
  <c r="U115" i="7" s="1"/>
  <c r="AC115" i="7" s="1"/>
  <c r="S203" i="7"/>
  <c r="U203" i="7" s="1"/>
  <c r="X203" i="7" s="1"/>
  <c r="S163" i="7"/>
  <c r="U163" i="7" s="1"/>
  <c r="V163" i="7" s="1"/>
  <c r="S108" i="7"/>
  <c r="U108" i="7" s="1"/>
  <c r="X108" i="7" s="1"/>
  <c r="S69" i="7"/>
  <c r="U69" i="7" s="1"/>
  <c r="S33" i="7"/>
  <c r="U33" i="7" s="1"/>
  <c r="X33" i="7" s="1"/>
  <c r="S161" i="7"/>
  <c r="U161" i="7" s="1"/>
  <c r="S197" i="7"/>
  <c r="U197" i="7" s="1"/>
  <c r="V197" i="7" s="1"/>
  <c r="S164" i="7"/>
  <c r="U164" i="7" s="1"/>
  <c r="V164" i="7" s="1"/>
  <c r="S137" i="7"/>
  <c r="U137" i="7" s="1"/>
  <c r="X137" i="7" s="1"/>
  <c r="S116" i="7"/>
  <c r="U116" i="7" s="1"/>
  <c r="AC116" i="7" s="1"/>
  <c r="S89" i="7"/>
  <c r="U89" i="7" s="1"/>
  <c r="V89" i="7" s="1"/>
  <c r="S59" i="7"/>
  <c r="U59" i="7" s="1"/>
  <c r="S28" i="7"/>
  <c r="U28" i="7" s="1"/>
  <c r="V28" i="7" s="1"/>
  <c r="S174" i="7"/>
  <c r="U174" i="7" s="1"/>
  <c r="S120" i="7"/>
  <c r="U120" i="7" s="1"/>
  <c r="V120" i="7" s="1"/>
  <c r="S217" i="7"/>
  <c r="U217" i="7" s="1"/>
  <c r="S154" i="7"/>
  <c r="U154" i="7" s="1"/>
  <c r="X154" i="7" s="1"/>
  <c r="S114" i="7"/>
  <c r="U114" i="7" s="1"/>
  <c r="V114" i="7" s="1"/>
  <c r="S22" i="7"/>
  <c r="U22" i="7" s="1"/>
  <c r="X22" i="7" s="1"/>
  <c r="S192" i="7"/>
  <c r="U192" i="7" s="1"/>
  <c r="S110" i="7"/>
  <c r="U110" i="7" s="1"/>
  <c r="X110" i="7" s="1"/>
  <c r="S77" i="7"/>
  <c r="U77" i="7" s="1"/>
  <c r="S54" i="7"/>
  <c r="U54" i="7" s="1"/>
  <c r="V54" i="7" s="1"/>
  <c r="S18" i="7"/>
  <c r="U18" i="7" s="1"/>
  <c r="S14" i="7"/>
  <c r="U14" i="7" s="1"/>
  <c r="V14" i="7" s="1"/>
  <c r="S196" i="7"/>
  <c r="U196" i="7" s="1"/>
  <c r="AC196" i="7" s="1"/>
  <c r="S155" i="7"/>
  <c r="U155" i="7" s="1"/>
  <c r="V155" i="7" s="1"/>
  <c r="S99" i="7"/>
  <c r="U99" i="7" s="1"/>
  <c r="S64" i="7"/>
  <c r="U64" i="7" s="1"/>
  <c r="V64" i="7" s="1"/>
  <c r="S23" i="7"/>
  <c r="U23" i="7" s="1"/>
  <c r="V23" i="7" s="1"/>
  <c r="S81" i="7"/>
  <c r="U81" i="7" s="1"/>
  <c r="AC81" i="7" s="1"/>
  <c r="S187" i="7"/>
  <c r="U187" i="7" s="1"/>
  <c r="V187" i="7" s="1"/>
  <c r="S156" i="7"/>
  <c r="U156" i="7" s="1"/>
  <c r="X156" i="7" s="1"/>
  <c r="S131" i="7"/>
  <c r="U131" i="7" s="1"/>
  <c r="X131" i="7" s="1"/>
  <c r="S109" i="7"/>
  <c r="U109" i="7" s="1"/>
  <c r="X109" i="7" s="1"/>
  <c r="S84" i="7"/>
  <c r="U84" i="7" s="1"/>
  <c r="S47" i="7"/>
  <c r="U47" i="7" s="1"/>
  <c r="X47" i="7" s="1"/>
  <c r="S24" i="7"/>
  <c r="U24" i="7" s="1"/>
  <c r="S148" i="7"/>
  <c r="U148" i="7" s="1"/>
  <c r="AC148" i="7" s="1"/>
  <c r="S46" i="7"/>
  <c r="U46" i="7" s="1"/>
  <c r="S209" i="7"/>
  <c r="U209" i="7" s="1"/>
  <c r="X209" i="7" s="1"/>
  <c r="S135" i="7"/>
  <c r="U135" i="7" s="1"/>
  <c r="X135" i="7" s="1"/>
  <c r="S107" i="7"/>
  <c r="U107" i="7" s="1"/>
  <c r="V107" i="7" s="1"/>
  <c r="S179" i="7"/>
  <c r="U179" i="7" s="1"/>
  <c r="S157" i="7"/>
  <c r="U157" i="7" s="1"/>
  <c r="V157" i="7" s="1"/>
  <c r="S101" i="7"/>
  <c r="U101" i="7" s="1"/>
  <c r="S73" i="7"/>
  <c r="U73" i="7" s="1"/>
  <c r="AC73" i="7" s="1"/>
  <c r="S48" i="7"/>
  <c r="U48" i="7" s="1"/>
  <c r="S15" i="7"/>
  <c r="U15" i="7" s="1"/>
  <c r="V15" i="7" s="1"/>
  <c r="V115" i="7"/>
  <c r="X115" i="7"/>
  <c r="X218" i="7"/>
  <c r="V218" i="7"/>
  <c r="AC218" i="7"/>
  <c r="X210" i="7"/>
  <c r="V210" i="7"/>
  <c r="AC210" i="7"/>
  <c r="X155" i="7"/>
  <c r="X99" i="7"/>
  <c r="V99" i="7"/>
  <c r="AC99" i="7"/>
  <c r="V93" i="7"/>
  <c r="AC83" i="7"/>
  <c r="X69" i="7"/>
  <c r="V69" i="7"/>
  <c r="AC69" i="7"/>
  <c r="X58" i="7"/>
  <c r="V58" i="7"/>
  <c r="AC58" i="7"/>
  <c r="X53" i="7"/>
  <c r="V53" i="7"/>
  <c r="AC53" i="7"/>
  <c r="X23" i="7"/>
  <c r="AC23" i="7"/>
  <c r="V208" i="7"/>
  <c r="AC168" i="7"/>
  <c r="X161" i="7"/>
  <c r="V161" i="7"/>
  <c r="AC161" i="7"/>
  <c r="X212" i="7"/>
  <c r="V212" i="7"/>
  <c r="AC212" i="7"/>
  <c r="X204" i="7"/>
  <c r="V204" i="7"/>
  <c r="AC204" i="7"/>
  <c r="X197" i="7"/>
  <c r="X187" i="7"/>
  <c r="AC187" i="7"/>
  <c r="AC183" i="7"/>
  <c r="X164" i="7"/>
  <c r="AC164" i="7"/>
  <c r="X149" i="7"/>
  <c r="V149" i="7"/>
  <c r="AC149" i="7"/>
  <c r="X144" i="7"/>
  <c r="V144" i="7"/>
  <c r="AC144" i="7"/>
  <c r="X89" i="7"/>
  <c r="X84" i="7"/>
  <c r="V84" i="7"/>
  <c r="AC84" i="7"/>
  <c r="X76" i="7"/>
  <c r="AC76" i="7"/>
  <c r="X59" i="7"/>
  <c r="V59" i="7"/>
  <c r="AC59" i="7"/>
  <c r="X42" i="7"/>
  <c r="V42" i="7"/>
  <c r="AC42" i="7"/>
  <c r="X38" i="7"/>
  <c r="V38" i="7"/>
  <c r="AC38" i="7"/>
  <c r="X28" i="7"/>
  <c r="X24" i="7"/>
  <c r="V24" i="7"/>
  <c r="AC24" i="7"/>
  <c r="X17" i="7"/>
  <c r="AC17" i="7"/>
  <c r="X174" i="7"/>
  <c r="V174" i="7"/>
  <c r="AC174" i="7"/>
  <c r="X130" i="7"/>
  <c r="V130" i="7"/>
  <c r="AC130" i="7"/>
  <c r="X124" i="7"/>
  <c r="V124" i="7"/>
  <c r="AC124" i="7"/>
  <c r="X120" i="7"/>
  <c r="X46" i="7"/>
  <c r="V46" i="7"/>
  <c r="AC46" i="7"/>
  <c r="AC41" i="7"/>
  <c r="X217" i="7"/>
  <c r="V217" i="7"/>
  <c r="AC217" i="7"/>
  <c r="X202" i="7"/>
  <c r="V202" i="7"/>
  <c r="AC202" i="7"/>
  <c r="X169" i="7"/>
  <c r="V169" i="7"/>
  <c r="AC169" i="7"/>
  <c r="X107" i="7"/>
  <c r="AC107" i="7"/>
  <c r="V22" i="7"/>
  <c r="V179" i="7"/>
  <c r="X179" i="7"/>
  <c r="AC179" i="7"/>
  <c r="X213" i="7"/>
  <c r="V213" i="7"/>
  <c r="X198" i="7"/>
  <c r="X192" i="7"/>
  <c r="V192" i="7"/>
  <c r="AC192" i="7"/>
  <c r="X157" i="7"/>
  <c r="AC157" i="7"/>
  <c r="X150" i="7"/>
  <c r="V150" i="7"/>
  <c r="AC150" i="7"/>
  <c r="X132" i="7"/>
  <c r="V132" i="7"/>
  <c r="AC132" i="7"/>
  <c r="V110" i="7"/>
  <c r="X101" i="7"/>
  <c r="V101" i="7"/>
  <c r="AC101" i="7"/>
  <c r="X95" i="7"/>
  <c r="V95" i="7"/>
  <c r="X87" i="7"/>
  <c r="X77" i="7"/>
  <c r="V77" i="7"/>
  <c r="AC77" i="7"/>
  <c r="V73" i="7"/>
  <c r="X65" i="7"/>
  <c r="V65" i="7"/>
  <c r="AC65" i="7"/>
  <c r="X60" i="7"/>
  <c r="V60" i="7"/>
  <c r="AC60" i="7"/>
  <c r="X54" i="7"/>
  <c r="X48" i="7"/>
  <c r="V48" i="7"/>
  <c r="AC48" i="7"/>
  <c r="AC34" i="7"/>
  <c r="X18" i="7"/>
  <c r="V18" i="7"/>
  <c r="AC18" i="7"/>
  <c r="X162" i="7"/>
  <c r="X82" i="7"/>
  <c r="V82" i="7"/>
  <c r="AC82" i="7"/>
  <c r="V181" i="7"/>
  <c r="X181" i="7"/>
  <c r="V177" i="7"/>
  <c r="X177" i="7"/>
  <c r="V180" i="7"/>
  <c r="X180" i="7"/>
  <c r="K13" i="28"/>
  <c r="AD7" i="7"/>
  <c r="X10" i="7"/>
  <c r="X9" i="7"/>
  <c r="S3" i="7"/>
  <c r="K6" i="28"/>
  <c r="V11" i="7"/>
  <c r="AC8" i="7"/>
  <c r="X8" i="7"/>
  <c r="AI11" i="27"/>
  <c r="AJ11" i="27" s="1"/>
  <c r="AC12" i="7"/>
  <c r="V12" i="7"/>
  <c r="X12" i="7"/>
  <c r="AI8" i="27"/>
  <c r="AJ8" i="27" s="1"/>
  <c r="AI9" i="27"/>
  <c r="AJ9" i="27" s="1"/>
  <c r="AI7" i="27"/>
  <c r="AJ7" i="27" s="1"/>
  <c r="AJ12" i="27"/>
  <c r="AJ10" i="27"/>
  <c r="AI15" i="27"/>
  <c r="AJ15" i="27" s="1"/>
  <c r="U6" i="7"/>
  <c r="X6" i="7" s="1"/>
  <c r="K11" i="28" s="1"/>
  <c r="U5" i="7"/>
  <c r="X5" i="7" s="1"/>
  <c r="K9" i="28" s="1"/>
  <c r="U4" i="7"/>
  <c r="X4" i="7" s="1"/>
  <c r="K8" i="28" s="1"/>
  <c r="U7" i="7"/>
  <c r="X7" i="7" s="1"/>
  <c r="K15" i="28" s="1"/>
  <c r="K14" i="28"/>
  <c r="X129" i="7" l="1"/>
  <c r="AC170" i="7"/>
  <c r="V47" i="7"/>
  <c r="V148" i="7"/>
  <c r="V32" i="7"/>
  <c r="V109" i="7"/>
  <c r="X64" i="7"/>
  <c r="V81" i="7"/>
  <c r="AC114" i="7"/>
  <c r="X94" i="7"/>
  <c r="AC141" i="7"/>
  <c r="X15" i="7"/>
  <c r="V116" i="7"/>
  <c r="X163" i="7"/>
  <c r="AC131" i="7"/>
  <c r="V196" i="7"/>
  <c r="AC100" i="7"/>
  <c r="V131" i="7"/>
  <c r="V141" i="7"/>
  <c r="AC52" i="7"/>
  <c r="X114" i="7"/>
  <c r="V135" i="7"/>
  <c r="AC186" i="7"/>
  <c r="AC70" i="7"/>
  <c r="V100" i="7"/>
  <c r="AC121" i="7"/>
  <c r="V168" i="7"/>
  <c r="AC33" i="7"/>
  <c r="V83" i="7"/>
  <c r="AC108" i="7"/>
  <c r="V170" i="7"/>
  <c r="AC203" i="7"/>
  <c r="AC135" i="7"/>
  <c r="AC162" i="7"/>
  <c r="AC87" i="7"/>
  <c r="AC198" i="7"/>
  <c r="V52" i="7"/>
  <c r="AC119" i="7"/>
  <c r="X186" i="7"/>
  <c r="AC28" i="7"/>
  <c r="V70" i="7"/>
  <c r="AC89" i="7"/>
  <c r="V121" i="7"/>
  <c r="AC137" i="7"/>
  <c r="V33" i="7"/>
  <c r="AC64" i="7"/>
  <c r="V108" i="7"/>
  <c r="AC155" i="7"/>
  <c r="V203" i="7"/>
  <c r="AC14" i="7"/>
  <c r="AC110" i="7"/>
  <c r="AC22" i="7"/>
  <c r="V119" i="7"/>
  <c r="AC154" i="7"/>
  <c r="AC47" i="7"/>
  <c r="AC109" i="7"/>
  <c r="V137" i="7"/>
  <c r="AC156" i="7"/>
  <c r="AC208" i="7"/>
  <c r="AC93" i="7"/>
  <c r="AC191" i="7"/>
  <c r="X14" i="7"/>
  <c r="V154" i="7"/>
  <c r="AC209" i="7"/>
  <c r="AC125" i="7"/>
  <c r="V156" i="7"/>
  <c r="AC136" i="7"/>
  <c r="V191" i="7"/>
  <c r="X32" i="7"/>
  <c r="X116" i="7"/>
  <c r="X196" i="7"/>
  <c r="AC15" i="7"/>
  <c r="AC129" i="7"/>
  <c r="V209" i="7"/>
  <c r="AC94" i="7"/>
  <c r="V125" i="7"/>
  <c r="V136" i="7"/>
  <c r="AC163" i="7"/>
  <c r="V34" i="7"/>
  <c r="X73" i="7"/>
  <c r="V41" i="7"/>
  <c r="X148" i="7"/>
  <c r="V183" i="7"/>
  <c r="X81" i="7"/>
  <c r="K10" i="24" s="1"/>
  <c r="AC29" i="7"/>
  <c r="AC27" i="7"/>
  <c r="AC171" i="7"/>
  <c r="V29" i="7"/>
  <c r="AC54" i="7"/>
  <c r="V27" i="7"/>
  <c r="AC120" i="7"/>
  <c r="V171" i="7"/>
  <c r="AC197" i="7"/>
  <c r="K12" i="28"/>
  <c r="K10" i="28"/>
  <c r="J14" i="28"/>
  <c r="V4" i="7"/>
  <c r="J8" i="28" s="1"/>
  <c r="J13" i="28"/>
  <c r="V6" i="7"/>
  <c r="J11" i="28" s="1"/>
  <c r="J12" i="28"/>
  <c r="V5" i="7"/>
  <c r="J6" i="28"/>
  <c r="J10" i="28"/>
  <c r="V7" i="7"/>
  <c r="J15" i="28" s="1"/>
  <c r="J7" i="28"/>
  <c r="K12" i="24"/>
  <c r="K6" i="24"/>
  <c r="AC7" i="7"/>
  <c r="D12" i="27"/>
  <c r="D13" i="27"/>
  <c r="D14" i="27"/>
  <c r="D15" i="27"/>
  <c r="D16" i="27"/>
  <c r="K5" i="24" l="1"/>
  <c r="K7" i="28"/>
  <c r="E56" i="28"/>
  <c r="E32" i="28"/>
  <c r="E53" i="28"/>
  <c r="E50" i="28"/>
  <c r="J9" i="28"/>
  <c r="E47" i="28"/>
  <c r="E44" i="28"/>
  <c r="E41" i="28"/>
  <c r="E38" i="28"/>
  <c r="E59" i="28"/>
  <c r="E35" i="28"/>
  <c r="G54" i="28"/>
  <c r="G42" i="28"/>
  <c r="J12" i="24"/>
  <c r="G52" i="24"/>
  <c r="J6" i="24"/>
  <c r="J11" i="24"/>
  <c r="J13" i="24"/>
  <c r="J5" i="24"/>
  <c r="J10" i="24"/>
  <c r="J9" i="24"/>
  <c r="J8" i="24"/>
  <c r="J4" i="24"/>
  <c r="J7" i="24"/>
  <c r="E48" i="24"/>
  <c r="E51" i="24"/>
  <c r="E54" i="24"/>
  <c r="E57" i="24"/>
  <c r="E45" i="24"/>
  <c r="E42" i="24"/>
  <c r="E33" i="24"/>
  <c r="E39" i="24"/>
  <c r="E36" i="24"/>
  <c r="E30" i="24"/>
  <c r="G40" i="24"/>
  <c r="K8" i="24"/>
  <c r="K11" i="24"/>
  <c r="K9" i="24"/>
  <c r="K4" i="24"/>
  <c r="K7" i="24"/>
  <c r="K13" i="24"/>
  <c r="U3" i="7"/>
  <c r="X3" i="7" s="1"/>
  <c r="X363" i="7" s="1"/>
  <c r="K5" i="28" l="1"/>
  <c r="G61" i="28"/>
  <c r="G59" i="24"/>
  <c r="E61" i="28"/>
  <c r="E59" i="24"/>
  <c r="V3" i="7"/>
  <c r="AC3" i="7"/>
  <c r="J5" i="28" l="1"/>
  <c r="J3" i="24"/>
  <c r="K3" i="24"/>
  <c r="F97" i="26"/>
  <c r="F99" i="26" s="1"/>
  <c r="F124" i="26"/>
  <c r="F125" i="26" s="1"/>
  <c r="F126" i="26" s="1"/>
  <c r="J126" i="26" s="1"/>
  <c r="F108" i="26" l="1"/>
  <c r="F110" i="26" l="1"/>
  <c r="F114" i="26" s="1"/>
  <c r="J15" i="26" s="1"/>
  <c r="I14" i="24"/>
  <c r="I15" i="24" s="1"/>
  <c r="K16" i="28" l="1"/>
  <c r="F116" i="26"/>
  <c r="J59" i="24"/>
  <c r="K18" i="24"/>
  <c r="K24" i="24" s="1"/>
  <c r="J16" i="28" l="1"/>
  <c r="C39" i="28"/>
  <c r="C41" i="28"/>
  <c r="C43" i="28"/>
  <c r="C37" i="28"/>
  <c r="C56" i="28"/>
  <c r="I56" i="28" s="1"/>
  <c r="C35" i="28"/>
  <c r="I35" i="28" s="1"/>
  <c r="C47" i="28"/>
  <c r="I47" i="28" s="1"/>
  <c r="C49" i="28"/>
  <c r="I49" i="28" s="1"/>
  <c r="C51" i="28"/>
  <c r="I51" i="28" s="1"/>
  <c r="C45" i="28"/>
  <c r="C46" i="28"/>
  <c r="I46" i="28" s="1"/>
  <c r="C33" i="28"/>
  <c r="I33" i="28" s="1"/>
  <c r="C55" i="28"/>
  <c r="I55" i="28" s="1"/>
  <c r="C57" i="28"/>
  <c r="I57" i="28" s="1"/>
  <c r="C59" i="28"/>
  <c r="I59" i="28" s="1"/>
  <c r="C53" i="28"/>
  <c r="I53" i="28" s="1"/>
  <c r="C52" i="28"/>
  <c r="C54" i="28"/>
  <c r="C32" i="28"/>
  <c r="C34" i="28"/>
  <c r="I34" i="28" s="1"/>
  <c r="C36" i="28"/>
  <c r="I36" i="28" s="1"/>
  <c r="C31" i="28"/>
  <c r="I31" i="28" s="1"/>
  <c r="C48" i="28"/>
  <c r="I48" i="28" s="1"/>
  <c r="C58" i="28"/>
  <c r="I58" i="28" s="1"/>
  <c r="C40" i="28"/>
  <c r="I40" i="28" s="1"/>
  <c r="C42" i="28"/>
  <c r="C44" i="28"/>
  <c r="I44" i="28" s="1"/>
  <c r="C38" i="28"/>
  <c r="I38" i="28" s="1"/>
  <c r="C50" i="28"/>
  <c r="I50" i="28" s="1"/>
  <c r="C60" i="28"/>
  <c r="I60" i="28" s="1"/>
  <c r="J14" i="24"/>
  <c r="I52" i="28"/>
  <c r="I54" i="28"/>
  <c r="C56" i="24"/>
  <c r="I56" i="24" s="1"/>
  <c r="C51" i="24"/>
  <c r="I51" i="24" s="1"/>
  <c r="C46" i="24"/>
  <c r="I46" i="24" s="1"/>
  <c r="C54" i="24"/>
  <c r="I54" i="24" s="1"/>
  <c r="C55" i="24"/>
  <c r="I55" i="24" s="1"/>
  <c r="C47" i="24"/>
  <c r="I47" i="24" s="1"/>
  <c r="C50" i="24"/>
  <c r="I50" i="24" s="1"/>
  <c r="C49" i="24"/>
  <c r="I49" i="24" s="1"/>
  <c r="C58" i="24"/>
  <c r="I58" i="24" s="1"/>
  <c r="C57" i="24"/>
  <c r="I57" i="24" s="1"/>
  <c r="C45" i="24"/>
  <c r="I45" i="24" s="1"/>
  <c r="C52" i="24"/>
  <c r="I52" i="24" s="1"/>
  <c r="C53" i="24"/>
  <c r="I53" i="24" s="1"/>
  <c r="C44" i="24"/>
  <c r="I44" i="24" s="1"/>
  <c r="C48" i="24"/>
  <c r="I48" i="24" s="1"/>
  <c r="C33" i="24"/>
  <c r="I33" i="24" s="1"/>
  <c r="C30" i="24"/>
  <c r="I30" i="24" s="1"/>
  <c r="C29" i="24"/>
  <c r="I29" i="24" s="1"/>
  <c r="I39" i="28"/>
  <c r="I43" i="28"/>
  <c r="I32" i="28"/>
  <c r="C43" i="24"/>
  <c r="I43" i="24" s="1"/>
  <c r="C32" i="24"/>
  <c r="I32" i="24" s="1"/>
  <c r="C36" i="24"/>
  <c r="I36" i="24" s="1"/>
  <c r="C42" i="24"/>
  <c r="I42" i="24" s="1"/>
  <c r="C41" i="24"/>
  <c r="I41" i="24" s="1"/>
  <c r="C35" i="24"/>
  <c r="I35" i="24" s="1"/>
  <c r="C38" i="24"/>
  <c r="I38" i="24" s="1"/>
  <c r="C40" i="24"/>
  <c r="I40" i="24" s="1"/>
  <c r="I42" i="28"/>
  <c r="I41" i="28"/>
  <c r="C31" i="24"/>
  <c r="I31" i="24" s="1"/>
  <c r="C37" i="24"/>
  <c r="I37" i="24" s="1"/>
  <c r="C39" i="24"/>
  <c r="I39" i="24" s="1"/>
  <c r="C34" i="24"/>
  <c r="I34" i="24" s="1"/>
  <c r="I45" i="28"/>
  <c r="I37" i="28"/>
  <c r="K61" i="28"/>
  <c r="K17" i="28"/>
  <c r="K14" i="24"/>
  <c r="K15" i="24" l="1"/>
  <c r="K16" i="24" s="1"/>
  <c r="I59" i="24"/>
  <c r="I60" i="24" s="1"/>
  <c r="C59" i="24"/>
  <c r="C61" i="28"/>
  <c r="I61" i="28"/>
  <c r="I62" i="28" s="1"/>
</calcChain>
</file>

<file path=xl/sharedStrings.xml><?xml version="1.0" encoding="utf-8"?>
<sst xmlns="http://schemas.openxmlformats.org/spreadsheetml/2006/main" count="5186" uniqueCount="1543">
  <si>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</si>
  <si>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</si>
  <si>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</si>
  <si>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</si>
  <si>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</si>
  <si>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</si>
  <si>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</si>
  <si>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</si>
  <si>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</si>
  <si>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</si>
  <si>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</si>
  <si>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</si>
  <si>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</si>
  <si>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</si>
  <si>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</si>
  <si>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</si>
  <si>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</si>
  <si>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</si>
  <si>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</si>
  <si>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</si>
  <si>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</si>
  <si>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</si>
  <si>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</si>
  <si>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</si>
  <si>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</si>
  <si>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</si>
  <si>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</si>
  <si>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</si>
  <si>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</si>
  <si>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</si>
  <si>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</si>
  <si>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</si>
  <si>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</si>
  <si>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</si>
  <si>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</si>
  <si>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</si>
  <si>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</si>
  <si>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</si>
  <si>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</si>
  <si>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</si>
  <si>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</si>
  <si>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</si>
  <si>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</si>
  <si>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</si>
  <si>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</si>
  <si>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</si>
  <si>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</si>
  <si>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</si>
  <si>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</si>
  <si>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</si>
  <si>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</si>
  <si>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</si>
  <si>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</si>
  <si>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</si>
  <si>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</si>
  <si>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</si>
  <si>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</si>
  <si>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</si>
  <si>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</si>
  <si>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</si>
  <si>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</si>
  <si>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</si>
  <si>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</si>
  <si>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</si>
  <si>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</si>
  <si>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</si>
  <si>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FGTS sobre os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</si>
  <si>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</si>
  <si>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</si>
  <si>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</si>
  <si>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</si>
  <si>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</si>
  <si>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</si>
  <si>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</si>
  <si>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</si>
  <si>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</si>
  <si>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</si>
  <si>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</si>
  <si>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</si>
  <si>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</si>
  <si>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</si>
  <si>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CONTINGENCIAMENTO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</si>
  <si>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</si>
  <si>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</si>
  <si>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</si>
  <si>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</si>
  <si>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>PARÂMETROS DE CÁLCULO</t>
  </si>
  <si>
    <t>Dias Estimados por Mês - Trabalho de Segunda a Sexta</t>
  </si>
  <si>
    <t>Dias Estimados por Mês - Trabalho de Segunda a Sábado</t>
  </si>
  <si>
    <t>Dias Estimados por Mês - Trabalho de Plantonista em Domingos e Feriados</t>
  </si>
  <si>
    <t>Dias Estimados por Mês - Trabalho de Plantonista aos Sábados</t>
  </si>
  <si>
    <t>Adicional de Periculosidade</t>
  </si>
  <si>
    <t>Adicional Noturno</t>
  </si>
  <si>
    <t>Adicional de Insalubridade - Jardineiro e Auxiliar Área Médica</t>
  </si>
  <si>
    <t>Adicional de Insalubridade - Agente de Higienização</t>
  </si>
  <si>
    <t>Adicional de Acúmulo de Função</t>
  </si>
  <si>
    <t>Valor do Salário Mínimo Federal - R$</t>
  </si>
  <si>
    <t>Código</t>
  </si>
  <si>
    <t>VALORES REFERENCIAIS - R$ por M² (sem BDI)</t>
  </si>
  <si>
    <t>Serviço de Jardinagem -  m²</t>
  </si>
  <si>
    <r>
      <t>Serviço de limpeza de vidros -</t>
    </r>
    <r>
      <rPr>
        <b/>
        <sz val="9"/>
        <color theme="1"/>
        <rFont val="Calibri"/>
        <family val="2"/>
      </rPr>
      <t xml:space="preserve"> Com</t>
    </r>
    <r>
      <rPr>
        <sz val="9"/>
        <color theme="1"/>
        <rFont val="Calibri"/>
        <family val="2"/>
        <scheme val="minor"/>
      </rPr>
      <t xml:space="preserve"> exposição à situação de risco - m²</t>
    </r>
  </si>
  <si>
    <r>
      <t xml:space="preserve">Serviço de limpeza de vidros - </t>
    </r>
    <r>
      <rPr>
        <b/>
        <sz val="9"/>
        <color theme="1"/>
        <rFont val="Calibri"/>
        <family val="2"/>
      </rPr>
      <t>Sem</t>
    </r>
    <r>
      <rPr>
        <sz val="9"/>
        <color theme="1"/>
        <rFont val="Calibri"/>
        <family val="2"/>
        <scheme val="minor"/>
      </rPr>
      <t xml:space="preserve"> exposição à situação de risco - m²</t>
    </r>
  </si>
  <si>
    <t>VALORES REFERENCIAIS - CONVENÇÃO COLETIVA DA CATEGORIA</t>
  </si>
  <si>
    <t>Grupo</t>
  </si>
  <si>
    <t>Descrição</t>
  </si>
  <si>
    <t>Salário Base</t>
  </si>
  <si>
    <t>Ad. Peric.</t>
  </si>
  <si>
    <t>Ad. Noturno + Hr. Reduzida</t>
  </si>
  <si>
    <t>Ad. Insalubr.</t>
  </si>
  <si>
    <t>Ad. Acum. Função</t>
  </si>
  <si>
    <t>Auxiliar de Limpeza - 44 horas Semanais</t>
  </si>
  <si>
    <t>Auxiliar de Limpeza - 24 horas Semanais</t>
  </si>
  <si>
    <t>Agente de Higienização - 44 horas semanais</t>
  </si>
  <si>
    <t>Líder de Limpeza (até 10 subordinados) - 44 horas Semanais</t>
  </si>
  <si>
    <t>Encarregado de Limpeza (11 ou mais subordinados) - 44 horas Semanais</t>
  </si>
  <si>
    <t>BENEFÍCIOS - Convenção Coletiva de Trabalho</t>
  </si>
  <si>
    <t>Base</t>
  </si>
  <si>
    <t>Funções de Limpeza</t>
  </si>
  <si>
    <t>Jardineiro(a)</t>
  </si>
  <si>
    <t>Valor</t>
  </si>
  <si>
    <t>Parte do Empregado</t>
  </si>
  <si>
    <t>Valor Final</t>
  </si>
  <si>
    <t>Assistência médica</t>
  </si>
  <si>
    <t>Valor Mensal</t>
  </si>
  <si>
    <t>Auxílio Creche</t>
  </si>
  <si>
    <t>Benefício Social Sindical</t>
  </si>
  <si>
    <t>Benefício Natalidade</t>
  </si>
  <si>
    <t xml:space="preserve">Cesta básica </t>
  </si>
  <si>
    <t>Dia do Trabalhador</t>
  </si>
  <si>
    <t>Norma Regulamentadora Nº 07</t>
  </si>
  <si>
    <t>Seguro de vida</t>
  </si>
  <si>
    <t>Vale refeição /ticket refeição *</t>
  </si>
  <si>
    <t>Valor diário</t>
  </si>
  <si>
    <t>Outros (Especificar aqui)/ Inserir valor DIÁRIO</t>
  </si>
  <si>
    <t>Outros (Especificar aqui)/ Inserir valor MENSAL</t>
  </si>
  <si>
    <t>* Conforme Nota Técnica do CADTERC e CCT, não haverá pagamento de ticket refeição para as jornadas de 24 horas semanais.</t>
  </si>
  <si>
    <t>VALORES REFERENCIAIS MENSAIS - UNIFORMES, EPIs e MATERIAIS</t>
  </si>
  <si>
    <t>Uniformes e EPI´s</t>
  </si>
  <si>
    <t>Materiais e Equipamentos %</t>
  </si>
  <si>
    <t>LOCAIS DE PRESTAÇÃO DOS SERVIÇOS</t>
  </si>
  <si>
    <t>Agrupador</t>
  </si>
  <si>
    <t>Código do Imóvel</t>
  </si>
  <si>
    <t>Descrição do Local</t>
  </si>
  <si>
    <t>ISSQN</t>
  </si>
  <si>
    <t>BDI *</t>
  </si>
  <si>
    <t>Vale Transporte - (Ida e Volta)</t>
  </si>
  <si>
    <t>Mês de Início da Prestação de Serviços</t>
  </si>
  <si>
    <t>*Fórmula BDI sem desoneração = (1+taxa_adm) x (1+taxa_lucro) / (1-%PIS-%COFINS-%ISS) -1</t>
  </si>
  <si>
    <t>Fórmula BDI com desoneração = (1+taxa_adm) x (1+taxa_lucro) / (1-%PIS-%COFINS-%ISS-%Desoneração) -1</t>
  </si>
  <si>
    <t>Código Local</t>
  </si>
  <si>
    <t>Descrição Local</t>
  </si>
  <si>
    <t>Comarca</t>
  </si>
  <si>
    <t>Função</t>
  </si>
  <si>
    <t>Unidade</t>
  </si>
  <si>
    <t>Periodicidade</t>
  </si>
  <si>
    <t>Dias Úteis Estimados</t>
  </si>
  <si>
    <t>Horas</t>
  </si>
  <si>
    <t>Quantidade - Horas/Posto/M2</t>
  </si>
  <si>
    <t>Valor M2</t>
  </si>
  <si>
    <t>REMUNERAÇÃO</t>
  </si>
  <si>
    <t>Encargos Sociais e Trabalhistas</t>
  </si>
  <si>
    <t>Benefícios</t>
  </si>
  <si>
    <t>Vale Transporte</t>
  </si>
  <si>
    <t>Materiais</t>
  </si>
  <si>
    <t>Valor Total Mensal Unitário</t>
  </si>
  <si>
    <t>BDI</t>
  </si>
  <si>
    <t xml:space="preserve">Valor Total Unitário com BDI
</t>
  </si>
  <si>
    <t xml:space="preserve">Valor Total Mensal
</t>
  </si>
  <si>
    <t xml:space="preserve">Mês de inicio da Prestação do Serviço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</si>
  <si>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</si>
  <si>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</si>
  <si>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</si>
  <si>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</si>
  <si>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</si>
  <si>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 xml:space="preserve">Desconto Mensal - Benefício Assiduidade (por funcionário)
</t>
  </si>
  <si>
    <t>Fórmulas</t>
  </si>
  <si>
    <t>1. Desconto por ausência - posto mensal</t>
  </si>
  <si>
    <t>5. Cálculo para o serviço de limpeza/encarregado - plantonista - domingos e feriados</t>
  </si>
  <si>
    <r>
      <t>Valor do desconto =</t>
    </r>
    <r>
      <rPr>
        <sz val="9"/>
        <color rgb="FF000000"/>
        <rFont val="Calibri"/>
        <family val="2"/>
      </rPr>
      <t xml:space="preserve"> (valor unitário mensal) / dias úteis (estimados por mês de acordo com a função estabelecida na tabela de remuneração)</t>
    </r>
  </si>
  <si>
    <r>
      <t>[Valor da Hora]</t>
    </r>
    <r>
      <rPr>
        <sz val="9"/>
        <color rgb="FF000000"/>
        <rFont val="Calibri"/>
        <family val="2"/>
      </rPr>
      <t xml:space="preserve">=(Valor do Salário Base) / 220 * (1+100%) </t>
    </r>
  </si>
  <si>
    <r>
      <t>[Valor dos encargos trabalhistas]</t>
    </r>
    <r>
      <rPr>
        <sz val="9"/>
        <color rgb="FF000000"/>
        <rFont val="Calibri"/>
        <family val="2"/>
      </rPr>
      <t>=(Valor da Hora)*%Encargos Trabalhistas</t>
    </r>
  </si>
  <si>
    <t>2. Desconto por ausência - plantão mensal</t>
  </si>
  <si>
    <r>
      <t>[Vale Refeição]</t>
    </r>
    <r>
      <rPr>
        <sz val="9"/>
        <color rgb="FF000000"/>
        <rFont val="Calibri"/>
        <family val="2"/>
      </rPr>
      <t>=[(Valor do Vale Refeição)-(Dedução do funcionário)] * 6 (nº de domingos e feriados estimados no mês)</t>
    </r>
  </si>
  <si>
    <r>
      <t>Valor do desconto =</t>
    </r>
    <r>
      <rPr>
        <sz val="9"/>
        <color rgb="FF000000"/>
        <rFont val="Calibri"/>
        <family val="2"/>
      </rPr>
      <t xml:space="preserve"> (valor unitário mensal) / (dias estimados por mês) </t>
    </r>
  </si>
  <si>
    <r>
      <t>[Vale Transporte]</t>
    </r>
    <r>
      <rPr>
        <sz val="9"/>
        <color rgb="FF000000"/>
        <rFont val="Calibri"/>
        <family val="2"/>
      </rPr>
      <t>=(Valor do Vale Transporte ida e volta) *6 (nº de domingos e feriados estimados no mês)</t>
    </r>
  </si>
  <si>
    <r>
      <t>[Valor do BDI]</t>
    </r>
    <r>
      <rPr>
        <sz val="9"/>
        <color rgb="FF000000"/>
        <rFont val="Calibri"/>
        <family val="2"/>
      </rPr>
      <t>=[(Valor da Hora)+(Valor dos encargos trabalhistas)+(Vale Refeição)+(Vale Transporte)] * % do BDI</t>
    </r>
  </si>
  <si>
    <t>3. Desconto dia útil não trabalhado</t>
  </si>
  <si>
    <r>
      <t>[Valor Unitário p/ jornada de 5 horas]</t>
    </r>
    <r>
      <rPr>
        <sz val="9"/>
        <color rgb="FF000000"/>
        <rFont val="Calibri"/>
        <family val="2"/>
      </rPr>
      <t xml:space="preserve"> = [(Valor da Hora)*5*6]+(Valor dos encargos trabalhistas)+(Vale Refeição)+(Vale Transporte) + (Valor do BDI)</t>
    </r>
  </si>
  <si>
    <t xml:space="preserve">Valor do desconto A = </t>
  </si>
  <si>
    <t>(Valor do vale alimentação - valor da dedução) / dias úteis</t>
  </si>
  <si>
    <t>{[(Valor do vale transporte - ida e volta)* dias úteis] - [(Valor do salário base * 6%)] }/ dias úteis +</t>
  </si>
  <si>
    <t>6. Cálculo para o serviço de limpeza/encarregado - plantonista - sábados ou domingos</t>
  </si>
  <si>
    <t>(Valor dos materiais e sua depreciação) / dias úteis +</t>
  </si>
  <si>
    <r>
      <t>[Valor da Hora]</t>
    </r>
    <r>
      <rPr>
        <sz val="9"/>
        <color rgb="FF000000"/>
        <rFont val="Calibri"/>
        <family val="2"/>
      </rPr>
      <t xml:space="preserve">=(Valor do Salário Base) / 220 * (1+50%) </t>
    </r>
  </si>
  <si>
    <t xml:space="preserve">(Valor da Remuneração) * (% Custo de reposição por ausências legais) </t>
  </si>
  <si>
    <t xml:space="preserve">Valor do desconto B = </t>
  </si>
  <si>
    <t>(Valor do desconto A) * (% do BDI)</t>
  </si>
  <si>
    <r>
      <t>[Vale Refeição]</t>
    </r>
    <r>
      <rPr>
        <sz val="9"/>
        <color rgb="FF000000"/>
        <rFont val="Calibri"/>
        <family val="2"/>
      </rPr>
      <t>=[(Valor do Vale Refeição)-(Dedução do funcionário)] * 5 (nº de sábados estimados no mês)</t>
    </r>
  </si>
  <si>
    <t>Valor Total do desconto =</t>
  </si>
  <si>
    <t>(Valor do desconto A) +(Valor do desconto B)</t>
  </si>
  <si>
    <r>
      <t>[Vale Transporte]</t>
    </r>
    <r>
      <rPr>
        <sz val="9"/>
        <color rgb="FF000000"/>
        <rFont val="Calibri"/>
        <family val="2"/>
      </rPr>
      <t>=(Valor do Vale Transporte ida e volta) *5 (nº de sábados estimados no mês)</t>
    </r>
  </si>
  <si>
    <r>
      <t>[Valor Unitário p/ jornada de 5 horas]</t>
    </r>
    <r>
      <rPr>
        <sz val="9"/>
        <color rgb="FF000000"/>
        <rFont val="Calibri"/>
        <family val="2"/>
      </rPr>
      <t xml:space="preserve"> = [(Valor da Hora)*5*5]+(Valor dos encargos trabalhistas)+(Vale Refeição)+(Vale Transporte) + (Valor do BDI)</t>
    </r>
  </si>
  <si>
    <r>
      <t>[Valor Unitário p/ jornada de 8 horas]</t>
    </r>
    <r>
      <rPr>
        <sz val="9"/>
        <color rgb="FF000000"/>
        <rFont val="Calibri"/>
        <family val="2"/>
      </rPr>
      <t xml:space="preserve"> = [(Valor da Hora)*8*5]+(Valor dos encargos trabalhistas)+(Vale Refeição)+(Vale Transporte) + (Valor do BDI)</t>
    </r>
  </si>
  <si>
    <t>QUADRO RESUMO</t>
  </si>
  <si>
    <t>Quantidade</t>
  </si>
  <si>
    <t>Remuneração Mensal *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</si>
  <si>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</si>
  <si>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</si>
  <si>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</si>
  <si>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</si>
  <si>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</si>
  <si>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</si>
  <si>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</si>
  <si>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</si>
  <si>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F</t>
  </si>
  <si>
    <t>Incidência de encargos trabalhistas: percentual total do Módulo I s/ os itens A,B, C e D</t>
  </si>
  <si>
    <t>G</t>
  </si>
  <si>
    <t>Valor total mensal a contingenciar</t>
  </si>
  <si>
    <t>CRONOGRAMA FÍSICO FINANCEIRO</t>
  </si>
  <si>
    <t>Mês</t>
  </si>
  <si>
    <t>Total Mensal Contratação</t>
  </si>
  <si>
    <t>Total Mensal Remuneração</t>
  </si>
  <si>
    <t>Total Mensal Contingenciamento</t>
  </si>
  <si>
    <t>Mensal</t>
  </si>
  <si>
    <t>Trimestral</t>
  </si>
  <si>
    <t>Anual</t>
  </si>
  <si>
    <t>Total Geral</t>
  </si>
  <si>
    <t>Localidade:</t>
  </si>
  <si>
    <t>Adamantina I - Fórum Principal</t>
  </si>
  <si>
    <t/>
  </si>
  <si>
    <t>Município</t>
  </si>
  <si>
    <t>Desoneração da folha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</si>
  <si>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</si>
  <si>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</si>
  <si>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</si>
  <si>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</si>
  <si>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</si>
  <si>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</si>
  <si>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Periculosidade</t>
  </si>
  <si>
    <t>Noturno</t>
  </si>
  <si>
    <t>Insalubridade</t>
  </si>
  <si>
    <t>Acumulo de Função</t>
  </si>
  <si>
    <t>Hora Extra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</si>
  <si>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</si>
  <si>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</si>
  <si>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</si>
  <si>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</si>
  <si>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</si>
  <si>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</si>
  <si>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</si>
  <si>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</si>
  <si>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</si>
  <si>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</si>
  <si>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>Diário</t>
  </si>
  <si>
    <t>Dias úteis estimados no mês</t>
  </si>
  <si>
    <t>Dedução</t>
  </si>
  <si>
    <t xml:space="preserve">Vale Refeição </t>
  </si>
  <si>
    <t>Assistência Médica</t>
  </si>
  <si>
    <t>Norma Regulamentadora nº 7</t>
  </si>
  <si>
    <t>Seguro de Vida</t>
  </si>
  <si>
    <t>Uniformes e EPIs</t>
  </si>
  <si>
    <t>Outros</t>
  </si>
  <si>
    <t>Total Módulo VIII</t>
  </si>
  <si>
    <t>Módulo IX - Materiais e Equipamentos</t>
  </si>
  <si>
    <t>Materiais de limpeza/equipamentos</t>
  </si>
  <si>
    <t>Total Módulo IX</t>
  </si>
  <si>
    <t>Custo Total - Módulo  I ao IX</t>
  </si>
  <si>
    <t>Módulo X - Benefícios e Despesas Indiretas (BDI)</t>
  </si>
  <si>
    <t>Valor R$</t>
  </si>
  <si>
    <t>Despesas Administrativas/indiretas</t>
  </si>
  <si>
    <t>Lucro Bruto</t>
  </si>
  <si>
    <t>Desoneração da Folha</t>
  </si>
  <si>
    <t>Total BDI</t>
  </si>
  <si>
    <t>Valor hora do profissional (Preço total mensal / 220)</t>
  </si>
  <si>
    <t>Valor de desconto por falta sem reposição (integral)</t>
  </si>
  <si>
    <t>TOTAL DE DESCONTO POR DIA ÚTIL NÃO TRABALHADO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</si>
  <si>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</si>
  <si>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</si>
  <si>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</si>
  <si>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</si>
  <si>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</si>
  <si>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</si>
  <si>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</si>
  <si>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</si>
  <si>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</si>
  <si>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Localidade</t>
  </si>
  <si>
    <t>Dias Estimados</t>
  </si>
  <si>
    <t>Adicionais</t>
  </si>
  <si>
    <t>Hora Extra - Plantão</t>
  </si>
  <si>
    <t>Remuneração Total</t>
  </si>
  <si>
    <t>Valor Total s/BDI</t>
  </si>
  <si>
    <t>Valor Total</t>
  </si>
  <si>
    <t>Encargos Sociais</t>
  </si>
  <si>
    <t>Vale refeição</t>
  </si>
  <si>
    <t>Total Benefícios</t>
  </si>
  <si>
    <t>Auxiliar de limpeza - diurno - 44 horas semanais (segunda a sexta-feira)</t>
  </si>
  <si>
    <t>Posto</t>
  </si>
  <si>
    <t>Auxiliar de limpeza - diurno - 24 horas  semanais</t>
  </si>
  <si>
    <t>Serviço de limpeza - plantonista - domingos e feriados (5 horas)</t>
  </si>
  <si>
    <t>Plantão - Dom/Fer</t>
  </si>
  <si>
    <t>Serviço de Jardinagem</t>
  </si>
  <si>
    <t>M2</t>
  </si>
  <si>
    <t>Serviço de limpeza de vidros com exposição à situação de risco</t>
  </si>
  <si>
    <t>Serviço de limpeza - plantonista - sábado (5 horas)</t>
  </si>
  <si>
    <t>Plantão - Sábado</t>
  </si>
  <si>
    <t>Serviço de limpeza de vidros sem exposição à situação de risco</t>
  </si>
  <si>
    <t>Agente de Higienização (Tempo Integral) - (40%) - 44 horas semanais</t>
  </si>
  <si>
    <t>Líder até 10 subordinados - diurno - 44 horas semanais</t>
  </si>
  <si>
    <t>Encarregado(a) 11 ou mais subordinados - diurno - 44 horas semanais</t>
  </si>
  <si>
    <t xml:space="preserve">Auxiliar de Limpeza, com adicional de acúmulo de função - diurno - 44 horas semanais </t>
  </si>
  <si>
    <t xml:space="preserve">Auxiliar de Limpeza, com adicional de acúmulo de função - diurno - 24 horas semanais </t>
  </si>
  <si>
    <t>Código Imóvel</t>
  </si>
  <si>
    <t>Código SGI</t>
  </si>
  <si>
    <t>RAJ</t>
  </si>
  <si>
    <t>CJ</t>
  </si>
  <si>
    <t>Denominação do imóvel</t>
  </si>
  <si>
    <t>Característica do imóvel / espaço</t>
  </si>
  <si>
    <t>Uso principal do local</t>
  </si>
  <si>
    <t>RAJ 1</t>
  </si>
  <si>
    <t>00ª CJ - Capital</t>
  </si>
  <si>
    <t>São Paulo</t>
  </si>
  <si>
    <t>São Paulo  - Fórum Regional II - Santo Amaro - Nações Unidas</t>
  </si>
  <si>
    <t>Edificação</t>
  </si>
  <si>
    <t>Fórum</t>
  </si>
  <si>
    <t>RAJ 5</t>
  </si>
  <si>
    <t>27ª CJ - Presidente Prudente</t>
  </si>
  <si>
    <t>Presidente Prudente</t>
  </si>
  <si>
    <t>Presidente Prudente III - Unidade(s) Administrativa(s) + DEECRIM + Depósito + Arquivo / Acervo + Almoxarifado + Psicossocial</t>
  </si>
  <si>
    <t>Unidade(s) Administrativa(s)</t>
  </si>
  <si>
    <t>RAJ 4</t>
  </si>
  <si>
    <t>11ª CJ - Pirassununga</t>
  </si>
  <si>
    <t>Leme</t>
  </si>
  <si>
    <t>Leme I - Fórum Principal</t>
  </si>
  <si>
    <t>Leme II - JEC / JECRIM + Arquivo / Acervo</t>
  </si>
  <si>
    <t>JEC / JECRIM</t>
  </si>
  <si>
    <t>RAJ 8</t>
  </si>
  <si>
    <t>18ª CJ - Fernandópolis</t>
  </si>
  <si>
    <t>Fernandópolis</t>
  </si>
  <si>
    <t>Fernandópolis I - Fórum Principal</t>
  </si>
  <si>
    <t>Fernandópolis IV - Psicossocial</t>
  </si>
  <si>
    <t>Psicossocial</t>
  </si>
  <si>
    <t>34ª CJ - Piracicaba</t>
  </si>
  <si>
    <t>Capivari</t>
  </si>
  <si>
    <t>Capivari I - Fórum Execuções fiscais</t>
  </si>
  <si>
    <t>Cerquilho</t>
  </si>
  <si>
    <t>Cerquilho I - Fórum Principal</t>
  </si>
  <si>
    <t>26ª CJ - Assis</t>
  </si>
  <si>
    <t>Palmital</t>
  </si>
  <si>
    <t>Palmital I - Fórum Principal</t>
  </si>
  <si>
    <t>São Paulo - Fórum Regional XII - Nossa Senhora do Ó</t>
  </si>
  <si>
    <t>Pirassununga</t>
  </si>
  <si>
    <t>Pirassununga I - Fórum Principal</t>
  </si>
  <si>
    <t>54ª CJ - Amparo</t>
  </si>
  <si>
    <t>Socorro</t>
  </si>
  <si>
    <t>Socorro III - Fórum Principal</t>
  </si>
  <si>
    <t>16ª CJ - São José do Rio Preto</t>
  </si>
  <si>
    <t>José Bonifácio</t>
  </si>
  <si>
    <t>José Bonifácio I - Fórum Principal</t>
  </si>
  <si>
    <t>4ª CJ - Osasco</t>
  </si>
  <si>
    <t>Barueri</t>
  </si>
  <si>
    <t>Barueri I - Fórum Principal</t>
  </si>
  <si>
    <t>6ª CJ - Bragança Paulista</t>
  </si>
  <si>
    <t>Jarinu</t>
  </si>
  <si>
    <t>Jarinu II - CEJUSC</t>
  </si>
  <si>
    <t>CEJUSC</t>
  </si>
  <si>
    <t>5ª CJ - Jundiaí</t>
  </si>
  <si>
    <t>Cajamar</t>
  </si>
  <si>
    <t>Cajamar I - Fórum Principal</t>
  </si>
  <si>
    <t>50ª CJ - São João da Boa Vista</t>
  </si>
  <si>
    <t>Espírito Santo do Pinhal</t>
  </si>
  <si>
    <t>Espírito Santo do Pinhal I - Fórum Principal</t>
  </si>
  <si>
    <t>Piracaia</t>
  </si>
  <si>
    <t>Piracaia I - Fórum Principal</t>
  </si>
  <si>
    <t>Várzea Paulista</t>
  </si>
  <si>
    <t>Várzea Paulista I - Fórum Principal</t>
  </si>
  <si>
    <t>Bragança Paulista</t>
  </si>
  <si>
    <t>Bragança Paulista II - Execuções fiscais - Ofício</t>
  </si>
  <si>
    <t>Execuções fiscais - Ofício</t>
  </si>
  <si>
    <t>Jaguariúna</t>
  </si>
  <si>
    <t>Jaguariúna II - JEC / JECRIM</t>
  </si>
  <si>
    <t>Várzea Paulista II - CEJUSC + Execuções fiscais - Ofício (Imóvel comercial)</t>
  </si>
  <si>
    <t>Sala ou espaço comercial</t>
  </si>
  <si>
    <t>Imóvel comercial</t>
  </si>
  <si>
    <t>Amparo</t>
  </si>
  <si>
    <t>Amparo I - Fórum Principal</t>
  </si>
  <si>
    <t>RAJ 10</t>
  </si>
  <si>
    <t>19ª CJ - Sorocaba</t>
  </si>
  <si>
    <t>Pilar do Sul</t>
  </si>
  <si>
    <t>Pilar do Sul I - Fórum Principal</t>
  </si>
  <si>
    <t>Piracicaba</t>
  </si>
  <si>
    <t>Piracicaba I - Fórum Principal</t>
  </si>
  <si>
    <t>7ª CJ - Mogi Mirim</t>
  </si>
  <si>
    <t>Artur Nogueira</t>
  </si>
  <si>
    <t>Artur Nogueira I - Fórum Principal</t>
  </si>
  <si>
    <t>Pilar do Sul II - JEC / JECRIM + Execuções fiscais - Ofício</t>
  </si>
  <si>
    <t>Tietê</t>
  </si>
  <si>
    <t>Tietê III - Justiça restaurativa</t>
  </si>
  <si>
    <t>Justiça restaurativa</t>
  </si>
  <si>
    <t>8ª CJ - Campinas</t>
  </si>
  <si>
    <t>Paulínia</t>
  </si>
  <si>
    <t>Paulínia I - Fórum Principal</t>
  </si>
  <si>
    <t>Amparo II - Execuções fiscais - Ofício + Psicossocial</t>
  </si>
  <si>
    <t>Mogi Guaçu</t>
  </si>
  <si>
    <t>Mogi Guaçu II - Execuções fiscais - Ofício + JEC / JECRIM - Vara</t>
  </si>
  <si>
    <t>Mogi Guaçu III - CEJUSC + Central de mandados</t>
  </si>
  <si>
    <t>Mogi Guaçu IV - Psicossocial</t>
  </si>
  <si>
    <t>Francisco Morato</t>
  </si>
  <si>
    <t>Francisco Morato IV - Unidade(s) Administrativa(s) + Ofício(s) da(s) vara(s) judicial(is)</t>
  </si>
  <si>
    <t>Caieiras</t>
  </si>
  <si>
    <t>Caieiras I - Fórum Principal</t>
  </si>
  <si>
    <t>Campo Limpo Paulista</t>
  </si>
  <si>
    <t>Campo Limpo Paulista I - Fórum Principal</t>
  </si>
  <si>
    <t>Rio das Pedras</t>
  </si>
  <si>
    <t>Rio das Pedras I - Fórum Principal</t>
  </si>
  <si>
    <t>Valinhos</t>
  </si>
  <si>
    <t>Valinhos I - Fórum Principal</t>
  </si>
  <si>
    <t>Nazaré Paulista</t>
  </si>
  <si>
    <t>Nazaré Paulista I - Fórum Principal</t>
  </si>
  <si>
    <t>Caieiras II - Execuções fiscais - Ofício + CEJUSC + JEC / JECRIM</t>
  </si>
  <si>
    <t>Campo Limpo Paulista II - CEJUSC</t>
  </si>
  <si>
    <t>53ª CJ - Americana</t>
  </si>
  <si>
    <t>Hortolândia</t>
  </si>
  <si>
    <t>Hortolândia I - Fórum Principal</t>
  </si>
  <si>
    <t>22ª CJ - Itapetininga</t>
  </si>
  <si>
    <t>Angatuba</t>
  </si>
  <si>
    <t>Angatuba I - Fórum Principal</t>
  </si>
  <si>
    <t>RAJ 6</t>
  </si>
  <si>
    <t>13ª CJ - Araraquara</t>
  </si>
  <si>
    <t>Borborema</t>
  </si>
  <si>
    <t>Borborema I - Fórum Principal Borborema-SP</t>
  </si>
  <si>
    <t>12ª CJ - São Carlos</t>
  </si>
  <si>
    <t>Descalvado</t>
  </si>
  <si>
    <t>Descalvado I - Fórum Principal</t>
  </si>
  <si>
    <t>29ª CJ - Dracena</t>
  </si>
  <si>
    <t>Dracena</t>
  </si>
  <si>
    <t>Dracena I - Fórum Principal</t>
  </si>
  <si>
    <t>31ª CJ - Marília</t>
  </si>
  <si>
    <t>Gália</t>
  </si>
  <si>
    <t>Gália I - Fórum Principal</t>
  </si>
  <si>
    <t>General Salgado</t>
  </si>
  <si>
    <t>General Salgado I - Fórum Principal</t>
  </si>
  <si>
    <t>9ª CJ - Rio Claro</t>
  </si>
  <si>
    <t>Itirapina</t>
  </si>
  <si>
    <t>Itirapina I - Fórum Principal</t>
  </si>
  <si>
    <t>RAJ 2</t>
  </si>
  <si>
    <t>36ª CJ - Araçatuba</t>
  </si>
  <si>
    <t>Penápolis</t>
  </si>
  <si>
    <t>Penápolis I - Fórum Principal</t>
  </si>
  <si>
    <t>Porto Ferreira</t>
  </si>
  <si>
    <t>Porto Ferreira I - Fórum Principal</t>
  </si>
  <si>
    <t>São João da Boa Vista</t>
  </si>
  <si>
    <t>São João da Boa Vista I - Fórum Principal</t>
  </si>
  <si>
    <t>Votorantim</t>
  </si>
  <si>
    <t>Votorantim I - Fórum Principal</t>
  </si>
  <si>
    <t>São Paulo - Fórum Regional VIII - Tatuapé</t>
  </si>
  <si>
    <t>Ibitinga</t>
  </si>
  <si>
    <t>Ibitinga II - JEC / JECRIM - Vara + CEJUSC + Central de mandados + Depósito + Execuções fiscais - Ofício</t>
  </si>
  <si>
    <t>JEC / JECRIM - Vara</t>
  </si>
  <si>
    <t>Americana</t>
  </si>
  <si>
    <t>Americana II - Execuções fiscais - Ofício + Psicossocial</t>
  </si>
  <si>
    <t>RAJ 9</t>
  </si>
  <si>
    <t>48ª CJ - Guaratinguetá</t>
  </si>
  <si>
    <t>Guaratinguetá</t>
  </si>
  <si>
    <t>Guaratinguetá II - JEC / JECRIM</t>
  </si>
  <si>
    <t>Dracena II - JEC / JECRIM</t>
  </si>
  <si>
    <t>Pirassununga II - JEC / JECRIM + Central de mandados + CEJUSC + Execuções fiscais - Ofício + JEC / JECRIM - Vara</t>
  </si>
  <si>
    <t>Pirassununga III - Psicossocial</t>
  </si>
  <si>
    <t>Penápolis II - CEJUSC + JEC / JECRIM</t>
  </si>
  <si>
    <t>Borborema II - JEC / JECRIM</t>
  </si>
  <si>
    <t>São Paulo - Lavarrápido - Moóca</t>
  </si>
  <si>
    <t>Lava rápido</t>
  </si>
  <si>
    <t>São Paulo - Estacionamento I - Conde de Sarzedas</t>
  </si>
  <si>
    <t>Estacionamento</t>
  </si>
  <si>
    <t>Guaratinguetá III - Execuções fiscais - Ofício + Psicossocial</t>
  </si>
  <si>
    <t>Itupeva</t>
  </si>
  <si>
    <t>Itupeva I - Fórum Principal</t>
  </si>
  <si>
    <t>45ª CJ - Mogi das Cruzes</t>
  </si>
  <si>
    <t>Mogi das Cruzes</t>
  </si>
  <si>
    <t>Mogi das Cruzes IV - CEJUSC (UMC)</t>
  </si>
  <si>
    <t>Sala ou espaço</t>
  </si>
  <si>
    <t>Faculdade / Universidade</t>
  </si>
  <si>
    <t>Guaratinguetá IV - CEJUSC</t>
  </si>
  <si>
    <t>São Paulo - Outros (OAB)</t>
  </si>
  <si>
    <t>São José do Rio Preto</t>
  </si>
  <si>
    <t>São José do Rio Preto III - JEC / JECRIM - Vara + Família / Sucessões - Vara + Infância / Juventude / Idoso - Vara + Justiça Restaurativa</t>
  </si>
  <si>
    <t>Mogi das Cruzes V - Juizado Itinerante Biritiba Mirim</t>
  </si>
  <si>
    <t>Juizado Itinerante</t>
  </si>
  <si>
    <t>Dracena V - CEJUSC  (Polícia)</t>
  </si>
  <si>
    <t>Polícia</t>
  </si>
  <si>
    <t>Paraguaçu Paulista</t>
  </si>
  <si>
    <t>Paraguaçu Paulista II - CEJUSC (Polícia)</t>
  </si>
  <si>
    <t>Penápolis III - CEJUSC (Polícia)</t>
  </si>
  <si>
    <t>Penápolis V - CEJUSC (FUNEPE)</t>
  </si>
  <si>
    <t>Francisco Morato I - Fórum Principal</t>
  </si>
  <si>
    <t>47ª CJ - Taubaté</t>
  </si>
  <si>
    <t>Tremembé</t>
  </si>
  <si>
    <t>Tremembé I - Fórum Principal</t>
  </si>
  <si>
    <t>Nova Granada</t>
  </si>
  <si>
    <t>Nova Granada I - Fórum Principal</t>
  </si>
  <si>
    <t>Lorena</t>
  </si>
  <si>
    <t>Lorena III -Execuções fiscais - Ofício</t>
  </si>
  <si>
    <t>RAJ 7</t>
  </si>
  <si>
    <t>1ª CJ - Santos</t>
  </si>
  <si>
    <t>Santos</t>
  </si>
  <si>
    <t>Santos VI - JEC / JECRIM (UNISANTOS)</t>
  </si>
  <si>
    <t>Santos VII - JEC / JECRIM (UNISANTA)</t>
  </si>
  <si>
    <t>Jaguariúna I - Fórum Principal</t>
  </si>
  <si>
    <t>3ª CJ - Santo André</t>
  </si>
  <si>
    <t>São Caetano do Sul</t>
  </si>
  <si>
    <t>São Caetano do Sul I - Fórum Principal</t>
  </si>
  <si>
    <t>Caçapava</t>
  </si>
  <si>
    <t>Caçapava III - Fórum Cível</t>
  </si>
  <si>
    <t>São Miguel Arcanjo</t>
  </si>
  <si>
    <t>São Miguel Arcanjo I - Fórum Principal</t>
  </si>
  <si>
    <t>Tupi Paulista</t>
  </si>
  <si>
    <t>Tupi Paulista I - Fórum Principal</t>
  </si>
  <si>
    <t>RAJ 3</t>
  </si>
  <si>
    <t>24ª CJ - Avaré</t>
  </si>
  <si>
    <t>Avaré</t>
  </si>
  <si>
    <t>Avaré I - Fórum Principal</t>
  </si>
  <si>
    <t>10ª CJ - Sorocaba</t>
  </si>
  <si>
    <t>Limeira</t>
  </si>
  <si>
    <t>Limeira I - Fórum Cível</t>
  </si>
  <si>
    <t>32ª CJ - Bauru</t>
  </si>
  <si>
    <t>Piratininga</t>
  </si>
  <si>
    <t>Piratininga I - Fórum Principal</t>
  </si>
  <si>
    <t>São Paulo - Consolação EPM</t>
  </si>
  <si>
    <t>Limeira II - Fórum Criminal</t>
  </si>
  <si>
    <t>Rio Claro</t>
  </si>
  <si>
    <t>Rio Claro III - JEC / JECRIM - Vara + CEJUSC + Central de mandados + Psicossocial + Arquivo / Acervo + Depósito</t>
  </si>
  <si>
    <t>Hortolândia II - CEJUSC + Execuções fiscais - Ofício + Psicossocial</t>
  </si>
  <si>
    <t>Rio Claro VII - Fórum Criminal</t>
  </si>
  <si>
    <t>Americana I - Fórum Principal</t>
  </si>
  <si>
    <t>10ª CJ - Limeira</t>
  </si>
  <si>
    <t>Araras</t>
  </si>
  <si>
    <t>Araras I - Fórum Principal</t>
  </si>
  <si>
    <t>14ª CJ - Barretos</t>
  </si>
  <si>
    <t>Barretos</t>
  </si>
  <si>
    <t>Barretos I - Fórum Principal</t>
  </si>
  <si>
    <t>Brotas</t>
  </si>
  <si>
    <t>Brotas I - Fórum Principal</t>
  </si>
  <si>
    <t>Laranjal Paulista</t>
  </si>
  <si>
    <t>Laranjal Paulista I - Fórum Principal</t>
  </si>
  <si>
    <t>Rio Claro I - Fórum Cível</t>
  </si>
  <si>
    <t>Sumaré</t>
  </si>
  <si>
    <t>Sumaré I - Fórum Principal</t>
  </si>
  <si>
    <t>Santa Bárbara d'Oeste</t>
  </si>
  <si>
    <t>Santa Bárbara d'Oeste II - Execuções fiscais - Ofício</t>
  </si>
  <si>
    <t>Rio Claro IV - Arquivo / Acervo</t>
  </si>
  <si>
    <t>Arquivo / Acervo</t>
  </si>
  <si>
    <t>Rio das Pedras II - JEC / JECRIM</t>
  </si>
  <si>
    <t>37ª CJ - Andradina</t>
  </si>
  <si>
    <t>Andradina</t>
  </si>
  <si>
    <t>Andradina V - CEJUSC</t>
  </si>
  <si>
    <t>38ª CJ - Franca</t>
  </si>
  <si>
    <t>Franca</t>
  </si>
  <si>
    <t>Franca II - CEJUSC</t>
  </si>
  <si>
    <t>São Miguel Arcanjo II - JEC / JECRIM + Central de mandados</t>
  </si>
  <si>
    <t>Agudos</t>
  </si>
  <si>
    <t>Agudos I - Fórum Principal</t>
  </si>
  <si>
    <t>Campos do Jordão</t>
  </si>
  <si>
    <t>Campos do Jordão I - Fórum Principal</t>
  </si>
  <si>
    <t>52ª CJ - Itapecerica da Serra</t>
  </si>
  <si>
    <t>Embu das Artes</t>
  </si>
  <si>
    <t>Embu das Artes I - Fórum Principal</t>
  </si>
  <si>
    <t>Mairinque</t>
  </si>
  <si>
    <t>Mairinque I - Fórum Principal</t>
  </si>
  <si>
    <t>Martinópolis</t>
  </si>
  <si>
    <t>Martinópolis I - Fórum Principal</t>
  </si>
  <si>
    <t>Mirassol</t>
  </si>
  <si>
    <t>Mirassol I - Fórum Principal</t>
  </si>
  <si>
    <t>Santos I - Fórum Principal</t>
  </si>
  <si>
    <t>Santos III - JEC / JECRIM - Vara + Psicossocial</t>
  </si>
  <si>
    <t>São Pedro</t>
  </si>
  <si>
    <t>São Pedro I - Fórum Principal</t>
  </si>
  <si>
    <t>Mirassol II - Execuções fiscais - Ofício</t>
  </si>
  <si>
    <t>30ª CJ - Tupã</t>
  </si>
  <si>
    <t>Flórida Paulista</t>
  </si>
  <si>
    <t>Flórida Paulista I - Fórum Principal</t>
  </si>
  <si>
    <t>Araçatuba</t>
  </si>
  <si>
    <t>Araçatuba III - Unidade(s) Administrativa(s) + CEJUSC</t>
  </si>
  <si>
    <t>28ª CJ - Presidente Venceslau</t>
  </si>
  <si>
    <t>Presidente Epitácio</t>
  </si>
  <si>
    <t>Presidente Epitácio II - CEJUSC</t>
  </si>
  <si>
    <t>Araçatuba IV - DEECRIM + Execuções criminais - Ofício</t>
  </si>
  <si>
    <t>DEECRIM</t>
  </si>
  <si>
    <t>Araçatuba V - Psicossocial</t>
  </si>
  <si>
    <t>Rancharia</t>
  </si>
  <si>
    <t>Rancharia III - Arquivo / Acervo (Prefeitura e órgãos da prefeitura)</t>
  </si>
  <si>
    <t>Prefeitura e órgãos da prefeitura</t>
  </si>
  <si>
    <t>Agudos III - CEJUSC (Prefeitura e órgãos da prefeitura)</t>
  </si>
  <si>
    <t>Mirassol IV - CEJUSC</t>
  </si>
  <si>
    <t>Taubaté</t>
  </si>
  <si>
    <t>Taubaté VI - Psicossocial</t>
  </si>
  <si>
    <t>Adamantina</t>
  </si>
  <si>
    <t>Fartura</t>
  </si>
  <si>
    <t>Fartura I - Fórum Principal</t>
  </si>
  <si>
    <t>21ª CJ - Registro</t>
  </si>
  <si>
    <t>Iguape</t>
  </si>
  <si>
    <t>Iguape I - Fórum Principal</t>
  </si>
  <si>
    <t>Ilha Solteira</t>
  </si>
  <si>
    <t>Ilha Solteira I - Fórum Principal</t>
  </si>
  <si>
    <t>40ª CJ - Ituverava</t>
  </si>
  <si>
    <t>Ipuã</t>
  </si>
  <si>
    <t>Ipuã I - Fórum Principal</t>
  </si>
  <si>
    <t>Itapecerica da Serra</t>
  </si>
  <si>
    <t>Itapecerica da Serra I - Fórum Principal</t>
  </si>
  <si>
    <t>41ª CJ - Ribeirão Preto</t>
  </si>
  <si>
    <t>Jardinópolis</t>
  </si>
  <si>
    <t>Jardinópolis I - Fórum Principal</t>
  </si>
  <si>
    <t>33ª CJ - Jaú</t>
  </si>
  <si>
    <t>Jaú</t>
  </si>
  <si>
    <t>Jaú I - Fórum Principal</t>
  </si>
  <si>
    <t>Jundiaí</t>
  </si>
  <si>
    <t>Jundiaí I - Fórum Principal</t>
  </si>
  <si>
    <t>Macaubal</t>
  </si>
  <si>
    <t>Macaubal I - Fórum Principal</t>
  </si>
  <si>
    <t>44ª CJ - Guarulhos</t>
  </si>
  <si>
    <t>Mairiporã</t>
  </si>
  <si>
    <t>Mairiporã I - Fórum Principal</t>
  </si>
  <si>
    <t>Paranapanema</t>
  </si>
  <si>
    <t>Paranapanema I - Fórum Principal</t>
  </si>
  <si>
    <t>Pariquera-Açu</t>
  </si>
  <si>
    <t>Pariquera-Açu I - Fórum Principal</t>
  </si>
  <si>
    <t>Piedade</t>
  </si>
  <si>
    <t>Piedade I - Fórum Principal</t>
  </si>
  <si>
    <t>Presidente Epitácio I - Fórum Principal</t>
  </si>
  <si>
    <t>15ª CJ - Catanduva</t>
  </si>
  <si>
    <t>Santa Adélia</t>
  </si>
  <si>
    <t>Santa Adélia I - Fórum Principal</t>
  </si>
  <si>
    <t>25ª CJ - Ourinhos</t>
  </si>
  <si>
    <t>Santa Cruz do Rio Pardo</t>
  </si>
  <si>
    <t>Santa Cruz do Rio Pardo I - Fórum Principal</t>
  </si>
  <si>
    <t>São Bento do Sapucaí</t>
  </si>
  <si>
    <t>São Bento do Sapucaí I - Fórum Principal</t>
  </si>
  <si>
    <t>Taubaté II - Fórum Cível</t>
  </si>
  <si>
    <t>51ª CJ - Caraguatatuba</t>
  </si>
  <si>
    <t>Ubatuba</t>
  </si>
  <si>
    <t>Ubatuba I - Fórum Principal</t>
  </si>
  <si>
    <t>São Paulo - Fórum Regional IV - Lapa</t>
  </si>
  <si>
    <t>São Paulo - Oficinas</t>
  </si>
  <si>
    <t>Oficinas</t>
  </si>
  <si>
    <t>Paranapanema II - JEC / JECRIM</t>
  </si>
  <si>
    <t>Ipuã II - CEJUSC + JEC / JECRIM</t>
  </si>
  <si>
    <t>20ª CJ - Itu</t>
  </si>
  <si>
    <t>Indaiatuba</t>
  </si>
  <si>
    <t>Indaiatuba V - CEJUSC (UNIMAX)</t>
  </si>
  <si>
    <t>Mairiporã II - Execuções fiscais - Ofício (Imóvel comercial)</t>
  </si>
  <si>
    <t>Santa Adélia II - JEC / JECRIM + Arquivo / Acervo + CEJUSC</t>
  </si>
  <si>
    <t>Jaú II - Psicossocial</t>
  </si>
  <si>
    <t>Itapetininga</t>
  </si>
  <si>
    <t>Itapetininga III - CEJUSC</t>
  </si>
  <si>
    <t>Jardinópolis II - CEJUSC</t>
  </si>
  <si>
    <t>Paranapanema III - Execuções fiscais - Ofício</t>
  </si>
  <si>
    <t>23ª CJ - Botucatu</t>
  </si>
  <si>
    <t>Conchas</t>
  </si>
  <si>
    <t>Conchas V - Fórum Principal</t>
  </si>
  <si>
    <t>Assis</t>
  </si>
  <si>
    <t>Assis V - CEJUSC (Polícia)</t>
  </si>
  <si>
    <t>Chavantes</t>
  </si>
  <si>
    <t>Chavantes IV - Fórum Principal</t>
  </si>
  <si>
    <t>Bauru</t>
  </si>
  <si>
    <t>Bauru I - Fórum Principal</t>
  </si>
  <si>
    <t>Birigui</t>
  </si>
  <si>
    <t>Birigui I - Fórum Principal</t>
  </si>
  <si>
    <t>Campinas</t>
  </si>
  <si>
    <t>Campinas V - Fórum Regional Vila Mimosa</t>
  </si>
  <si>
    <t>Catanduva</t>
  </si>
  <si>
    <t>Catanduva I - Fórum Principal</t>
  </si>
  <si>
    <t>Dois Córregos</t>
  </si>
  <si>
    <t>Dois Córregos I - Fórum Principal</t>
  </si>
  <si>
    <t>Embu-Guaçu</t>
  </si>
  <si>
    <t>Embu-Guaçu I - Fórum Principal</t>
  </si>
  <si>
    <t>Ferraz de Vasconcelos</t>
  </si>
  <si>
    <t>Ferraz de Vasconcelos I - Fórum Principal</t>
  </si>
  <si>
    <t>42ª CJ - Jaboticabal</t>
  </si>
  <si>
    <t>Guariba</t>
  </si>
  <si>
    <t>Guariba I - Fórum Principal</t>
  </si>
  <si>
    <t>Guarujá</t>
  </si>
  <si>
    <t>Guarujá I - Fórum Principal</t>
  </si>
  <si>
    <t>Itatiba</t>
  </si>
  <si>
    <t>Itatiba I - Fórum Principal</t>
  </si>
  <si>
    <t>Ituverava</t>
  </si>
  <si>
    <t>Ituverava I - Fórum Principal</t>
  </si>
  <si>
    <t>Mauá</t>
  </si>
  <si>
    <t>Mauá I - Fórum Principal</t>
  </si>
  <si>
    <t>Mirandópolis</t>
  </si>
  <si>
    <t>Mirandópolis I - Fórum Principal</t>
  </si>
  <si>
    <t>Olímpia</t>
  </si>
  <si>
    <t>Olímpia I - Fórum Principal</t>
  </si>
  <si>
    <t>46ª CJ - São José dos Campos</t>
  </si>
  <si>
    <t>Paraibuna</t>
  </si>
  <si>
    <t>Paraibuna I - Fórum Principal</t>
  </si>
  <si>
    <t>Paulo de Faria</t>
  </si>
  <si>
    <t>Paulo de Faria I - Fórum Principal</t>
  </si>
  <si>
    <t>Piquete</t>
  </si>
  <si>
    <t>Piquete I - Fórum Principal</t>
  </si>
  <si>
    <t>Santa Bárbara d'Oeste I - Fórum Principal</t>
  </si>
  <si>
    <t>São Carlos</t>
  </si>
  <si>
    <t>São Carlos II - Fórum Cível</t>
  </si>
  <si>
    <t>43ª CJ - Casa Branca</t>
  </si>
  <si>
    <t>São Sebastião da Grama</t>
  </si>
  <si>
    <t>São Sebastião da Grama I - Fórum Principal</t>
  </si>
  <si>
    <t>Tanabi</t>
  </si>
  <si>
    <t>Tanabi I - Fórum Principal</t>
  </si>
  <si>
    <t>55ª CJ - Jales</t>
  </si>
  <si>
    <t>Urânia</t>
  </si>
  <si>
    <t>Urânia I - Fórum Principal</t>
  </si>
  <si>
    <t>São Paulo - Fórum Criminal - Complexo Judiciário Ministro Mário Guimarães</t>
  </si>
  <si>
    <t>São Paulo - Fórum Fazenda Pública - Hely Lopes Meirelles</t>
  </si>
  <si>
    <t>Maracaí</t>
  </si>
  <si>
    <t>Maracaí II - CEJUSC + JEC / JECRIM + Justiça Restaurativa</t>
  </si>
  <si>
    <t>Tanabi II - CEJUSC + JEC / JECRIM + Psicossocial + Central de mandados (Rodoviária)</t>
  </si>
  <si>
    <t>Rodoviária</t>
  </si>
  <si>
    <t>49ª CJ - Itapeva</t>
  </si>
  <si>
    <t>Apiaí</t>
  </si>
  <si>
    <t>Apiaí I - Fórum Principal</t>
  </si>
  <si>
    <t>São Paulo - Fórum Regional II - Santo Amaro - Alexandre Dumas</t>
  </si>
  <si>
    <t>Em reforma / Projeto</t>
  </si>
  <si>
    <t>Assis III - JEC / JECRIM</t>
  </si>
  <si>
    <t>Jundiaí II - Execuções fiscais - Ofício</t>
  </si>
  <si>
    <t>São Paulo - JEC / JECRIM XIII + CEJUSC - Itaquera-Guaianases</t>
  </si>
  <si>
    <t>Poá</t>
  </si>
  <si>
    <t>Poá III - Execuções fiscais - Ofício + Central de mandados</t>
  </si>
  <si>
    <t>Guarujá II - Fazenda pública - Vara (Prefeitura e órgãos da prefeitura)</t>
  </si>
  <si>
    <t>São Paulo - GADE V - 9 de Julho</t>
  </si>
  <si>
    <t>GADE</t>
  </si>
  <si>
    <t>Indaiatuba II - JEC / JECRIM</t>
  </si>
  <si>
    <t>Indaiatuba III - Execuções fiscais - Ofício</t>
  </si>
  <si>
    <t>Catanduva II - Execuções fiscais - Ofício</t>
  </si>
  <si>
    <t>Guarujá III - JEC / JECRIM - Vara + Família / Sucessões - Vara</t>
  </si>
  <si>
    <t>Araras II - Execuções fiscais - Ofício (Prefeitura e órgãos da prefeitura)</t>
  </si>
  <si>
    <t>Monte Alto</t>
  </si>
  <si>
    <t>Monte Alto III - JEC / JECRIM + Central de mandados + Psicossocial</t>
  </si>
  <si>
    <t>Mirandópolis II - JEC / JECRIM + Psicossocial</t>
  </si>
  <si>
    <t>Bauru V - Psicossocial</t>
  </si>
  <si>
    <t>São Sebastião da Grama II - JEC / JECRIM + CEJUSC  (Imóvel comercial)</t>
  </si>
  <si>
    <t>Catanduva III - CEJUSC + Psicossocial</t>
  </si>
  <si>
    <t>Araras III - CEJUSC (UNAR)</t>
  </si>
  <si>
    <t>Teodoro Sampaio</t>
  </si>
  <si>
    <t>Teodoro Sampaio I - Fórum Principal</t>
  </si>
  <si>
    <t>Franca III - CEJUSC (FDF)</t>
  </si>
  <si>
    <t>Monte Alto IV - CEJUSC</t>
  </si>
  <si>
    <t>Piedade III - CEJUSC</t>
  </si>
  <si>
    <t>Urânia II - CEJUSC (Prefeitura e órgãos da prefeitura)</t>
  </si>
  <si>
    <t>Santa Cruz do Rio Pardo II - CEJUSC + JEC / JECRIM (Prefeitura e órgãos da prefeitura)</t>
  </si>
  <si>
    <t>São Sebastião da Grama III - Psicossocial + Arquivo / Acervo  (Imóvel comercial)</t>
  </si>
  <si>
    <t>Rio Claro V - Estacionamento</t>
  </si>
  <si>
    <t>Maracaí III - Criminal - Ofício</t>
  </si>
  <si>
    <t>Criminal - Ofício</t>
  </si>
  <si>
    <t>Bilac</t>
  </si>
  <si>
    <t>Bilac II - Arquivo / Acervo</t>
  </si>
  <si>
    <t>Poá IV - Terreno</t>
  </si>
  <si>
    <t>Terreno</t>
  </si>
  <si>
    <t>Taquarituba</t>
  </si>
  <si>
    <t>Taquarituba II - CEJUSC</t>
  </si>
  <si>
    <t>Adamantina III - UAAJ (UNIFAI)</t>
  </si>
  <si>
    <t>Paulo de Faria II - CEJUSC + JEC / JECRIM</t>
  </si>
  <si>
    <t>Franca V - JEC / JECRIM (UNESP)</t>
  </si>
  <si>
    <t>Franca VI - CEJUSC (Polícia)</t>
  </si>
  <si>
    <t>56ª CJ - Itanhaém</t>
  </si>
  <si>
    <t>Peruíbe</t>
  </si>
  <si>
    <t>Peruíbe II - Violência doméstica / Familiar / Mulher - Ofício</t>
  </si>
  <si>
    <t>Violência doméstica / Familiar / Mulher - Ofício</t>
  </si>
  <si>
    <t>Adamantina IV - CEJUSC (Polícia)</t>
  </si>
  <si>
    <t>Catanduva IV - CEJUSC (UNIFIPA)</t>
  </si>
  <si>
    <t>Catanduva V - CEJUSC (Polícia)</t>
  </si>
  <si>
    <t>São Vicente</t>
  </si>
  <si>
    <t>São Vicente VII - CEJUSC (Defensoria Pública)</t>
  </si>
  <si>
    <t>Defensoria Pública</t>
  </si>
  <si>
    <t>Santo André</t>
  </si>
  <si>
    <t>Santo André III - Perícia Cíveis (Imóvel comercial)</t>
  </si>
  <si>
    <t>Ourinhos</t>
  </si>
  <si>
    <t>Ourinhos IV - CEJUSC Salto Grande</t>
  </si>
  <si>
    <t>Urupês</t>
  </si>
  <si>
    <t>Urupês II -  Outros (PREFEITURA)</t>
  </si>
  <si>
    <t>Urânia III - Terreno</t>
  </si>
  <si>
    <t>Catanduva VI - Terreno</t>
  </si>
  <si>
    <t>Santa Fé do Sul</t>
  </si>
  <si>
    <t>Santa Fé do Sul IV - UDAJ Três Fronteiras</t>
  </si>
  <si>
    <t>UDAJ</t>
  </si>
  <si>
    <t>Mogi das Cruzes I - Fórum Principal</t>
  </si>
  <si>
    <t>Piraju</t>
  </si>
  <si>
    <t>Piraju I - Fórum Principal</t>
  </si>
  <si>
    <t>Presidente Prudente I - Fórum Principal</t>
  </si>
  <si>
    <t>Taquaritinga</t>
  </si>
  <si>
    <t>Taquaritinga I - Fórum Principal</t>
  </si>
  <si>
    <t>Olímpia V - CEJUSC</t>
  </si>
  <si>
    <t>Cachoeira Paulista</t>
  </si>
  <si>
    <t>Cachoeira Paulista I - Fórum Principal</t>
  </si>
  <si>
    <t>35ª CJ - Lins</t>
  </si>
  <si>
    <t>Cafelândia</t>
  </si>
  <si>
    <t>Cafelândia I - Fórum Principal</t>
  </si>
  <si>
    <t>Carapicuíba</t>
  </si>
  <si>
    <t>Carapicuíba I - Fórum Principal</t>
  </si>
  <si>
    <t>Conchal</t>
  </si>
  <si>
    <t>Conchal I - Fórum Principal</t>
  </si>
  <si>
    <t>Cosmópolis</t>
  </si>
  <si>
    <t>Cosmópolis I - Fórum Principal</t>
  </si>
  <si>
    <t>Cubatão</t>
  </si>
  <si>
    <t>Cubatão I - Fórum Principal</t>
  </si>
  <si>
    <t>Ibiúna</t>
  </si>
  <si>
    <t>Ibiúna I - Fórum Principal</t>
  </si>
  <si>
    <t>Iepê</t>
  </si>
  <si>
    <t>Iepê I - Fórum Principal</t>
  </si>
  <si>
    <t>Indaiatuba I - Fórum Principal</t>
  </si>
  <si>
    <t>Itapira</t>
  </si>
  <si>
    <t>Itapira I - Fórum Principal</t>
  </si>
  <si>
    <t>Itatinga</t>
  </si>
  <si>
    <t>Itatinga I - Fórum Principal</t>
  </si>
  <si>
    <t>Lorena I - Fórum Principal</t>
  </si>
  <si>
    <t>Mongaguá</t>
  </si>
  <si>
    <t>Mongaguá I - Fórum Principal</t>
  </si>
  <si>
    <t>Monte Alto I - Fórum Principal</t>
  </si>
  <si>
    <t>Pitangueiras</t>
  </si>
  <si>
    <t>Pitangueiras I - Fórum Principal</t>
  </si>
  <si>
    <t>Registro</t>
  </si>
  <si>
    <t>Registro I - Fórum Principal</t>
  </si>
  <si>
    <t>Salesópolis</t>
  </si>
  <si>
    <t>Salesópolis I - Fórum Principal</t>
  </si>
  <si>
    <t>São Carlos I - Fórum Criminal</t>
  </si>
  <si>
    <t>Taquarituba I - Fórum Principal</t>
  </si>
  <si>
    <t>Amparo III - CEJUSC + JEC / JECRIM</t>
  </si>
  <si>
    <t>São Paulo - Unidade(s) administrativa(s) IV - Ipiranga</t>
  </si>
  <si>
    <t>Grupos e Câmaras</t>
  </si>
  <si>
    <t>Ibiúna II - Execuções fiscais - Ofício + CEJUSC + JEC / JECRIM + Psicossocial (Imóvel comercial)</t>
  </si>
  <si>
    <t>Cubatão II - Execuções fiscais - Ofício + Psicossocial + Central de mandados + Arquivo / Acervo</t>
  </si>
  <si>
    <t>Itatinga II - JEC / JECRIM</t>
  </si>
  <si>
    <t>2ª CJ - São Bernardo do Campo</t>
  </si>
  <si>
    <t>Diadema</t>
  </si>
  <si>
    <t>Diadema V - Fazenda pública - Vara</t>
  </si>
  <si>
    <t>Fazenda pública - Vara</t>
  </si>
  <si>
    <t>Monte Alto II - Vara(s) judicial(is)</t>
  </si>
  <si>
    <t>Vara(s) judicial(is)</t>
  </si>
  <si>
    <t>Santa Fé do Sul II - UAAJ (UNIFUNEC)</t>
  </si>
  <si>
    <t>Barra Bonita</t>
  </si>
  <si>
    <t>Barra Bonita II - CEJUSC</t>
  </si>
  <si>
    <t>Olímpia VI - UAAJ Cajobi</t>
  </si>
  <si>
    <t>UAAJ</t>
  </si>
  <si>
    <t>Carapicuíba III - Arquivo / Acervo (Imóvel comercial)</t>
  </si>
  <si>
    <t>Birigui III - CEJUSC (Polícia)</t>
  </si>
  <si>
    <t>Presidente Prudente IV - CEJUSC (Prefeitura e órgãos da prefeitura)</t>
  </si>
  <si>
    <t>Jacareí</t>
  </si>
  <si>
    <t>Jacareí I - Fórum Principal</t>
  </si>
  <si>
    <t>Tupã</t>
  </si>
  <si>
    <t>Tupã I - Fórum Principal</t>
  </si>
  <si>
    <t>Olímpia II - Cível - Vara</t>
  </si>
  <si>
    <t>Cível - Vara</t>
  </si>
  <si>
    <t>São Paulo - Fórum Execuções Fiscais - Prédio II</t>
  </si>
  <si>
    <t>Olímpia III - JEC / JECRIM</t>
  </si>
  <si>
    <t>Jacareí II - JEC / JECRIM</t>
  </si>
  <si>
    <t>Jacareí III - Fazenda pública - Vara</t>
  </si>
  <si>
    <t>São Paulo - Fórum Execuções Fiscais - Prédio I</t>
  </si>
  <si>
    <t>Piedade II - JEC / JECRIM (Imóvel comercial)</t>
  </si>
  <si>
    <t>Diadema I - Fórum Cível</t>
  </si>
  <si>
    <t>Diadema III - JEC / JECRIM</t>
  </si>
  <si>
    <t>Louveira</t>
  </si>
  <si>
    <t>Louveira I - Fórum Principal</t>
  </si>
  <si>
    <t>Botucatu</t>
  </si>
  <si>
    <t>Botucatu I - Fórum Principal</t>
  </si>
  <si>
    <t>Sumaré III - CEJUSC</t>
  </si>
  <si>
    <t>Fernandópolis V - JEC / JECRIM (UNIBRASIL)</t>
  </si>
  <si>
    <t>Iepê II - JEC / JECRIM Nantes (Biblioteca Municipal)</t>
  </si>
  <si>
    <t>Biblioteca Municipal</t>
  </si>
  <si>
    <t>Cachoeira Paulista II - CEJUSC</t>
  </si>
  <si>
    <t>Fernandópolis VI - JEC / JECRIM (FEF)</t>
  </si>
  <si>
    <t>Aparecida</t>
  </si>
  <si>
    <t>Aparecida I - Fórum Principal</t>
  </si>
  <si>
    <t>Cunha</t>
  </si>
  <si>
    <t>Cunha I - Fórum Principal</t>
  </si>
  <si>
    <t>Diadema II - Fórum Criminal</t>
  </si>
  <si>
    <t>Mogi Mirim</t>
  </si>
  <si>
    <t>Mogi Mirim I - Fórum Principal</t>
  </si>
  <si>
    <t>Nova Odessa</t>
  </si>
  <si>
    <t>Nova Odessa I - Fórum Principal</t>
  </si>
  <si>
    <t>Pindamonhangaba</t>
  </si>
  <si>
    <t>Pindamonhangaba I - Fórum Principal</t>
  </si>
  <si>
    <t>Presidente Bernardes</t>
  </si>
  <si>
    <t>Presidente Bernardes I - Fórum Cível</t>
  </si>
  <si>
    <t>Quatá</t>
  </si>
  <si>
    <t>Quatá I - Fórum Principal</t>
  </si>
  <si>
    <t>Sorocaba</t>
  </si>
  <si>
    <t>Sorocaba I - Fórum Principal</t>
  </si>
  <si>
    <t>São Paulo - Fórum Regional II - Santo Amaro - Adolfo Pinheiro</t>
  </si>
  <si>
    <t>Campinas II - Fórum Principal (Cidade Judiciária)</t>
  </si>
  <si>
    <t>Mauá III - CEJUSC + Execuções fiscais - Ofício</t>
  </si>
  <si>
    <t>Mogi das Cruzes III - Fazenda pública - Vara + Execuções fiscais - Ofício</t>
  </si>
  <si>
    <t>Sorocaba II - Unidade(s) Administrativa(s) + Psicossocial + DEECRIM</t>
  </si>
  <si>
    <t>Mogi Mirim II - Execuções fiscais - Ofício</t>
  </si>
  <si>
    <t>Mogi Mirim III - CEJUSC + JEC / JECRIM + Colégio Recursal</t>
  </si>
  <si>
    <t>Suzano</t>
  </si>
  <si>
    <t>Suzano II - CEJUSC (Prefeitura e órgãos da prefeitura)</t>
  </si>
  <si>
    <t>Tupã III - CEJUSC (Imóvel destinado para serviços públicos)</t>
  </si>
  <si>
    <t>Sala ou espaço em imóvel compartilhado</t>
  </si>
  <si>
    <t>Imóvel destinado para serviços públicos</t>
  </si>
  <si>
    <t>Sorocaba IV - CEJUSC Central</t>
  </si>
  <si>
    <t>Santo André II - CEJUSC</t>
  </si>
  <si>
    <t>Mogi das Cruzes II - Fórum Criminal</t>
  </si>
  <si>
    <t>Sorocaba VII - JEC / JECRIM</t>
  </si>
  <si>
    <t>Sorocaba XII - CEJUSC Araçoiaba da Serra (Rodoviária)</t>
  </si>
  <si>
    <t>Guará</t>
  </si>
  <si>
    <t>Guará II - Terreno</t>
  </si>
  <si>
    <t>Taboão da Serra</t>
  </si>
  <si>
    <t>Taboão da Serra V - Violência doméstica / Familiar / Mulher - Ofício (Imóvel destinado para serviços públicos)</t>
  </si>
  <si>
    <t>Atibaia</t>
  </si>
  <si>
    <t>Atibaia I - Fórum Principal</t>
  </si>
  <si>
    <t>Cajuru</t>
  </si>
  <si>
    <t>Cajuru I - Fórum Principal</t>
  </si>
  <si>
    <t>Lucélia</t>
  </si>
  <si>
    <t>Lucélia I - Fórum Principal</t>
  </si>
  <si>
    <t>Pontal</t>
  </si>
  <si>
    <t>Pontal I - Fórum Principal</t>
  </si>
  <si>
    <t>Presidente Venceslau</t>
  </si>
  <si>
    <t>Presidente Venceslau I - Fórum Principal</t>
  </si>
  <si>
    <t>Ribeirão Preto</t>
  </si>
  <si>
    <t>Ribeirão Preto I - Fórum Principal</t>
  </si>
  <si>
    <t>Santa Rita do Passa Quatro</t>
  </si>
  <si>
    <t>Santa Rita do Passa Quatro I - Fórum Principal</t>
  </si>
  <si>
    <t>Serra Negra</t>
  </si>
  <si>
    <t>Serra Negra I - Fórum Principal</t>
  </si>
  <si>
    <t>Vargem Grande do Sul</t>
  </si>
  <si>
    <t>Vargem Grande do Sul I - Fórum Principal</t>
  </si>
  <si>
    <t>Francisco Morato II - CEJUSC + Execuções fiscais - Ofício</t>
  </si>
  <si>
    <t>Socorro II - JEC / JECRIM (Imóvel comercial)</t>
  </si>
  <si>
    <t>Atibaia II - CEJUSC</t>
  </si>
  <si>
    <t>Novo Horizonte</t>
  </si>
  <si>
    <t>Novo Horizonte II - CEJUSC</t>
  </si>
  <si>
    <t>Presidente Bernardes II - CEJUSC</t>
  </si>
  <si>
    <t>Bastos</t>
  </si>
  <si>
    <t>Bastos I - Fórum Principal</t>
  </si>
  <si>
    <t>Bilac I - Fórum Principal</t>
  </si>
  <si>
    <t>Cerqueira César</t>
  </si>
  <si>
    <t>Cerqueira César I - Fórum Principal</t>
  </si>
  <si>
    <t>Jandira</t>
  </si>
  <si>
    <t>Jandira I - Fórum Principal</t>
  </si>
  <si>
    <t>Palestina</t>
  </si>
  <si>
    <t>Palestina I - Fórum Principal</t>
  </si>
  <si>
    <t>Pirapozinho</t>
  </si>
  <si>
    <t>Pirapozinho I - Fórum Principal</t>
  </si>
  <si>
    <t>Poá I - Fórum</t>
  </si>
  <si>
    <t>São Manuel</t>
  </si>
  <si>
    <t>São Manuel I - Fórum Principal</t>
  </si>
  <si>
    <t>São Sebastião</t>
  </si>
  <si>
    <t>São Sebastião II - Fórum Principal</t>
  </si>
  <si>
    <t>Suzano I - Fórum Principal</t>
  </si>
  <si>
    <t>Valinhos II - JEC / JECRIM - Vara + CEJUSC</t>
  </si>
  <si>
    <t>Valinhos III - Execuções fiscais - Ofício</t>
  </si>
  <si>
    <t>Itapetininga II - Fórum Criminal</t>
  </si>
  <si>
    <t>Lençóis Paulista</t>
  </si>
  <si>
    <t>Lençóis Paulista II - Execuções fiscais - Ofício</t>
  </si>
  <si>
    <t>Lençóis Paulista III - CEJUSC</t>
  </si>
  <si>
    <t>Presidente Venceslau II - CEJUSC</t>
  </si>
  <si>
    <t>São Manuel II - Arquivo / Acervo</t>
  </si>
  <si>
    <t>Poá II - CEJUSC (Imóvel destinado para serviços públicos)</t>
  </si>
  <si>
    <t>São Paulo - CEJUSC II - Central (Associação Comercial)</t>
  </si>
  <si>
    <t>Associação Comercial</t>
  </si>
  <si>
    <t>Ipaussu</t>
  </si>
  <si>
    <t>Ipaussu IV - Fórum Principal</t>
  </si>
  <si>
    <t>Macatuba</t>
  </si>
  <si>
    <t>Macatuba I - Fórum Principal</t>
  </si>
  <si>
    <t>Ribeirão Pires</t>
  </si>
  <si>
    <t>Ribeirão Pires I - Fórum Principal</t>
  </si>
  <si>
    <t>São Paulo - Grupos e Câmaras IV - Páteo do Colégio</t>
  </si>
  <si>
    <t>Ribeirão Pires II - Execuções fiscais - Ofício</t>
  </si>
  <si>
    <t>Fernandópolis II - Execuções fiscais - Ofício</t>
  </si>
  <si>
    <t>Dois Córregos II - Arquivo / Acervo</t>
  </si>
  <si>
    <t>Porto Ferreira II - Execuções fiscais - Ofício + Psicossocial</t>
  </si>
  <si>
    <t>Piraju II - JEC / JECRIM</t>
  </si>
  <si>
    <t>Taboão da Serra III - Arquivo / Acervo</t>
  </si>
  <si>
    <t>Tupã II - Arquivo / Acervo (Departamento de Estrada e Rodagem)</t>
  </si>
  <si>
    <t>Departamento de Estrada e Rodagem</t>
  </si>
  <si>
    <t>Cafelândia II - JEC / JECRIM + CEJUSC</t>
  </si>
  <si>
    <t>Ribeirão Pires III - CEJUSC (Prefeitura e órgãos da prefeitura)</t>
  </si>
  <si>
    <t>São Paulo - CEJUSC I - Central (Prefeitura e órgãos da Prefeitura)</t>
  </si>
  <si>
    <t>Ibaté</t>
  </si>
  <si>
    <t>Ibaté I - Fórum Principal</t>
  </si>
  <si>
    <t>Tietê I - Fórum Principal</t>
  </si>
  <si>
    <t>Vargem Grande Paulista</t>
  </si>
  <si>
    <t>Vargem Grande Paulista I - Fórum Principal</t>
  </si>
  <si>
    <t>São Paulo - Fórum Central - João Mendes Júnior</t>
  </si>
  <si>
    <t>Barretos II - Grupos e Câmaras + CEJUSC</t>
  </si>
  <si>
    <t>Iguape IV - CEJUSC + JEC / JECRIM + Execuções fiscais - Ofício + Central de mandados + Cível - Ofício + Psicossocial</t>
  </si>
  <si>
    <t>Arujá</t>
  </si>
  <si>
    <t>Arujá I - Vara(s) judicial(is) + Almoxarifado + Ofício(s) da(s) vara(s) judicial(is)</t>
  </si>
  <si>
    <t>Barra Bonita I - Fórum Principal</t>
  </si>
  <si>
    <t>17ª CJ - Votuporanga</t>
  </si>
  <si>
    <t>Nhandeara</t>
  </si>
  <si>
    <t>Nhandeara I - Fórum Principal</t>
  </si>
  <si>
    <t>São Luiz do Paraitinga</t>
  </si>
  <si>
    <t>São Luiz do Paraitinga I - Fórum Principal</t>
  </si>
  <si>
    <t>Valparaíso</t>
  </si>
  <si>
    <t>Valparaíso I - Fórum Principal</t>
  </si>
  <si>
    <t>Pirangi</t>
  </si>
  <si>
    <t>Pirangi I - Fórum Principal</t>
  </si>
  <si>
    <t>Nhandeara II - JEC / JECRIM + Psicossocial</t>
  </si>
  <si>
    <t>Valparaíso II - JEC / JECRIM + Arquivo / Acervo</t>
  </si>
  <si>
    <t>Arujá II - Ofício(s) da(s) vara(s) judicial(is) + Central de mandados + Unidade(s) Administrativa(s)</t>
  </si>
  <si>
    <t>Ofício(s) da(s) vara(s) judicial(is)</t>
  </si>
  <si>
    <t>Arujá IV - Execuções fiscais - Ofício</t>
  </si>
  <si>
    <t>Osvaldo Cruz</t>
  </si>
  <si>
    <t>Osvaldo Cruz II - CEJUSC</t>
  </si>
  <si>
    <t>Nhandeara III - Arquivo / Acervo (Imóvel destinado para serviços públicos)</t>
  </si>
  <si>
    <t>Peruíbe I - Fórum Principal</t>
  </si>
  <si>
    <t>Santos II - Fórum Cível</t>
  </si>
  <si>
    <t>São Paulo - Fórum Regional I  - Santana</t>
  </si>
  <si>
    <t>Franca I - Fórum Principal</t>
  </si>
  <si>
    <t>Santana de Parnaíba</t>
  </si>
  <si>
    <t>Santana de Parnaíba II - CEJUSC Pirapora do Bom Jesus (Centro de Integração e Cidadania)</t>
  </si>
  <si>
    <t>Centro de Integração e Cidadania</t>
  </si>
  <si>
    <t>Iacanga</t>
  </si>
  <si>
    <t>Iacanga I - Fórum Principal</t>
  </si>
  <si>
    <t>Itajobi</t>
  </si>
  <si>
    <t>Itajobi I - Fórum Principal</t>
  </si>
  <si>
    <t>Itaporanga</t>
  </si>
  <si>
    <t>Itaporanga I - Fórum Principal</t>
  </si>
  <si>
    <t>Porto Feliz</t>
  </si>
  <si>
    <t>Porto Feliz I - Fórum Principal</t>
  </si>
  <si>
    <t>Tabapuã</t>
  </si>
  <si>
    <t>Tabapuã I - Fórum Principal</t>
  </si>
  <si>
    <t>Taboão da Serra I - Fórum Principal</t>
  </si>
  <si>
    <t>Buri</t>
  </si>
  <si>
    <t>Buri I - Fórum Principal</t>
  </si>
  <si>
    <t>São Paulo - GADE IV - 23 de Maio</t>
  </si>
  <si>
    <t>Santana de Parnaíba I - Fórum Principal</t>
  </si>
  <si>
    <t>Cesário Lange</t>
  </si>
  <si>
    <t>Cesário Lange I - Fórum Principal</t>
  </si>
  <si>
    <t>Barretos IV - CEJUSC (Faculdade Barretos)</t>
  </si>
  <si>
    <t>São Paulo - GADE II - Conselheiro Furtado 705</t>
  </si>
  <si>
    <t>Pinhalzinho</t>
  </si>
  <si>
    <t>Pinhalzinho I - Fórum Principal</t>
  </si>
  <si>
    <t>São Paulo - GADE I - Conselheiro Furtado 669</t>
  </si>
  <si>
    <t>São Paulo - GADE III - Conselheiro Furtado 688</t>
  </si>
  <si>
    <t>Buritama</t>
  </si>
  <si>
    <t>Buritama I - Fórum Principal</t>
  </si>
  <si>
    <t>Taubaté III - Fazenda pública - Vara</t>
  </si>
  <si>
    <t>Taubaté IV - Execuções criminais - Ofício</t>
  </si>
  <si>
    <t>Execuções criminais - Ofício</t>
  </si>
  <si>
    <t>São Paulo - Fórum Regional X - Ipiranga</t>
  </si>
  <si>
    <t>Araçatuba I - Fórum Principal</t>
  </si>
  <si>
    <t>Taubaté I - Fórum Criminal</t>
  </si>
  <si>
    <t>Araçatuba II - Fazenda pública - Vara + Ofício(s) da(s) vara(s) judicial(is)</t>
  </si>
  <si>
    <t>São Paulo - Unidade(s) Administrativa(s) I - Praça do Patriarca</t>
  </si>
  <si>
    <t>Ribeirão Preto II - Infância / Juventude / Idoso - Ofício + Violência doméstica / Familiar / Mulher - Ofício + Justiça restaurativa (Imóvel destinado para serviços públicos)</t>
  </si>
  <si>
    <t>Ribeirão Preto III - Unidade(s) Administrativa(s) + Psicossocial</t>
  </si>
  <si>
    <t>Bebedouro</t>
  </si>
  <si>
    <t>Bebedouro I - Fórum Principal</t>
  </si>
  <si>
    <t>Votuporanga</t>
  </si>
  <si>
    <t>Votuporanga II -Execuções fiscais - Ofício</t>
  </si>
  <si>
    <t>Americana III - CEJUSC (UNISAL)</t>
  </si>
  <si>
    <t>Monte Aprazível</t>
  </si>
  <si>
    <t>Monte Aprazível II - JEC / JECRIM + CEJUSC + Arquivo / Acervo</t>
  </si>
  <si>
    <t>São Carlos IV - CEJUSC (Imóvel destinado para serviços públicos)</t>
  </si>
  <si>
    <t>Monte Aprazível I - Fórum Principal</t>
  </si>
  <si>
    <t>Votuporanga I - Fórum Principal</t>
  </si>
  <si>
    <t>Urupês I - Fórum Principal</t>
  </si>
  <si>
    <t>São Paulo - Fórum Regional IX - Vila Prudente</t>
  </si>
  <si>
    <t>Cafelândia III - UAAJ Júlio Mesquita (Polícia)</t>
  </si>
  <si>
    <t>39ª CJ - Batatais</t>
  </si>
  <si>
    <t>Orlândia</t>
  </si>
  <si>
    <t>Orlândia I - Fórum Principal</t>
  </si>
  <si>
    <t>Bariri</t>
  </si>
  <si>
    <t>Bariri I - Fórum Principal</t>
  </si>
  <si>
    <t>Bariri II - JEC / JECRIM + Psicossocial + CEJUSC</t>
  </si>
  <si>
    <t>Conchal II - CEJUSC (Câmara municipal)</t>
  </si>
  <si>
    <t>Câmara municipal</t>
  </si>
  <si>
    <t>Osvaldo Cruz I - Fórum Principal</t>
  </si>
  <si>
    <t>São Vicente V - Arquivo / Acervo + Almoxarifado</t>
  </si>
  <si>
    <t>Cananéia</t>
  </si>
  <si>
    <t>Cananéia I - Fórum Principal</t>
  </si>
  <si>
    <t>Estrela dOeste</t>
  </si>
  <si>
    <t>Estrela dOeste I - Fórum Principal</t>
  </si>
  <si>
    <t>Juquiá</t>
  </si>
  <si>
    <t>Juquiá I - Fórum Principal</t>
  </si>
  <si>
    <t>Pirajuí</t>
  </si>
  <si>
    <t>Pirajuí I - Fórum Principal</t>
  </si>
  <si>
    <t>Santa Fé do Sul I - Fórum Principal</t>
  </si>
  <si>
    <t>Andradina II - JEC / JECRIM - Vara + Execuções fiscais - Ofício</t>
  </si>
  <si>
    <t>Guarulhos</t>
  </si>
  <si>
    <t>Guarulhos I - Fórum Criminal</t>
  </si>
  <si>
    <t>Birigui II - Depósito</t>
  </si>
  <si>
    <t>Depósito</t>
  </si>
  <si>
    <t>Cordeirópolis</t>
  </si>
  <si>
    <t>Cordeirópolis I - Fórum Principal</t>
  </si>
  <si>
    <t>São José do Rio Preto I - Fórum Principal</t>
  </si>
  <si>
    <t>São José do Rio Preto II - Fórum Cível</t>
  </si>
  <si>
    <t>Barretos III - JEC / JECRIM (UNIFEB)</t>
  </si>
  <si>
    <t>São Paulo - Terreno V - Luiz Ayres</t>
  </si>
  <si>
    <t>São Vicente III - JEC / JECRIM + Justiça restaurativa (Imóvel comercial)</t>
  </si>
  <si>
    <t>Tietê II - CEJUSC  (Imóvel destinado para serviços públicos)</t>
  </si>
  <si>
    <t>São Paulo - CEJUSC V - Santo Amaro/Grajaú (Centro de Integração e Cidadania)</t>
  </si>
  <si>
    <t>São Paulo - Terreno II - Alfredo Trindade</t>
  </si>
  <si>
    <t>São Paulo - Terreno III - Santo Amaro</t>
  </si>
  <si>
    <t>São Paulo - Terreno IV - Aicás</t>
  </si>
  <si>
    <t>São José do Rio Preto VII - Terreno</t>
  </si>
  <si>
    <t>São Paulo - Terreno I - Serra de Botucatu</t>
  </si>
  <si>
    <t>Sertãozinho</t>
  </si>
  <si>
    <t>Sertãozinho IV -  Outros (PREFEITURA)</t>
  </si>
  <si>
    <t>Santa Rita do Passa Quatro II - Sem uso / Vazio</t>
  </si>
  <si>
    <t>Sem uso / Vazio</t>
  </si>
  <si>
    <t>Palmital II -  Outros (PREFEITURA)</t>
  </si>
  <si>
    <t>Mairinque II - Terreno</t>
  </si>
  <si>
    <t>Bauru XI - Terreno</t>
  </si>
  <si>
    <t>Andradina I - Fórum Principal</t>
  </si>
  <si>
    <t>Andradina III - Violência doméstica / Familiar / Mulher - Ofício + Almoxarifado</t>
  </si>
  <si>
    <t>Andradina IV - UAAJ Castilho (Detran)</t>
  </si>
  <si>
    <t>Detran</t>
  </si>
  <si>
    <t>Andradina VI - CEJUSC (Polícia)</t>
  </si>
  <si>
    <t>Boituva</t>
  </si>
  <si>
    <t>Boituva VIII - Fórum Principal</t>
  </si>
  <si>
    <t>Assis II - Fazenda pública - Vara (Imóvel destinado para serviços públicos)</t>
  </si>
  <si>
    <t>Assis I - Fórum Principal</t>
  </si>
  <si>
    <t>Assis IV - CEJUSC (Associação Comercial)</t>
  </si>
  <si>
    <t>Mirandópolis IV - Terreno</t>
  </si>
  <si>
    <t>Salto</t>
  </si>
  <si>
    <t>Salto IV - Terreno</t>
  </si>
  <si>
    <t>Itatinga IV - Terreno</t>
  </si>
  <si>
    <t>Brodowski</t>
  </si>
  <si>
    <t>Brodowski III - Terreno</t>
  </si>
  <si>
    <t>São Bernardo do Campo</t>
  </si>
  <si>
    <t>São Bernardo do Campo I - Fórum Principal</t>
  </si>
  <si>
    <t>Ibiúna III - Terreno</t>
  </si>
  <si>
    <t>São Sebastião da Grama IV - Terreno</t>
  </si>
  <si>
    <t>Ipuã III - Terreno</t>
  </si>
  <si>
    <t>Novo Horizonte III - JEC / JECRIM</t>
  </si>
  <si>
    <t>Monte Alto V - Terreno</t>
  </si>
  <si>
    <t>São Bernardo do Campo III - JEC / JECRIM (FDSBC)</t>
  </si>
  <si>
    <t>Santa Isabel</t>
  </si>
  <si>
    <t>Santa Isabel II - JEC / JECRIM + Unidade(s) Administrativa(s) + Central de mandados + CEJUSC + Execuções fiscais - Ofício + Psicossocial</t>
  </si>
  <si>
    <t>Presidente Prudente V - Terreno</t>
  </si>
  <si>
    <t>Novo Horizonte I - Fórum Principal</t>
  </si>
  <si>
    <t>Viradouro</t>
  </si>
  <si>
    <t>Viradouro I - Fórum Principal</t>
  </si>
  <si>
    <t>Guarulhos V - CEJUSC (UNG)</t>
  </si>
  <si>
    <t>Santa Isabel V - CEJUSC Igaratá (Imóvel destinado para serviços públicos)</t>
  </si>
  <si>
    <t>Guaratinguetá I - Fórum Principal</t>
  </si>
  <si>
    <t>Mogi das Cruzes VI - JEC / JECRIM (UNIBRAZCUBAS)</t>
  </si>
  <si>
    <t>Guarulhos IV - CEJUSC (Associação Comercial)</t>
  </si>
  <si>
    <t>Mogi das Cruzes VII - CEJUSC (Centro de Integração e Cidadania)</t>
  </si>
  <si>
    <t>Teodoro Sampaio II - UAAJ Euclides da Cunha Paulista (Prefeitura e órgãos da prefeitura)</t>
  </si>
  <si>
    <t>Tatuí</t>
  </si>
  <si>
    <t>Tatuí III - Justiça restaurativa (Imóvel destinado para serviços públicos)</t>
  </si>
  <si>
    <t>Rio Grande da Serra</t>
  </si>
  <si>
    <t>Rio Grande da Serra II - Fórum Principal</t>
  </si>
  <si>
    <t>Vinhedo</t>
  </si>
  <si>
    <t>Vinhedo I - Fórum Principal</t>
  </si>
  <si>
    <t>Monte Mor</t>
  </si>
  <si>
    <t>Monte Mor III - CEJUSC Elias Fausto (Prefeitura e órgãos da prefeitura)</t>
  </si>
  <si>
    <t>Junqueirópolis</t>
  </si>
  <si>
    <t>Junqueirópolis II - CEJUSC (Prefeitura e órgãos da prefeitura)</t>
  </si>
  <si>
    <t>Itu</t>
  </si>
  <si>
    <t>Itu V - Execuções fiscais - Ofício</t>
  </si>
  <si>
    <t>Vinhedo II - Execuções fiscais - Ofício (Imóvel destinado para serviços públicos)</t>
  </si>
  <si>
    <t>São Paulo - Fórum Regional XI - Pinheiros</t>
  </si>
  <si>
    <t>Araras V - Violência doméstica / Familiar / Mulher - Ofício</t>
  </si>
  <si>
    <t>Osasco</t>
  </si>
  <si>
    <t>Osasco VI - Fórum Principal</t>
  </si>
  <si>
    <t>Arujá VIII - CEJUSC</t>
  </si>
  <si>
    <t>Arujá VI - JEC / JECRIM</t>
  </si>
  <si>
    <t>Arujá III - Psicossocial</t>
  </si>
  <si>
    <t>Arujá V - Salão do Júri</t>
  </si>
  <si>
    <t>Salão do Júri</t>
  </si>
  <si>
    <t>Caconde</t>
  </si>
  <si>
    <t>Caconde I - Fórum Principal</t>
  </si>
  <si>
    <t>Mogi Guaçu I - Fórum Principal</t>
  </si>
  <si>
    <t>Santa Branca</t>
  </si>
  <si>
    <t>Santa Branca I - Fórum Principal</t>
  </si>
  <si>
    <t>Cerquilho II - CEJUSC</t>
  </si>
  <si>
    <t>Junqueirópolis I - Fórum Principal</t>
  </si>
  <si>
    <t>Campinas I - Fórum Principal (Palácio)</t>
  </si>
  <si>
    <t>Guarulhos II - Fórum Cível</t>
  </si>
  <si>
    <t>Maracaí I - Fórum Principal</t>
  </si>
  <si>
    <t>São José dos Campos</t>
  </si>
  <si>
    <t>São José dos Campos I - Fórum Principal</t>
  </si>
  <si>
    <t>São José dos Campos II - CEJUSC + Arquivo / Acervo + Depósito + Execuções fiscais - Ofício</t>
  </si>
  <si>
    <t>Salto I - Fórum Principal</t>
  </si>
  <si>
    <t>Colina</t>
  </si>
  <si>
    <t>Colina I - Fórum Principal</t>
  </si>
  <si>
    <t>Monte Azul Paulista</t>
  </si>
  <si>
    <t>Monte Azul Paulista I - Fórum Principal</t>
  </si>
  <si>
    <t>Fernandópolis III - CEJUSC</t>
  </si>
  <si>
    <t>Araraquara</t>
  </si>
  <si>
    <t>Araraquara I - Fórum Principal</t>
  </si>
  <si>
    <t>Itararé</t>
  </si>
  <si>
    <t>Itararé I - Fórum Principal</t>
  </si>
  <si>
    <t>São Paulo - JEC / JECRIM XII - São Miguel Paulista (Centro de Integração e Cidadania)</t>
  </si>
  <si>
    <t>Iacanga III - CEJUSC (Imóvel destinado para serviços públicos)</t>
  </si>
  <si>
    <t>Santo André I - Fórum Principal</t>
  </si>
  <si>
    <t>Mirante do Paranapanema</t>
  </si>
  <si>
    <t>Mirante do Paranapanema I - Fórum Principal</t>
  </si>
  <si>
    <t>Ouroeste</t>
  </si>
  <si>
    <t>Ouroeste I - Em reforma / Projeto</t>
  </si>
  <si>
    <t>Ouroeste II - Fórum Principal</t>
  </si>
  <si>
    <t>Caconde II - JEC / JECRIM</t>
  </si>
  <si>
    <t>Morro Agudo</t>
  </si>
  <si>
    <t>Morro Agudo I - Fórum Principal</t>
  </si>
  <si>
    <t>Nuporanga</t>
  </si>
  <si>
    <t>Nuporanga I - Fórum Principal</t>
  </si>
  <si>
    <t>Ribeirão Bonito</t>
  </si>
  <si>
    <t>Ribeirão Bonito I - Fórum Principal</t>
  </si>
  <si>
    <t>Santa Rosa de Viterbo</t>
  </si>
  <si>
    <t>Santa Rosa de Viterbo I - Fórum Principal</t>
  </si>
  <si>
    <t>São Simão</t>
  </si>
  <si>
    <t>São Simão I - Fórum Principal</t>
  </si>
  <si>
    <t>Batatais</t>
  </si>
  <si>
    <t>Batatais II -JEC / JECRIM</t>
  </si>
  <si>
    <t>São Paulo - JEC / JECRIM XIV Itaquera (Poupatempo)</t>
  </si>
  <si>
    <t>Poupatempo</t>
  </si>
  <si>
    <t>Aguaí</t>
  </si>
  <si>
    <t>Aguaí I - Fórum Principal</t>
  </si>
  <si>
    <t>Altinópolis</t>
  </si>
  <si>
    <t>Altinópolis I - Fórum Principal</t>
  </si>
  <si>
    <t>Batatais I - Fórum Principal</t>
  </si>
  <si>
    <t>São José do Rio Pardo</t>
  </si>
  <si>
    <t>São José do Rio Pardo I - Fórum Principal</t>
  </si>
  <si>
    <t>Casa Branca</t>
  </si>
  <si>
    <t>Casa Branca I - Fórum Principal</t>
  </si>
  <si>
    <t>Guará I - Fórum Principal</t>
  </si>
  <si>
    <t>Mococa</t>
  </si>
  <si>
    <t>Mococa I - Fórum Principal</t>
  </si>
  <si>
    <t>Ourinhos I - Fórum Principal</t>
  </si>
  <si>
    <t>Pedregulho</t>
  </si>
  <si>
    <t>Pedregulho I - Fórum Principal</t>
  </si>
  <si>
    <t>Casa Branca II - JEC / JECRIM + CEJUSC</t>
  </si>
  <si>
    <t>Ourinhos III - Justiça restaurativa</t>
  </si>
  <si>
    <t>Jaboticabal</t>
  </si>
  <si>
    <t>Jaboticabal I - Fórum Principal</t>
  </si>
  <si>
    <t>São Joaquim da Barra</t>
  </si>
  <si>
    <t>São Joaquim da Barra I - Fórum Principal</t>
  </si>
  <si>
    <t>Itápolis</t>
  </si>
  <si>
    <t>Itápolis II - Execuções fiscais - Ofício</t>
  </si>
  <si>
    <t>Jaboticabal III - Psicossocial</t>
  </si>
  <si>
    <t>Matão</t>
  </si>
  <si>
    <t>Matão I - Fórum Principal</t>
  </si>
  <si>
    <t>Itápolis I - Fórum Principal</t>
  </si>
  <si>
    <t>Itápolis III - CEJUSC</t>
  </si>
  <si>
    <t>Américo Brasiliense</t>
  </si>
  <si>
    <t>Américo Brasiliense I - Fórum Principal</t>
  </si>
  <si>
    <t>Brodowski I - Fórum Principal</t>
  </si>
  <si>
    <t>Igarapava</t>
  </si>
  <si>
    <t>Igarapava I - Fórum Principal</t>
  </si>
  <si>
    <t>Monte Mor I - Fórum Principal</t>
  </si>
  <si>
    <t>Queluz</t>
  </si>
  <si>
    <t>Queluz II - Arquivo / Acervo</t>
  </si>
  <si>
    <t>Itapeva</t>
  </si>
  <si>
    <t>Itapeva I - Fórum Principal</t>
  </si>
  <si>
    <t>Queluz I - Fórum Principal</t>
  </si>
  <si>
    <t>Serrana</t>
  </si>
  <si>
    <t>Serrana I - Fórum Principal</t>
  </si>
  <si>
    <t>Itapecerica da Serra II - CEJUSC</t>
  </si>
  <si>
    <t>Caraguatatuba</t>
  </si>
  <si>
    <t>Caraguatatuba V - Estacionamento</t>
  </si>
  <si>
    <t>Tambaú</t>
  </si>
  <si>
    <t>Tambaú I - Fórum Principal</t>
  </si>
  <si>
    <t>Santa Cruz das Palmeiras</t>
  </si>
  <si>
    <t>Santa Cruz das Palmeiras II - CEJUSC + Psicossocial</t>
  </si>
  <si>
    <t>Getulina</t>
  </si>
  <si>
    <t>Getulina I - Fórum Principal</t>
  </si>
  <si>
    <t>Guararema</t>
  </si>
  <si>
    <t>Guararema I - Fórum Principal</t>
  </si>
  <si>
    <t>Rancharia I - Fórum Principal</t>
  </si>
  <si>
    <t>Rancharia II - JEC / JECRIM + CEJUSC + Psicossocial</t>
  </si>
  <si>
    <t>Bragança Paulista III - CEJUSC (USF)</t>
  </si>
  <si>
    <t>São Paulo  - Almoxarifado + Depósito</t>
  </si>
  <si>
    <t>Almoxarifado</t>
  </si>
  <si>
    <t>Ibitinga I - Fórum Principal</t>
  </si>
  <si>
    <t>Pindamonhangaba II - CEJUSC + JEC / JECRIM + Execuções fiscais - Ofício</t>
  </si>
  <si>
    <t>Paraibuna II - UDAJ</t>
  </si>
  <si>
    <t>Itu I - Fórum Principal</t>
  </si>
  <si>
    <t>Dracena III - CEJUSC (REGES)</t>
  </si>
  <si>
    <t>Tatuí II - UAAJ Capela do Alto (Prefeitura e órgãos da prefeitura)</t>
  </si>
  <si>
    <t>Campinas VI - JEC / JECRIM (PUC 2)</t>
  </si>
  <si>
    <t>Campinas X - CEJUSC (PUC)</t>
  </si>
  <si>
    <t>Leme III - CEJUSC</t>
  </si>
  <si>
    <t>Leme IV - JEC / JECRIM (Anhanguera)</t>
  </si>
  <si>
    <t>Campinas III - JEC / JECRIM (UNISAL)</t>
  </si>
  <si>
    <t>Cardoso</t>
  </si>
  <si>
    <t>Cardoso I - Fórum Principal</t>
  </si>
  <si>
    <t>Cruzeiro</t>
  </si>
  <si>
    <t>Cruzeiro I - Fórum Principal</t>
  </si>
  <si>
    <t>Franco da Rocha</t>
  </si>
  <si>
    <t>Franco da Rocha I - Fórum Principal</t>
  </si>
  <si>
    <t>Potirendaba</t>
  </si>
  <si>
    <t>Potirendaba I - Fórum Principal</t>
  </si>
  <si>
    <t>Cruzeiro III - CEJUSC</t>
  </si>
  <si>
    <t>Cruzeiro IV - Execuções fiscais - Ofício (Fundação particular)</t>
  </si>
  <si>
    <t>Fundação particular</t>
  </si>
  <si>
    <t>Bananal</t>
  </si>
  <si>
    <t>Bananal I - Fórum Principal</t>
  </si>
  <si>
    <t>Bragança Paulista I - Fórum Principal</t>
  </si>
  <si>
    <t>Cotia</t>
  </si>
  <si>
    <t>Cotia I - Fórum Principal</t>
  </si>
  <si>
    <t>Itariri</t>
  </si>
  <si>
    <t>Itariri I - Fórum Principal</t>
  </si>
  <si>
    <t>Salto de Pirapora</t>
  </si>
  <si>
    <t>Salto de Pirapora I - Fórum Principal</t>
  </si>
  <si>
    <t>Osasco III - Fazenda pública - Vara (Prefeitura e órgãos da prefeitura)</t>
  </si>
  <si>
    <t>Santos V - DEECRIM + Central de mandados</t>
  </si>
  <si>
    <t>General Salgado II - CEJUSC (Polícia)</t>
  </si>
  <si>
    <t>Sertãozinho III - CEJUSC  (Polícia)</t>
  </si>
  <si>
    <t>Águas de Lindóia</t>
  </si>
  <si>
    <t>Águas de Lindóia I - Fórum Principal</t>
  </si>
  <si>
    <t>Cabreúva</t>
  </si>
  <si>
    <t>Cabreúva I - Fórum Principal</t>
  </si>
  <si>
    <t>Jales</t>
  </si>
  <si>
    <t>Jales I - Fórum Principal</t>
  </si>
  <si>
    <t>Neves Paulista</t>
  </si>
  <si>
    <t>Neves Paulista I - Fórum Principal</t>
  </si>
  <si>
    <t>Osasco I - Fórum Principal</t>
  </si>
  <si>
    <t>Pederneiras</t>
  </si>
  <si>
    <t>Pederneiras I - Fórum Principal</t>
  </si>
  <si>
    <t>Pompéia</t>
  </si>
  <si>
    <t>Pompéia I - Fórum Principal</t>
  </si>
  <si>
    <t>Salto II - Execuções fiscais - Ofício + JEC / JECRIM + Psicossocial</t>
  </si>
  <si>
    <t>Itaquaquecetuba</t>
  </si>
  <si>
    <t>Itaquaquecetuba I - Fórum Principal</t>
  </si>
  <si>
    <t>Osasco II - Família / Sucessões - Vara</t>
  </si>
  <si>
    <t>Família / Sucessões - Vara</t>
  </si>
  <si>
    <t>Águas de Lindóia II - JEC / JECRIM + Psicossocial</t>
  </si>
  <si>
    <t>Olímpia IV - Execuções fiscais - Ofício (Imóvel comercial)</t>
  </si>
  <si>
    <t>Bauru II - Fazenda pública - Vara + Família / Sucessões - Vara + CEJUSC</t>
  </si>
  <si>
    <t>São Paulo - Fórum Regional XV - Butantã</t>
  </si>
  <si>
    <t>Bauru III - Execuções criminais - Ofício</t>
  </si>
  <si>
    <t>Pederneiras II - CEJUSC + Execuções fiscais - Ofício (Imóvel destinado para serviços públicos)</t>
  </si>
  <si>
    <t>Bauru IV - DEECRIM + Unidade(s) Administrativa(s)</t>
  </si>
  <si>
    <t>Pederneiras III - Arquivo / Acervo + Depósito</t>
  </si>
  <si>
    <t>Salto III - CEJUSC + Central de mandados</t>
  </si>
  <si>
    <t>Jales II - JEC / JECRIM + Execuções fiscais - Ofício + Colégio Recursal</t>
  </si>
  <si>
    <t>Itaquaquecetuba II - CEJUSC (Imóvel comercial)</t>
  </si>
  <si>
    <t>Jales III - CEJUSC</t>
  </si>
  <si>
    <t>Osasco IV - CEJUSC</t>
  </si>
  <si>
    <t>Pompéia II - Arquivo / Acervo</t>
  </si>
  <si>
    <t>Bauru VII - CEJUSC Arealva (Prefeitura e órgãos da prefeitura)</t>
  </si>
  <si>
    <t>Campinas VIII - CEJUSC (UNIP)</t>
  </si>
  <si>
    <t>Osasco V - CEJUSC (Defensoria Pública)</t>
  </si>
  <si>
    <t>Bauru IX - Arquivo / Acervo (Prefeitura e órgãos da prefeitura)</t>
  </si>
  <si>
    <t>Bauru X - Arquivo / Acervo</t>
  </si>
  <si>
    <t>Eldorado</t>
  </si>
  <si>
    <t>Eldorado I - Fórum Principal</t>
  </si>
  <si>
    <t>Vinhedo III - CEJUSC (Imóvel destinado para serviços públicos)</t>
  </si>
  <si>
    <t>Caconde IV - CEJUSC (Imóvel destinado para serviços públicos)</t>
  </si>
  <si>
    <t>Campinas IV - JEC / JECRIM (FACAMP)</t>
  </si>
  <si>
    <t>Campinas IX - CEJUSC (FACAMP)</t>
  </si>
  <si>
    <t>São Paulo - Fórum Regional III - Jabaquara</t>
  </si>
  <si>
    <t>Caconde III - CEJUSC Tapiratiba (Imóvel destinado para serviços públicos)</t>
  </si>
  <si>
    <t>São Paulo - GADE VI - MMDC</t>
  </si>
  <si>
    <t>São Paulo - Museu</t>
  </si>
  <si>
    <t>Museu</t>
  </si>
  <si>
    <t>Lins</t>
  </si>
  <si>
    <t>Lins IV - CEJUSC (Polícia)</t>
  </si>
  <si>
    <t>Araraquara III - CEJUSC (UNIARA)</t>
  </si>
  <si>
    <t>Guararapes</t>
  </si>
  <si>
    <t>Guararapes I - Fórum Principal</t>
  </si>
  <si>
    <t>Porangaba</t>
  </si>
  <si>
    <t>Porangaba I - Fórum Principal</t>
  </si>
  <si>
    <t>São Paulo - Fórum Regional V - São Miguel Paulista</t>
  </si>
  <si>
    <t>Taboão da Serra II - Execuções fiscais - Ofício (Imóvel comercial)</t>
  </si>
  <si>
    <t>Taboão da Serra IV - CEJUSC (Imóvel destinado para serviços públicos)</t>
  </si>
  <si>
    <t>Guarujá IV - CEJUSC (UNAERP)</t>
  </si>
  <si>
    <t>Boituva II - JEC / JECRIM (Imóvel comercial)</t>
  </si>
  <si>
    <t>Limeira III - CEJUSC (Imóvel destinado para serviços públicos)</t>
  </si>
  <si>
    <t>Espírito Santo do Pinhal III - CEJUSC (UNIPINHAL)</t>
  </si>
  <si>
    <t>Boituva VII - CEJUSC (Imóvel comercial)</t>
  </si>
  <si>
    <t>São Vicente I - Fórum Principal</t>
  </si>
  <si>
    <t>Jales IV - UDAJ (UNIJALES)</t>
  </si>
  <si>
    <t>Guaíra</t>
  </si>
  <si>
    <t>Guaíra I - Fórum Principal</t>
  </si>
  <si>
    <t>Lins I - Fórum Principal</t>
  </si>
  <si>
    <t>Batatais III - CEJUSC (Claretiano)</t>
  </si>
  <si>
    <t>Capão Bonito</t>
  </si>
  <si>
    <t>Capão Bonito II - UAAJ Guapiara (Prefeitura e órgãos da prefeitura)</t>
  </si>
  <si>
    <t>Jaú III - JEC / JECRIM (FIJAU)</t>
  </si>
  <si>
    <t>Jacupiranga</t>
  </si>
  <si>
    <t>Jacupiranga I - Fórum Principal</t>
  </si>
  <si>
    <t>Miracatu</t>
  </si>
  <si>
    <t>Miracatu I - Fórum Principal</t>
  </si>
  <si>
    <t>São Manuel III - CEJUSC (FMR)</t>
  </si>
  <si>
    <t>Guararema II - CEJUSC</t>
  </si>
  <si>
    <t>Garça</t>
  </si>
  <si>
    <t>Garça III - CEJUSC</t>
  </si>
  <si>
    <t>Pilar do Sul III - Terreno</t>
  </si>
  <si>
    <t>Bebedouro III - JEC / JECRIM + CEJUSC + Central de mandados</t>
  </si>
  <si>
    <t>São Roque</t>
  </si>
  <si>
    <t>São Roque I - Fórum Principal</t>
  </si>
  <si>
    <t>Serra Negra II - Unidade(s) Administrativa(s) + Central de mandados + Almoxarifado</t>
  </si>
  <si>
    <t>Serra Negra IV - Arquivo / Acervo + Almoxarifado</t>
  </si>
  <si>
    <t>São Paulo - CEJUSC III - Itaquera (Polícia)</t>
  </si>
  <si>
    <t>Garça I - Fórum Principal</t>
  </si>
  <si>
    <t>Itaberá</t>
  </si>
  <si>
    <t>Itaberá I - Fórum Principal</t>
  </si>
  <si>
    <t>Panorama</t>
  </si>
  <si>
    <t>Panorama I - Fórum Principal</t>
  </si>
  <si>
    <t>Itatinga III - CEJUSC (Prefeitura e órgãos da prefeitura)</t>
  </si>
  <si>
    <t>Itaberá II - CEJUSC</t>
  </si>
  <si>
    <t>Boituva I - Fórum Principal</t>
  </si>
  <si>
    <t>Itapetininga IV - Justiça restaurativa (Imóvel destinado para serviços públicos)</t>
  </si>
  <si>
    <t>Itapira II - CEJUSC</t>
  </si>
  <si>
    <t>São João da Boa Vista II - CEJUSC + JEC / JECRIM (UNIFEOB)</t>
  </si>
  <si>
    <t>Garça IV - CEJUSC (Polícia)</t>
  </si>
  <si>
    <t>Serra Negra III - JEC / JECRIM + Psicossocial</t>
  </si>
  <si>
    <t>Itapevi</t>
  </si>
  <si>
    <t>Itapevi I - Fórum Principal</t>
  </si>
  <si>
    <t>Ilhabela</t>
  </si>
  <si>
    <t>Ilhabela I - Fórum Principal</t>
  </si>
  <si>
    <t>Sertãozinho I - Fórum Principal</t>
  </si>
  <si>
    <t>Sertãozinho II - CEJUSC + Execuções fiscais - Ofício (Imóvel comercial)</t>
  </si>
  <si>
    <t>Avaré II - CEJUSC (EDUVALE)</t>
  </si>
  <si>
    <t>Regente Feijó</t>
  </si>
  <si>
    <t>Regente Feijó I - Fórum Principal</t>
  </si>
  <si>
    <t>Sumaré II - Execuções fiscais - Ofício</t>
  </si>
  <si>
    <t>Adamantina II - Arquivo / Acervo</t>
  </si>
  <si>
    <t>São José do Rio Preto VI - CEJUSC (Polícia)</t>
  </si>
  <si>
    <t>Rosana</t>
  </si>
  <si>
    <t>Rosana I - Fórum Principal</t>
  </si>
  <si>
    <t>Marília</t>
  </si>
  <si>
    <t>Marília I - Fórum Principal</t>
  </si>
  <si>
    <t>Marília II - Execuções criminais - Vara + Execuções fiscais - Ofício</t>
  </si>
  <si>
    <t>Execuções criminais - Vara</t>
  </si>
  <si>
    <t>Marília III - Psicossocial (Imóvel comercial)</t>
  </si>
  <si>
    <t>São José do Rio Preto V - CEJUSC (UNIRP)</t>
  </si>
  <si>
    <t>Marília IV - CEJUSC (UNIMAR)</t>
  </si>
  <si>
    <t>Macaubal II - JEC / JECRIM + Psicossocial</t>
  </si>
  <si>
    <t>Caçapava IV - CEJUSC (Polícia)</t>
  </si>
  <si>
    <t>Penápolis VI - UAAJ Braúna (Prefeitura e órgãos da prefeitura)</t>
  </si>
  <si>
    <t>Lorena II - CEJUSC  (Prefeitura e órgãos da prefeitura)</t>
  </si>
  <si>
    <t>Ouroeste III - UAAJ Indiaporã (Prefeitura e órgãos da prefeitura)</t>
  </si>
  <si>
    <t>Campos do Jordão II - CEJUSC (Imóvel destinado para serviços públicos)</t>
  </si>
  <si>
    <t>Lençóis Paulista I - Fórum Principal</t>
  </si>
  <si>
    <t>São Vicente IV - Central de mandados + Psicossocial</t>
  </si>
  <si>
    <t>Central de mandados</t>
  </si>
  <si>
    <t>São Carlos III - CEJUSC</t>
  </si>
  <si>
    <t>Cândido Mota</t>
  </si>
  <si>
    <t>Cândido Mota II - CEJUSC (Polícia)</t>
  </si>
  <si>
    <t>Ribeirão Preto VI - CEJUSC  (Polícia)</t>
  </si>
  <si>
    <t>Pacaembu</t>
  </si>
  <si>
    <t>Pacaembu I - Fórum Principal</t>
  </si>
  <si>
    <t>Duartina</t>
  </si>
  <si>
    <t>Duartina I - Fórum Principal</t>
  </si>
  <si>
    <t>Santo Anastácio</t>
  </si>
  <si>
    <t>Santo Anastácio I - Fórum Principal</t>
  </si>
  <si>
    <t>Paulínia II - CEJUSC (Imóvel destinado para serviços públicos)</t>
  </si>
  <si>
    <t>Limeira IV - CEJUSC Iracemápolis</t>
  </si>
  <si>
    <t>Artur Nogueira III - CEJUSC (Imóvel destinado para serviços públicos)</t>
  </si>
  <si>
    <t>Cândido Mota I - Fórum Principal</t>
  </si>
  <si>
    <t>Itapetininga I - Fórum Principal</t>
  </si>
  <si>
    <t>Patrocínio Paulista</t>
  </si>
  <si>
    <t>Patrocínio Paulista I - Fórum Principal</t>
  </si>
  <si>
    <t>Capão Bonito I - Fórum Principal</t>
  </si>
  <si>
    <t>Jarinu I - Fórum Principal</t>
  </si>
  <si>
    <t>Tatuí I - Fórum Principal</t>
  </si>
  <si>
    <t>Nova Granada III - Sem uso / Vazio</t>
  </si>
  <si>
    <t>Santa Cruz das Palmeiras I - Fórum Principal</t>
  </si>
  <si>
    <t>Roseira</t>
  </si>
  <si>
    <t>Roseira I - Fórum Principal</t>
  </si>
  <si>
    <t>Taubaté VII - JEC / JECRIM (UNITAU)</t>
  </si>
  <si>
    <t>Caçapava I - JEC / JECRIM + Psicossocial</t>
  </si>
  <si>
    <t>Caçapava II - Criminal - Vara + Execuções fiscais - Ofício + Execuções criminais - Vara + Execuções criminais - Ofício</t>
  </si>
  <si>
    <t>Criminal - Vara</t>
  </si>
  <si>
    <t>Cravinhos</t>
  </si>
  <si>
    <t>Cravinhos II - Em reforma / Projeto</t>
  </si>
  <si>
    <t>Itaí</t>
  </si>
  <si>
    <t>Itaí I - Fórum Principal</t>
  </si>
  <si>
    <t>São Paulo  - Fórum Regional VII - Itaquera</t>
  </si>
  <si>
    <t>São Paulo - Palácio da Justiça</t>
  </si>
  <si>
    <t>São Paulo - JEC / JECRIM II - Central Vergueiro</t>
  </si>
  <si>
    <t>São Paulo - Fórum Regional VI - Penha de França</t>
  </si>
  <si>
    <t>São Paulo - Grupos e Câmaras III - Rua da Glória</t>
  </si>
  <si>
    <t>São Paulo - JEC / JECRIM I - Central</t>
  </si>
  <si>
    <t>São Paulo - Tabatinguera - Em reforma / Projeto (Futuras Instalações Seção de Direito Publico)</t>
  </si>
  <si>
    <t>São Paulo - CEJUSC IX - Central (CDHU)</t>
  </si>
  <si>
    <t>CDHU</t>
  </si>
  <si>
    <t>São Paulo - JEC / JECRIM IV - Lapa (UNIP)</t>
  </si>
  <si>
    <t>São Paulo - JEC / JECRIM V - Santo Amaro (UNISA)</t>
  </si>
  <si>
    <t>São Paulo - JEC / JECRIM VI - Santo Amaro (UNIP)</t>
  </si>
  <si>
    <t>São Paulo - UAAJ (Mackenzie)</t>
  </si>
  <si>
    <t>São Paulo - Violência doméstica / Familiar / Mulher - Ofício (Casa da Mulher Brasileira)</t>
  </si>
  <si>
    <t>Casa da mulher brasileira</t>
  </si>
  <si>
    <t>Santa Isabel I - Fórum Principal</t>
  </si>
  <si>
    <t>Boituva III - Execuções fiscais - Ofício + Psicossocial</t>
  </si>
  <si>
    <t>Itu II - JEC / JECRIM - Vara</t>
  </si>
  <si>
    <t>Itu IV - CEJUSC (FADITU)</t>
  </si>
  <si>
    <t>Barueri II - CEJUSC + Justiça Restaurativa</t>
  </si>
  <si>
    <t>Arujá VII - Arquivo / Acervo (Prefeitura e órgãos da prefeitura)</t>
  </si>
  <si>
    <t>Guarulhos III - CEJUSC (FIG/UNIMESP)</t>
  </si>
  <si>
    <t>São Caetano do Sul II - CEJUSC (USCS)</t>
  </si>
  <si>
    <t>Boituva IV - UAAJ Iperó (Imóvel destinado para serviços públicos)</t>
  </si>
  <si>
    <t>Itapeva II - UAAJ (FAIT)</t>
  </si>
  <si>
    <t>Porangaba II - UAAJ Bofete (Prefeitura e órgãos da prefeitura)</t>
  </si>
  <si>
    <t>Porangaba III - UAAJ Guareí</t>
  </si>
  <si>
    <t>Boituva V - Justiça restaurativa + Arquivo / Acervo</t>
  </si>
  <si>
    <t>Pedreira</t>
  </si>
  <si>
    <t>Pedreira I - Fórum Principal</t>
  </si>
  <si>
    <t>Caraguatatuba I - Fórum Principal</t>
  </si>
  <si>
    <t>Caraguatatuba II - Fazenda pública - Vara</t>
  </si>
  <si>
    <t>Caraguatatuba III - CEJUSC</t>
  </si>
  <si>
    <t>Guaíra II - Cível - Ofício + JEC / JECRIM + Psicossocial + CEJUSC</t>
  </si>
  <si>
    <t>Cível - Ofício</t>
  </si>
  <si>
    <t>Votuporanga III - CEJUSC (UNIFEV)</t>
  </si>
  <si>
    <t>Itajobi II - Justiça restaurativa (Imóvel destinado para serviços públicos)</t>
  </si>
  <si>
    <t>Miguelópolis</t>
  </si>
  <si>
    <t>Miguelópolis I - Fórum Principal</t>
  </si>
  <si>
    <t>Paraguaçu Paulista I - Fórum Principal</t>
  </si>
  <si>
    <t>Panorama II - CEJUSC</t>
  </si>
  <si>
    <t>Patrocínio Paulista II -  Outros (Prefeitura)</t>
  </si>
  <si>
    <t>Pedregulho II - CEJUSC</t>
  </si>
  <si>
    <t>Ribeirão Preto IV - CEJUSC (Imóvel comercial)</t>
  </si>
  <si>
    <t>Ribeirão Preto V - JEC / JECRIM (UNIMOURALACERDA)</t>
  </si>
  <si>
    <t>Ribeirão Preto VII - JEC / JECRIM (UNIP)</t>
  </si>
  <si>
    <t>Ribeirão Preto VIII - CEJUSC (UNAERP)</t>
  </si>
  <si>
    <t>Cravinhos I - Fórum Principal</t>
  </si>
  <si>
    <t>Piracicaba II - Execuções fiscais - Ofício</t>
  </si>
  <si>
    <t>Espírito Santo do Pinhal II - Arquivo / Acervo + Psicossocial (Imóvel destinado para serviços públicos)</t>
  </si>
  <si>
    <t>Cajamar II - CEJUSC (Imóvel destinado para serviços públicos)</t>
  </si>
  <si>
    <t>Jaguariúna III - CEJUSC (UNIFAJ)</t>
  </si>
  <si>
    <t>Araras IV - CEJUSC (Prefeitura e órgãos da prefeitura)</t>
  </si>
  <si>
    <t>Jundiaí III - JEC / JECRIM (UNIANCHIETA)</t>
  </si>
  <si>
    <t>Campinas VII - JEC / JECRIM (METROCAMP)</t>
  </si>
  <si>
    <t>55ª CJ -Jales</t>
  </si>
  <si>
    <t>Auriflama</t>
  </si>
  <si>
    <t>Auriflama I - Fórum Principal</t>
  </si>
  <si>
    <t>Bertioga</t>
  </si>
  <si>
    <t>Bertioga I - Fórum Principal</t>
  </si>
  <si>
    <t>Itanhaém</t>
  </si>
  <si>
    <t>Itanhaém I - Fórum Principal</t>
  </si>
  <si>
    <t>Palmeira d'Oeste</t>
  </si>
  <si>
    <t>Palmeira d'Oeste I - Fórum Principal</t>
  </si>
  <si>
    <t>Pereira Barreto</t>
  </si>
  <si>
    <t>Pereira Barreto I - Fórum Principal</t>
  </si>
  <si>
    <t>São Vicente II - Execuções fiscais - Ofício  (Imóvel destinado para serviços públicos)</t>
  </si>
  <si>
    <t>São Vicente VI - Família / Sucessões - Vara + CEJUSC</t>
  </si>
  <si>
    <t>Ipaussu III - Terreno</t>
  </si>
  <si>
    <t>Itanhaém III - Sem uso / Vazio</t>
  </si>
  <si>
    <t>Araçatuba VII - CEJUSC (UNITOLEDO)</t>
  </si>
  <si>
    <t>Araçatuba VIII - CEJUSC (Polícia)</t>
  </si>
  <si>
    <t>Praia Grande</t>
  </si>
  <si>
    <t>Praia Grande I - Fórum Principal</t>
  </si>
  <si>
    <t>Promissão</t>
  </si>
  <si>
    <t>Promissão I - Fórum Principal</t>
  </si>
  <si>
    <t>Getulina II - CEJUSC + Psicossocial</t>
  </si>
  <si>
    <t>Promissão II -JEC / JECRIM + Central de mandados + Psicossocial</t>
  </si>
  <si>
    <t>Registro II - Execuções fiscais - Ofício + Psicossocial</t>
  </si>
  <si>
    <t>Promissão III -  Outros (TRE)</t>
  </si>
  <si>
    <t xml:space="preserve">Ferraz de Vasconcelos II - Execuções Fiscais </t>
  </si>
  <si>
    <t>Filtros aplicados:
Ativo/Baixado é 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</si>
</sst>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_-* #,##0.0000_-;\-* #,##0.0000_-;_-* &quot;-&quot;??_-;_-@_-"/>
    <numFmt numFmtId="170" formatCode="0.0000%"/>
    <numFmt numFmtId="171" formatCode="_-* #,##0.0000_-;\-* #,##0.0000_-;_-* &quot;-&quot;????_-;_-@_-"/>
    <numFmt numFmtId="172" formatCode="#,##0_ ;\-#,##0\ "/>
    <numFmt numFmtId="173" formatCode="_-* #,##0.00000_-;\-* #,##0.00000_-;_-* &quot;-&quot;??_-;_-@_-"/>
    <numFmt numFmtId="174" formatCode="0.0%"/>
    <numFmt numFmtId="175" formatCode="_-* #,##0.000_-;\-* #,##0.000_-;_-* &quot;-&quot;??_-;_-@_-"/>
    <numFmt numFmtId="176" formatCode="0.000000"/>
    <numFmt numFmtId="177" formatCode="0.0000"/>
    <numFmt numFmtId="178" formatCode="0.00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</font>
    <font>
      <b/>
      <sz val="9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</fills>
  <borders count="7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808080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808080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808080"/>
      </left>
      <right/>
      <top style="thin">
        <color rgb="FFFFFFFF"/>
      </top>
      <bottom style="thin">
        <color rgb="FF808080"/>
      </bottom>
      <diagonal/>
    </border>
    <border>
      <left/>
      <right/>
      <top style="thin">
        <color rgb="FFFFFFFF"/>
      </top>
      <bottom style="thin">
        <color rgb="FF808080"/>
      </bottom>
      <diagonal/>
    </border>
    <border>
      <left/>
      <right/>
      <top style="thin">
        <color rgb="FFFFFFFF"/>
      </top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4" fillId="0" borderId="0"/>
  </cellStyleXfs>
  <cellXfs count="556">
    <xf numFmtId="0" fontId="0" fillId="0" borderId="0" xfId="0"/>
    <xf numFmtId="0" fontId="0" fillId="0" borderId="1" xfId="0" applyBorder="1"/>
    <xf numFmtId="10" fontId="5" fillId="0" borderId="4" xfId="2" applyNumberFormat="1" applyFont="1" applyBorder="1" applyAlignment="1" applyProtection="1">
      <alignment vertical="center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170" fontId="5" fillId="0" borderId="4" xfId="2" applyNumberFormat="1" applyFont="1" applyBorder="1" applyAlignment="1" applyProtection="1">
      <alignment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0" fontId="5" fillId="0" borderId="4" xfId="0" applyFont="1" applyBorder="1" applyAlignment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3" xfId="0" applyFont="1" applyBorder="1"/>
    <xf numFmtId="0" fontId="5" fillId="0" borderId="13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1" applyNumberFormat="1" applyFont="1" applyFill="1" applyBorder="1" applyAlignment="1" applyProtection="1">
      <alignment vertical="center"/>
      <protection locked="0"/>
    </xf>
    <xf numFmtId="166" fontId="5" fillId="0" borderId="8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6" fontId="17" fillId="0" borderId="24" xfId="0" applyNumberFormat="1" applyFont="1" applyBorder="1" applyAlignment="1">
      <alignment horizontal="center" vertical="center" wrapText="1"/>
    </xf>
    <xf numFmtId="43" fontId="16" fillId="0" borderId="24" xfId="1" applyFont="1" applyBorder="1" applyAlignment="1" applyProtection="1">
      <alignment vertical="center"/>
    </xf>
    <xf numFmtId="43" fontId="16" fillId="0" borderId="1" xfId="0" applyNumberFormat="1" applyFont="1" applyBorder="1" applyAlignment="1">
      <alignment vertical="center" wrapText="1"/>
    </xf>
    <xf numFmtId="43" fontId="16" fillId="0" borderId="1" xfId="1" applyFont="1" applyBorder="1" applyAlignment="1" applyProtection="1">
      <alignment vertical="center" wrapText="1"/>
    </xf>
    <xf numFmtId="43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2" fillId="0" borderId="0" xfId="0" applyFont="1"/>
    <xf numFmtId="43" fontId="15" fillId="4" borderId="24" xfId="0" applyNumberFormat="1" applyFont="1" applyFill="1" applyBorder="1" applyAlignment="1">
      <alignment vertical="center"/>
    </xf>
    <xf numFmtId="43" fontId="15" fillId="0" borderId="1" xfId="0" applyNumberFormat="1" applyFont="1" applyBorder="1" applyAlignment="1">
      <alignment vertical="center" wrapText="1"/>
    </xf>
    <xf numFmtId="0" fontId="16" fillId="0" borderId="25" xfId="0" applyFont="1" applyBorder="1" applyAlignment="1">
      <alignment vertical="center"/>
    </xf>
    <xf numFmtId="0" fontId="16" fillId="0" borderId="26" xfId="0" applyFont="1" applyBorder="1" applyAlignment="1">
      <alignment vertical="center"/>
    </xf>
    <xf numFmtId="43" fontId="15" fillId="0" borderId="24" xfId="1" applyFont="1" applyBorder="1" applyAlignment="1" applyProtection="1">
      <alignment horizontal="left" vertical="center"/>
    </xf>
    <xf numFmtId="10" fontId="16" fillId="0" borderId="24" xfId="2" applyNumberFormat="1" applyFont="1" applyBorder="1" applyAlignment="1" applyProtection="1">
      <alignment horizontal="right" vertical="center"/>
    </xf>
    <xf numFmtId="0" fontId="16" fillId="0" borderId="15" xfId="0" applyFont="1" applyBorder="1" applyAlignment="1">
      <alignment vertical="center"/>
    </xf>
    <xf numFmtId="0" fontId="15" fillId="0" borderId="24" xfId="0" applyFont="1" applyBorder="1" applyAlignment="1">
      <alignment horizontal="right" vertical="center"/>
    </xf>
    <xf numFmtId="10" fontId="16" fillId="0" borderId="15" xfId="2" applyNumberFormat="1" applyFont="1" applyBorder="1" applyAlignment="1" applyProtection="1">
      <alignment vertical="center"/>
    </xf>
    <xf numFmtId="10" fontId="15" fillId="12" borderId="29" xfId="2" applyNumberFormat="1" applyFont="1" applyFill="1" applyBorder="1" applyAlignment="1" applyProtection="1">
      <alignment horizontal="right" vertical="center"/>
    </xf>
    <xf numFmtId="43" fontId="15" fillId="12" borderId="24" xfId="1" applyFont="1" applyFill="1" applyBorder="1" applyAlignment="1" applyProtection="1">
      <alignment horizontal="left" vertical="center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3" fillId="0" borderId="1" xfId="0" applyFont="1" applyBorder="1"/>
    <xf numFmtId="0" fontId="0" fillId="0" borderId="3" xfId="0" applyBorder="1"/>
    <xf numFmtId="2" fontId="12" fillId="0" borderId="1" xfId="0" applyNumberFormat="1" applyFont="1" applyBorder="1"/>
    <xf numFmtId="10" fontId="0" fillId="0" borderId="1" xfId="0" applyNumberFormat="1" applyBorder="1"/>
    <xf numFmtId="43" fontId="0" fillId="0" borderId="1" xfId="0" applyNumberFormat="1" applyBorder="1"/>
    <xf numFmtId="0" fontId="15" fillId="3" borderId="24" xfId="0" applyFont="1" applyFill="1" applyBorder="1" applyAlignment="1">
      <alignment horizontal="center" vertical="center"/>
    </xf>
    <xf numFmtId="166" fontId="19" fillId="0" borderId="24" xfId="1" applyNumberFormat="1" applyFont="1" applyFill="1" applyBorder="1" applyAlignment="1" applyProtection="1">
      <alignment horizontal="center" vertical="center"/>
      <protection locked="0"/>
    </xf>
    <xf numFmtId="43" fontId="16" fillId="0" borderId="24" xfId="1" applyFont="1" applyFill="1" applyBorder="1" applyAlignment="1" applyProtection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5" fillId="4" borderId="24" xfId="1" applyNumberFormat="1" applyFont="1" applyFill="1" applyBorder="1" applyAlignment="1" applyProtection="1">
      <alignment horizontal="center" vertical="center"/>
    </xf>
    <xf numFmtId="43" fontId="16" fillId="0" borderId="24" xfId="1" applyFont="1" applyFill="1" applyBorder="1" applyAlignment="1" applyProtection="1">
      <alignment vertical="center"/>
    </xf>
    <xf numFmtId="43" fontId="15" fillId="4" borderId="24" xfId="1" applyFont="1" applyFill="1" applyBorder="1" applyAlignment="1" applyProtection="1">
      <alignment vertical="center"/>
    </xf>
    <xf numFmtId="0" fontId="16" fillId="0" borderId="34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9" fontId="16" fillId="0" borderId="1" xfId="1" applyNumberFormat="1" applyFont="1" applyBorder="1" applyAlignment="1">
      <alignment vertical="center"/>
    </xf>
    <xf numFmtId="43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18" xfId="0" applyFont="1" applyBorder="1" applyAlignment="1">
      <alignment horizontal="center" vertical="center"/>
    </xf>
    <xf numFmtId="43" fontId="15" fillId="3" borderId="24" xfId="1" applyFont="1" applyFill="1" applyBorder="1" applyAlignment="1" applyProtection="1">
      <alignment vertical="center"/>
    </xf>
    <xf numFmtId="0" fontId="16" fillId="0" borderId="14" xfId="0" applyFont="1" applyBorder="1" applyAlignment="1">
      <alignment vertical="center"/>
    </xf>
    <xf numFmtId="170" fontId="0" fillId="0" borderId="1" xfId="2" applyNumberFormat="1" applyFont="1" applyBorder="1" applyProtection="1"/>
    <xf numFmtId="43" fontId="0" fillId="0" borderId="1" xfId="1" applyFont="1" applyBorder="1" applyProtection="1"/>
    <xf numFmtId="9" fontId="0" fillId="0" borderId="1" xfId="0" applyNumberFormat="1" applyBorder="1"/>
    <xf numFmtId="43" fontId="0" fillId="0" borderId="1" xfId="1" applyFont="1" applyBorder="1"/>
    <xf numFmtId="43" fontId="0" fillId="0" borderId="3" xfId="0" applyNumberFormat="1" applyBorder="1"/>
    <xf numFmtId="171" fontId="0" fillId="0" borderId="1" xfId="0" applyNumberFormat="1" applyBorder="1"/>
    <xf numFmtId="0" fontId="14" fillId="3" borderId="24" xfId="0" applyFont="1" applyFill="1" applyBorder="1" applyAlignment="1">
      <alignment horizontal="center" vertical="center"/>
    </xf>
    <xf numFmtId="10" fontId="16" fillId="0" borderId="24" xfId="2" applyNumberFormat="1" applyFont="1" applyFill="1" applyBorder="1" applyAlignment="1" applyProtection="1">
      <alignment vertical="center"/>
    </xf>
    <xf numFmtId="0" fontId="0" fillId="0" borderId="32" xfId="0" applyBorder="1"/>
    <xf numFmtId="43" fontId="0" fillId="0" borderId="13" xfId="0" applyNumberFormat="1" applyBorder="1"/>
    <xf numFmtId="0" fontId="0" fillId="0" borderId="13" xfId="0" applyBorder="1"/>
    <xf numFmtId="10" fontId="16" fillId="0" borderId="24" xfId="2" applyNumberFormat="1" applyFont="1" applyBorder="1" applyAlignment="1" applyProtection="1">
      <alignment vertical="center"/>
    </xf>
    <xf numFmtId="10" fontId="15" fillId="4" borderId="16" xfId="2" applyNumberFormat="1" applyFont="1" applyFill="1" applyBorder="1" applyAlignment="1" applyProtection="1">
      <alignment vertical="center"/>
    </xf>
    <xf numFmtId="43" fontId="18" fillId="0" borderId="1" xfId="0" applyNumberFormat="1" applyFont="1" applyBorder="1" applyAlignment="1">
      <alignment vertical="center"/>
    </xf>
    <xf numFmtId="0" fontId="14" fillId="3" borderId="24" xfId="0" applyFont="1" applyFill="1" applyBorder="1" applyAlignment="1">
      <alignment vertical="center"/>
    </xf>
    <xf numFmtId="10" fontId="16" fillId="0" borderId="24" xfId="0" applyNumberFormat="1" applyFont="1" applyBorder="1" applyAlignment="1">
      <alignment vertical="center"/>
    </xf>
    <xf numFmtId="0" fontId="0" fillId="0" borderId="2" xfId="0" applyBorder="1"/>
    <xf numFmtId="0" fontId="0" fillId="0" borderId="1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43" fontId="5" fillId="0" borderId="0" xfId="1" applyFont="1" applyAlignment="1" applyProtection="1">
      <alignment vertical="center" wrapText="1"/>
    </xf>
    <xf numFmtId="0" fontId="16" fillId="0" borderId="30" xfId="0" applyFont="1" applyBorder="1" applyAlignment="1">
      <alignment horizontal="center" vertical="center"/>
    </xf>
    <xf numFmtId="170" fontId="5" fillId="0" borderId="4" xfId="2" applyNumberFormat="1" applyFont="1" applyFill="1" applyBorder="1" applyAlignment="1" applyProtection="1">
      <alignment vertical="center"/>
    </xf>
    <xf numFmtId="43" fontId="16" fillId="0" borderId="2" xfId="0" applyNumberFormat="1" applyFont="1" applyBorder="1" applyAlignment="1">
      <alignment vertical="center" wrapText="1"/>
    </xf>
    <xf numFmtId="43" fontId="16" fillId="0" borderId="27" xfId="0" applyNumberFormat="1" applyFont="1" applyBorder="1" applyAlignment="1">
      <alignment vertical="center"/>
    </xf>
    <xf numFmtId="43" fontId="15" fillId="12" borderId="24" xfId="0" applyNumberFormat="1" applyFont="1" applyFill="1" applyBorder="1" applyAlignment="1">
      <alignment vertical="center"/>
    </xf>
    <xf numFmtId="43" fontId="16" fillId="0" borderId="3" xfId="0" applyNumberFormat="1" applyFont="1" applyBorder="1" applyAlignment="1">
      <alignment vertical="center" wrapText="1"/>
    </xf>
    <xf numFmtId="43" fontId="5" fillId="0" borderId="13" xfId="1" applyFont="1" applyBorder="1" applyAlignment="1" applyProtection="1">
      <alignment vertical="center" wrapText="1"/>
    </xf>
    <xf numFmtId="43" fontId="5" fillId="0" borderId="13" xfId="0" applyNumberFormat="1" applyFont="1" applyBorder="1" applyAlignment="1">
      <alignment vertical="center" wrapText="1"/>
    </xf>
    <xf numFmtId="0" fontId="12" fillId="0" borderId="1" xfId="0" applyFont="1" applyBorder="1"/>
    <xf numFmtId="0" fontId="18" fillId="0" borderId="1" xfId="0" applyFont="1" applyBorder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3" fontId="15" fillId="4" borderId="16" xfId="1" applyFont="1" applyFill="1" applyBorder="1" applyAlignment="1" applyProtection="1">
      <alignment horizontal="right" vertical="center"/>
    </xf>
    <xf numFmtId="0" fontId="15" fillId="0" borderId="14" xfId="0" applyFont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43" fontId="15" fillId="12" borderId="24" xfId="0" applyNumberFormat="1" applyFont="1" applyFill="1" applyBorder="1" applyAlignment="1">
      <alignment horizontal="center" vertical="center"/>
    </xf>
    <xf numFmtId="167" fontId="16" fillId="0" borderId="24" xfId="1" applyNumberFormat="1" applyFont="1" applyFill="1" applyBorder="1" applyAlignment="1" applyProtection="1">
      <alignment vertical="center"/>
    </xf>
    <xf numFmtId="43" fontId="5" fillId="0" borderId="4" xfId="1" applyFont="1" applyBorder="1" applyAlignment="1" applyProtection="1">
      <alignment horizontal="left" vertical="center" wrapText="1"/>
    </xf>
    <xf numFmtId="43" fontId="5" fillId="0" borderId="4" xfId="1" applyFont="1" applyBorder="1" applyAlignment="1">
      <alignment vertical="center"/>
    </xf>
    <xf numFmtId="10" fontId="8" fillId="0" borderId="4" xfId="2" applyNumberFormat="1" applyFont="1" applyFill="1" applyBorder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12" borderId="18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 wrapText="1"/>
    </xf>
    <xf numFmtId="0" fontId="14" fillId="12" borderId="34" xfId="0" applyFont="1" applyFill="1" applyBorder="1" applyAlignment="1">
      <alignment horizontal="center" vertical="center" wrapText="1"/>
    </xf>
    <xf numFmtId="43" fontId="14" fillId="12" borderId="34" xfId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43" fontId="5" fillId="2" borderId="4" xfId="1" applyFont="1" applyFill="1" applyBorder="1" applyAlignment="1" applyProtection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2" fillId="12" borderId="24" xfId="0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center" vertical="center" wrapText="1"/>
    </xf>
    <xf numFmtId="43" fontId="21" fillId="0" borderId="24" xfId="1" applyFont="1" applyBorder="1" applyAlignment="1">
      <alignment vertical="center" wrapText="1"/>
    </xf>
    <xf numFmtId="43" fontId="21" fillId="0" borderId="24" xfId="1" applyFont="1" applyBorder="1" applyAlignment="1">
      <alignment horizontal="center" vertical="center" wrapText="1"/>
    </xf>
    <xf numFmtId="43" fontId="21" fillId="0" borderId="24" xfId="1" applyFont="1" applyBorder="1" applyAlignment="1">
      <alignment horizontal="right" vertical="center" wrapText="1"/>
    </xf>
    <xf numFmtId="43" fontId="22" fillId="0" borderId="24" xfId="1" applyFont="1" applyBorder="1" applyAlignment="1">
      <alignment horizontal="right" vertical="center" wrapText="1"/>
    </xf>
    <xf numFmtId="9" fontId="21" fillId="0" borderId="24" xfId="2" applyFont="1" applyBorder="1" applyAlignment="1">
      <alignment vertical="center" wrapText="1"/>
    </xf>
    <xf numFmtId="43" fontId="21" fillId="2" borderId="24" xfId="1" applyFont="1" applyFill="1" applyBorder="1" applyAlignment="1">
      <alignment horizontal="right" vertical="center" wrapText="1"/>
    </xf>
    <xf numFmtId="43" fontId="22" fillId="0" borderId="24" xfId="0" applyNumberFormat="1" applyFont="1" applyBorder="1" applyAlignment="1">
      <alignment horizontal="right" vertical="center" wrapText="1"/>
    </xf>
    <xf numFmtId="10" fontId="21" fillId="0" borderId="24" xfId="2" applyNumberFormat="1" applyFont="1" applyBorder="1" applyAlignment="1">
      <alignment vertical="center" wrapText="1"/>
    </xf>
    <xf numFmtId="43" fontId="21" fillId="0" borderId="24" xfId="0" applyNumberFormat="1" applyFont="1" applyBorder="1" applyAlignment="1">
      <alignment vertical="center" wrapText="1"/>
    </xf>
    <xf numFmtId="43" fontId="22" fillId="0" borderId="24" xfId="0" applyNumberFormat="1" applyFont="1" applyBorder="1" applyAlignment="1">
      <alignment vertical="center" wrapText="1"/>
    </xf>
    <xf numFmtId="43" fontId="23" fillId="0" borderId="24" xfId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43" fontId="21" fillId="0" borderId="1" xfId="0" applyNumberFormat="1" applyFont="1" applyBorder="1" applyAlignment="1">
      <alignment vertical="center" wrapText="1"/>
    </xf>
    <xf numFmtId="9" fontId="22" fillId="0" borderId="1" xfId="0" applyNumberFormat="1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43" fontId="21" fillId="0" borderId="13" xfId="0" applyNumberFormat="1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4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10" fontId="21" fillId="0" borderId="1" xfId="0" applyNumberFormat="1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2" fontId="16" fillId="0" borderId="14" xfId="1" applyNumberFormat="1" applyFont="1" applyBorder="1" applyAlignment="1" applyProtection="1">
      <alignment vertical="center"/>
    </xf>
    <xf numFmtId="168" fontId="6" fillId="0" borderId="4" xfId="1" applyNumberFormat="1" applyFont="1" applyFill="1" applyBorder="1" applyAlignment="1" applyProtection="1">
      <alignment horizontal="center" vertical="center"/>
    </xf>
    <xf numFmtId="0" fontId="4" fillId="12" borderId="24" xfId="0" applyFont="1" applyFill="1" applyBorder="1" applyAlignment="1">
      <alignment vertical="center" wrapText="1"/>
    </xf>
    <xf numFmtId="0" fontId="16" fillId="0" borderId="24" xfId="0" applyFont="1" applyBorder="1" applyAlignment="1">
      <alignment horizontal="center" vertical="center" wrapText="1"/>
    </xf>
    <xf numFmtId="43" fontId="0" fillId="0" borderId="2" xfId="0" applyNumberFormat="1" applyBorder="1"/>
    <xf numFmtId="43" fontId="12" fillId="0" borderId="1" xfId="1" applyFont="1" applyBorder="1" applyAlignment="1" applyProtection="1">
      <alignment vertical="center"/>
    </xf>
    <xf numFmtId="43" fontId="0" fillId="0" borderId="1" xfId="0" applyNumberFormat="1" applyBorder="1" applyAlignment="1">
      <alignment vertical="center"/>
    </xf>
    <xf numFmtId="173" fontId="0" fillId="0" borderId="1" xfId="1" applyNumberFormat="1" applyFont="1" applyBorder="1" applyProtection="1"/>
    <xf numFmtId="0" fontId="21" fillId="0" borderId="3" xfId="0" applyFont="1" applyBorder="1" applyAlignment="1">
      <alignment vertical="center" wrapText="1"/>
    </xf>
    <xf numFmtId="10" fontId="5" fillId="0" borderId="3" xfId="2" applyNumberFormat="1" applyFont="1" applyBorder="1" applyProtection="1"/>
    <xf numFmtId="43" fontId="5" fillId="0" borderId="4" xfId="1" applyFont="1" applyFill="1" applyBorder="1" applyAlignment="1">
      <alignment vertical="center"/>
    </xf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43" fontId="16" fillId="0" borderId="14" xfId="1" applyFont="1" applyBorder="1" applyAlignment="1" applyProtection="1">
      <alignment horizontal="center" vertical="center"/>
    </xf>
    <xf numFmtId="43" fontId="16" fillId="0" borderId="16" xfId="1" applyFont="1" applyBorder="1" applyAlignment="1" applyProtection="1">
      <alignment horizontal="center" vertical="center"/>
    </xf>
    <xf numFmtId="43" fontId="5" fillId="0" borderId="1" xfId="1" applyFont="1" applyBorder="1" applyProtection="1"/>
    <xf numFmtId="43" fontId="8" fillId="0" borderId="1" xfId="1" applyFont="1" applyBorder="1" applyProtection="1"/>
    <xf numFmtId="4" fontId="8" fillId="0" borderId="3" xfId="0" applyNumberFormat="1" applyFont="1" applyBorder="1"/>
    <xf numFmtId="174" fontId="8" fillId="0" borderId="1" xfId="2" applyNumberFormat="1" applyFont="1" applyBorder="1" applyProtection="1"/>
    <xf numFmtId="43" fontId="21" fillId="0" borderId="1" xfId="1" applyFont="1" applyBorder="1" applyAlignment="1">
      <alignment vertical="center" wrapText="1"/>
    </xf>
    <xf numFmtId="10" fontId="5" fillId="0" borderId="1" xfId="2" applyNumberFormat="1" applyFont="1" applyBorder="1" applyAlignment="1" applyProtection="1">
      <alignment vertical="center" wrapText="1"/>
    </xf>
    <xf numFmtId="43" fontId="8" fillId="0" borderId="3" xfId="0" applyNumberFormat="1" applyFont="1" applyBorder="1"/>
    <xf numFmtId="43" fontId="5" fillId="0" borderId="3" xfId="1" applyFont="1" applyBorder="1"/>
    <xf numFmtId="10" fontId="8" fillId="0" borderId="1" xfId="2" applyNumberFormat="1" applyFont="1" applyBorder="1"/>
    <xf numFmtId="167" fontId="26" fillId="0" borderId="4" xfId="1" applyNumberFormat="1" applyFont="1" applyBorder="1" applyAlignment="1" applyProtection="1">
      <alignment horizontal="left" vertical="center" wrapText="1"/>
    </xf>
    <xf numFmtId="43" fontId="8" fillId="0" borderId="4" xfId="1" applyFont="1" applyBorder="1" applyAlignment="1" applyProtection="1">
      <alignment vertical="center"/>
    </xf>
    <xf numFmtId="175" fontId="5" fillId="0" borderId="3" xfId="1" applyNumberFormat="1" applyFont="1" applyBorder="1" applyProtection="1"/>
    <xf numFmtId="43" fontId="11" fillId="0" borderId="3" xfId="0" applyNumberFormat="1" applyFont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27" fillId="0" borderId="0" xfId="0" applyFont="1" applyAlignment="1">
      <alignment vertical="center"/>
    </xf>
    <xf numFmtId="0" fontId="0" fillId="0" borderId="45" xfId="0" applyBorder="1"/>
    <xf numFmtId="0" fontId="28" fillId="0" borderId="0" xfId="0" applyFont="1" applyAlignment="1">
      <alignment vertical="center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1" fillId="0" borderId="45" xfId="0" applyFont="1" applyBorder="1"/>
    <xf numFmtId="0" fontId="31" fillId="0" borderId="0" xfId="0" applyFont="1" applyAlignment="1">
      <alignment wrapText="1"/>
    </xf>
    <xf numFmtId="0" fontId="31" fillId="0" borderId="45" xfId="0" applyFont="1" applyBorder="1" applyAlignment="1">
      <alignment wrapText="1"/>
    </xf>
    <xf numFmtId="0" fontId="31" fillId="0" borderId="0" xfId="0" applyFont="1" applyAlignment="1">
      <alignment vertical="top" wrapText="1"/>
    </xf>
    <xf numFmtId="0" fontId="31" fillId="0" borderId="45" xfId="0" applyFont="1" applyBorder="1" applyAlignment="1">
      <alignment vertical="top" wrapText="1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176" fontId="5" fillId="0" borderId="3" xfId="0" applyNumberFormat="1" applyFont="1" applyBorder="1"/>
    <xf numFmtId="10" fontId="5" fillId="0" borderId="3" xfId="2" applyNumberFormat="1" applyFont="1" applyBorder="1"/>
    <xf numFmtId="0" fontId="0" fillId="0" borderId="24" xfId="0" applyBorder="1" applyAlignment="1">
      <alignment horizontal="center"/>
    </xf>
    <xf numFmtId="10" fontId="8" fillId="0" borderId="4" xfId="2" applyNumberFormat="1" applyFont="1" applyBorder="1" applyAlignment="1" applyProtection="1">
      <alignment vertical="center"/>
    </xf>
    <xf numFmtId="10" fontId="8" fillId="0" borderId="54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0" fontId="8" fillId="0" borderId="5" xfId="0" applyNumberFormat="1" applyFont="1" applyBorder="1" applyAlignment="1">
      <alignment vertical="center"/>
    </xf>
    <xf numFmtId="177" fontId="5" fillId="0" borderId="0" xfId="0" applyNumberFormat="1" applyFont="1"/>
    <xf numFmtId="0" fontId="5" fillId="0" borderId="12" xfId="0" applyFont="1" applyBorder="1"/>
    <xf numFmtId="0" fontId="8" fillId="0" borderId="0" xfId="0" applyFont="1"/>
    <xf numFmtId="10" fontId="8" fillId="0" borderId="0" xfId="0" applyNumberFormat="1" applyFont="1" applyAlignment="1">
      <alignment vertical="center"/>
    </xf>
    <xf numFmtId="0" fontId="5" fillId="0" borderId="11" xfId="0" applyFont="1" applyBorder="1"/>
    <xf numFmtId="9" fontId="5" fillId="0" borderId="31" xfId="2" applyFont="1" applyBorder="1"/>
    <xf numFmtId="10" fontId="8" fillId="0" borderId="13" xfId="0" applyNumberFormat="1" applyFont="1" applyBorder="1"/>
    <xf numFmtId="0" fontId="8" fillId="0" borderId="23" xfId="0" applyFont="1" applyBorder="1"/>
    <xf numFmtId="0" fontId="11" fillId="0" borderId="2" xfId="0" applyFont="1" applyBorder="1"/>
    <xf numFmtId="10" fontId="33" fillId="0" borderId="4" xfId="2" applyNumberFormat="1" applyFont="1" applyBorder="1" applyAlignment="1" applyProtection="1">
      <alignment vertical="center"/>
    </xf>
    <xf numFmtId="178" fontId="5" fillId="0" borderId="1" xfId="0" applyNumberFormat="1" applyFont="1" applyBorder="1"/>
    <xf numFmtId="43" fontId="0" fillId="0" borderId="0" xfId="0" applyNumberFormat="1"/>
    <xf numFmtId="10" fontId="5" fillId="0" borderId="3" xfId="2" applyNumberFormat="1" applyFont="1" applyBorder="1" applyAlignment="1" applyProtection="1">
      <alignment vertical="center" wrapText="1"/>
    </xf>
    <xf numFmtId="43" fontId="5" fillId="0" borderId="0" xfId="1" applyFont="1" applyFill="1" applyBorder="1" applyAlignment="1" applyProtection="1">
      <alignment vertical="center" wrapText="1"/>
    </xf>
    <xf numFmtId="43" fontId="5" fillId="0" borderId="0" xfId="0" applyNumberFormat="1" applyFont="1" applyAlignment="1">
      <alignment vertical="center" wrapText="1"/>
    </xf>
    <xf numFmtId="0" fontId="33" fillId="0" borderId="55" xfId="0" applyFont="1" applyBorder="1" applyAlignment="1">
      <alignment horizontal="center" vertical="center"/>
    </xf>
    <xf numFmtId="166" fontId="6" fillId="9" borderId="4" xfId="0" applyNumberFormat="1" applyFont="1" applyFill="1" applyBorder="1" applyAlignment="1">
      <alignment vertical="center" wrapText="1"/>
    </xf>
    <xf numFmtId="0" fontId="34" fillId="0" borderId="40" xfId="8" applyBorder="1"/>
    <xf numFmtId="0" fontId="34" fillId="0" borderId="0" xfId="8"/>
    <xf numFmtId="1" fontId="34" fillId="0" borderId="0" xfId="8" applyNumberFormat="1"/>
    <xf numFmtId="10" fontId="5" fillId="11" borderId="4" xfId="2" applyNumberFormat="1" applyFont="1" applyFill="1" applyBorder="1" applyAlignment="1" applyProtection="1">
      <alignment horizontal="center" vertical="center"/>
      <protection locked="0"/>
    </xf>
    <xf numFmtId="10" fontId="5" fillId="0" borderId="4" xfId="2" applyNumberFormat="1" applyFont="1" applyBorder="1" applyAlignment="1" applyProtection="1">
      <alignment horizontal="center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35" fillId="15" borderId="57" xfId="0" applyFont="1" applyFill="1" applyBorder="1"/>
    <xf numFmtId="0" fontId="35" fillId="15" borderId="58" xfId="0" applyFont="1" applyFill="1" applyBorder="1"/>
    <xf numFmtId="4" fontId="35" fillId="15" borderId="54" xfId="0" applyNumberFormat="1" applyFont="1" applyFill="1" applyBorder="1"/>
    <xf numFmtId="0" fontId="36" fillId="0" borderId="59" xfId="0" applyFont="1" applyBorder="1" applyAlignment="1">
      <alignment wrapText="1"/>
    </xf>
    <xf numFmtId="0" fontId="36" fillId="0" borderId="60" xfId="0" applyFont="1" applyBorder="1" applyAlignment="1">
      <alignment wrapText="1"/>
    </xf>
    <xf numFmtId="0" fontId="36" fillId="0" borderId="0" xfId="0" applyFont="1" applyAlignment="1">
      <alignment wrapText="1"/>
    </xf>
    <xf numFmtId="0" fontId="36" fillId="0" borderId="61" xfId="0" applyFont="1" applyBorder="1" applyAlignment="1">
      <alignment wrapText="1"/>
    </xf>
    <xf numFmtId="0" fontId="36" fillId="0" borderId="62" xfId="0" applyFont="1" applyBorder="1"/>
    <xf numFmtId="0" fontId="36" fillId="0" borderId="0" xfId="0" applyFont="1"/>
    <xf numFmtId="0" fontId="36" fillId="0" borderId="63" xfId="0" applyFont="1" applyBorder="1" applyAlignment="1">
      <alignment wrapText="1"/>
    </xf>
    <xf numFmtId="0" fontId="36" fillId="0" borderId="64" xfId="0" applyFont="1" applyBorder="1" applyAlignment="1">
      <alignment wrapText="1"/>
    </xf>
    <xf numFmtId="0" fontId="37" fillId="0" borderId="62" xfId="0" applyFont="1" applyBorder="1"/>
    <xf numFmtId="0" fontId="37" fillId="0" borderId="0" xfId="0" applyFont="1"/>
    <xf numFmtId="0" fontId="36" fillId="0" borderId="65" xfId="0" applyFont="1" applyBorder="1" applyAlignment="1">
      <alignment wrapText="1"/>
    </xf>
    <xf numFmtId="0" fontId="37" fillId="0" borderId="0" xfId="0" applyFont="1" applyAlignment="1">
      <alignment wrapText="1"/>
    </xf>
    <xf numFmtId="0" fontId="36" fillId="0" borderId="66" xfId="0" applyFont="1" applyBorder="1" applyAlignment="1">
      <alignment wrapText="1"/>
    </xf>
    <xf numFmtId="0" fontId="37" fillId="0" borderId="40" xfId="0" applyFont="1" applyBorder="1" applyAlignment="1">
      <alignment wrapText="1"/>
    </xf>
    <xf numFmtId="0" fontId="37" fillId="0" borderId="40" xfId="0" applyFont="1" applyBorder="1"/>
    <xf numFmtId="0" fontId="36" fillId="0" borderId="69" xfId="0" applyFont="1" applyBorder="1" applyAlignment="1">
      <alignment wrapText="1"/>
    </xf>
    <xf numFmtId="0" fontId="36" fillId="0" borderId="68" xfId="0" applyFont="1" applyBorder="1" applyAlignment="1">
      <alignment wrapText="1"/>
    </xf>
    <xf numFmtId="0" fontId="36" fillId="0" borderId="70" xfId="0" applyFont="1" applyBorder="1" applyAlignment="1">
      <alignment wrapText="1"/>
    </xf>
    <xf numFmtId="0" fontId="36" fillId="0" borderId="71" xfId="0" applyFont="1" applyBorder="1" applyAlignment="1">
      <alignment wrapText="1"/>
    </xf>
    <xf numFmtId="4" fontId="35" fillId="0" borderId="54" xfId="0" applyNumberFormat="1" applyFont="1" applyBorder="1"/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32" fillId="0" borderId="49" xfId="0" applyFont="1" applyBorder="1" applyAlignment="1">
      <alignment horizontal="left" vertical="center"/>
    </xf>
    <xf numFmtId="0" fontId="32" fillId="0" borderId="50" xfId="0" applyFont="1" applyBorder="1" applyAlignment="1">
      <alignment horizontal="left" vertical="center"/>
    </xf>
    <xf numFmtId="0" fontId="32" fillId="0" borderId="51" xfId="0" applyFont="1" applyBorder="1" applyAlignment="1">
      <alignment horizontal="left" vertical="center"/>
    </xf>
    <xf numFmtId="0" fontId="32" fillId="0" borderId="52" xfId="0" applyFont="1" applyBorder="1" applyAlignment="1">
      <alignment horizontal="left" vertical="center"/>
    </xf>
    <xf numFmtId="0" fontId="32" fillId="0" borderId="40" xfId="0" applyFont="1" applyBorder="1" applyAlignment="1">
      <alignment horizontal="left" vertical="center"/>
    </xf>
    <xf numFmtId="0" fontId="32" fillId="0" borderId="5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43" fontId="5" fillId="11" borderId="7" xfId="1" applyFont="1" applyFill="1" applyBorder="1" applyAlignment="1" applyProtection="1">
      <alignment horizontal="left" vertical="center" wrapText="1"/>
      <protection locked="0"/>
    </xf>
    <xf numFmtId="43" fontId="5" fillId="11" borderId="9" xfId="1" applyFont="1" applyFill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24" fillId="4" borderId="7" xfId="0" applyFont="1" applyFill="1" applyBorder="1" applyAlignment="1" applyProtection="1">
      <alignment horizontal="left" vertical="center"/>
      <protection locked="0"/>
    </xf>
    <xf numFmtId="0" fontId="24" fillId="4" borderId="8" xfId="0" applyFont="1" applyFill="1" applyBorder="1" applyAlignment="1" applyProtection="1">
      <alignment horizontal="left" vertical="center"/>
      <protection locked="0"/>
    </xf>
    <xf numFmtId="0" fontId="24" fillId="4" borderId="9" xfId="0" applyFont="1" applyFill="1" applyBorder="1" applyAlignment="1" applyProtection="1">
      <alignment horizontal="left" vertical="center"/>
      <protection locked="0"/>
    </xf>
    <xf numFmtId="0" fontId="33" fillId="0" borderId="7" xfId="0" applyFont="1" applyBorder="1" applyAlignment="1">
      <alignment horizontal="left" vertical="center"/>
    </xf>
    <xf numFmtId="0" fontId="33" fillId="0" borderId="8" xfId="0" applyFont="1" applyBorder="1" applyAlignment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4" borderId="56" xfId="0" applyFont="1" applyFill="1" applyBorder="1" applyAlignment="1">
      <alignment horizontal="right" vertical="center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35" fillId="15" borderId="58" xfId="0" applyFont="1" applyFill="1" applyBorder="1"/>
    <xf numFmtId="0" fontId="37" fillId="16" borderId="57" xfId="0" applyFont="1" applyFill="1" applyBorder="1"/>
    <xf numFmtId="0" fontId="37" fillId="16" borderId="58" xfId="0" applyFont="1" applyFill="1" applyBorder="1"/>
    <xf numFmtId="0" fontId="36" fillId="0" borderId="62" xfId="0" applyFont="1" applyBorder="1"/>
    <xf numFmtId="0" fontId="36" fillId="0" borderId="0" xfId="0" applyFont="1"/>
    <xf numFmtId="0" fontId="37" fillId="0" borderId="62" xfId="0" applyFont="1" applyBorder="1"/>
    <xf numFmtId="0" fontId="37" fillId="0" borderId="0" xfId="0" applyFont="1"/>
    <xf numFmtId="0" fontId="37" fillId="0" borderId="62" xfId="0" applyFont="1" applyBorder="1" applyAlignment="1">
      <alignment wrapText="1"/>
    </xf>
    <xf numFmtId="0" fontId="37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36" fillId="0" borderId="63" xfId="0" applyFont="1" applyBorder="1" applyAlignment="1">
      <alignment wrapText="1"/>
    </xf>
    <xf numFmtId="0" fontId="37" fillId="0" borderId="67" xfId="0" applyFont="1" applyBorder="1" applyAlignment="1">
      <alignment wrapText="1"/>
    </xf>
    <xf numFmtId="0" fontId="37" fillId="0" borderId="68" xfId="0" applyFont="1" applyBorder="1" applyAlignment="1">
      <alignment wrapText="1"/>
    </xf>
    <xf numFmtId="0" fontId="36" fillId="0" borderId="62" xfId="0" applyFont="1" applyBorder="1" applyAlignment="1">
      <alignment wrapText="1"/>
    </xf>
    <xf numFmtId="0" fontId="16" fillId="0" borderId="14" xfId="0" applyFont="1" applyBorder="1" applyAlignment="1">
      <alignment horizontal="center" vertical="center"/>
    </xf>
    <xf numFmtId="0" fontId="0" fillId="0" borderId="16" xfId="0" applyBorder="1"/>
    <xf numFmtId="166" fontId="14" fillId="14" borderId="34" xfId="0" applyNumberFormat="1" applyFont="1" applyFill="1" applyBorder="1" applyAlignment="1">
      <alignment horizontal="center" vertical="center" wrapText="1"/>
    </xf>
    <xf numFmtId="166" fontId="14" fillId="14" borderId="36" xfId="0" applyNumberFormat="1" applyFont="1" applyFill="1" applyBorder="1" applyAlignment="1">
      <alignment horizontal="center" vertical="center" wrapText="1"/>
    </xf>
    <xf numFmtId="166" fontId="14" fillId="14" borderId="18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29" xfId="0" applyBorder="1"/>
    <xf numFmtId="0" fontId="0" fillId="0" borderId="39" xfId="0" applyBorder="1"/>
    <xf numFmtId="166" fontId="14" fillId="14" borderId="14" xfId="0" applyNumberFormat="1" applyFont="1" applyFill="1" applyBorder="1" applyAlignment="1">
      <alignment horizontal="center" vertical="center" wrapText="1"/>
    </xf>
    <xf numFmtId="166" fontId="14" fillId="14" borderId="16" xfId="0" applyNumberFormat="1" applyFont="1" applyFill="1" applyBorder="1" applyAlignment="1">
      <alignment horizontal="center" vertical="center" wrapText="1"/>
    </xf>
    <xf numFmtId="43" fontId="16" fillId="0" borderId="14" xfId="1" applyFont="1" applyFill="1" applyBorder="1" applyAlignment="1" applyProtection="1">
      <alignment horizontal="center" vertical="center"/>
    </xf>
    <xf numFmtId="43" fontId="16" fillId="0" borderId="16" xfId="1" applyFont="1" applyFill="1" applyBorder="1" applyAlignment="1" applyProtection="1">
      <alignment horizontal="center" vertical="center"/>
    </xf>
    <xf numFmtId="0" fontId="15" fillId="13" borderId="14" xfId="0" applyFont="1" applyFill="1" applyBorder="1" applyAlignment="1">
      <alignment horizontal="center" vertical="center"/>
    </xf>
    <xf numFmtId="0" fontId="15" fillId="13" borderId="15" xfId="0" applyFont="1" applyFill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5" fillId="12" borderId="14" xfId="0" applyFont="1" applyFill="1" applyBorder="1" applyAlignment="1">
      <alignment horizontal="right" vertical="center"/>
    </xf>
    <xf numFmtId="0" fontId="15" fillId="12" borderId="15" xfId="0" applyFont="1" applyFill="1" applyBorder="1" applyAlignment="1">
      <alignment horizontal="right" vertical="center"/>
    </xf>
    <xf numFmtId="0" fontId="15" fillId="12" borderId="16" xfId="0" applyFont="1" applyFill="1" applyBorder="1" applyAlignment="1">
      <alignment horizontal="right" vertical="center"/>
    </xf>
    <xf numFmtId="0" fontId="0" fillId="0" borderId="15" xfId="0" applyBorder="1"/>
    <xf numFmtId="166" fontId="14" fillId="14" borderId="14" xfId="0" applyNumberFormat="1" applyFont="1" applyFill="1" applyBorder="1" applyAlignment="1">
      <alignment horizontal="center" vertical="center"/>
    </xf>
    <xf numFmtId="166" fontId="14" fillId="14" borderId="15" xfId="0" applyNumberFormat="1" applyFont="1" applyFill="1" applyBorder="1" applyAlignment="1">
      <alignment horizontal="center" vertical="center"/>
    </xf>
    <xf numFmtId="166" fontId="14" fillId="14" borderId="16" xfId="0" applyNumberFormat="1" applyFont="1" applyFill="1" applyBorder="1" applyAlignment="1">
      <alignment horizontal="center" vertical="center"/>
    </xf>
    <xf numFmtId="43" fontId="15" fillId="12" borderId="14" xfId="0" applyNumberFormat="1" applyFont="1" applyFill="1" applyBorder="1" applyAlignment="1">
      <alignment horizontal="center" vertical="center"/>
    </xf>
    <xf numFmtId="43" fontId="15" fillId="12" borderId="16" xfId="0" applyNumberFormat="1" applyFont="1" applyFill="1" applyBorder="1" applyAlignment="1">
      <alignment horizontal="center" vertical="center"/>
    </xf>
    <xf numFmtId="43" fontId="16" fillId="0" borderId="34" xfId="1" applyFont="1" applyBorder="1" applyAlignment="1" applyProtection="1">
      <alignment horizontal="center" vertical="center"/>
    </xf>
    <xf numFmtId="43" fontId="16" fillId="0" borderId="35" xfId="1" applyFont="1" applyBorder="1" applyAlignment="1" applyProtection="1">
      <alignment horizontal="center" vertical="center"/>
    </xf>
    <xf numFmtId="43" fontId="16" fillId="0" borderId="36" xfId="1" applyFont="1" applyBorder="1" applyAlignment="1" applyProtection="1">
      <alignment horizontal="center" vertical="center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166" fontId="14" fillId="14" borderId="15" xfId="0" applyNumberFormat="1" applyFont="1" applyFill="1" applyBorder="1" applyAlignment="1">
      <alignment horizontal="center" vertical="center" wrapText="1"/>
    </xf>
    <xf numFmtId="43" fontId="15" fillId="4" borderId="14" xfId="1" applyFont="1" applyFill="1" applyBorder="1" applyAlignment="1" applyProtection="1">
      <alignment horizontal="right" vertical="center"/>
    </xf>
    <xf numFmtId="43" fontId="15" fillId="4" borderId="15" xfId="1" applyFont="1" applyFill="1" applyBorder="1" applyAlignment="1" applyProtection="1">
      <alignment horizontal="right" vertical="center"/>
    </xf>
    <xf numFmtId="43" fontId="15" fillId="4" borderId="16" xfId="1" applyFont="1" applyFill="1" applyBorder="1" applyAlignment="1" applyProtection="1">
      <alignment horizontal="right" vertical="center"/>
    </xf>
    <xf numFmtId="43" fontId="16" fillId="0" borderId="34" xfId="1" applyFont="1" applyFill="1" applyBorder="1" applyAlignment="1" applyProtection="1">
      <alignment horizontal="center" vertical="center"/>
    </xf>
    <xf numFmtId="43" fontId="16" fillId="0" borderId="35" xfId="1" applyFont="1" applyFill="1" applyBorder="1" applyAlignment="1" applyProtection="1">
      <alignment horizontal="center" vertical="center"/>
    </xf>
    <xf numFmtId="43" fontId="16" fillId="0" borderId="36" xfId="1" applyFont="1" applyFill="1" applyBorder="1" applyAlignment="1" applyProtection="1">
      <alignment horizontal="center" vertical="center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10" fontId="25" fillId="0" borderId="16" xfId="2" applyNumberFormat="1" applyFont="1" applyFill="1" applyBorder="1" applyAlignment="1" applyProtection="1">
      <alignment horizontal="center" vertical="center"/>
      <protection locked="0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10" fontId="16" fillId="0" borderId="18" xfId="2" applyNumberFormat="1" applyFont="1" applyBorder="1" applyAlignment="1" applyProtection="1">
      <alignment horizontal="center" vertical="center"/>
    </xf>
    <xf numFmtId="10" fontId="16" fillId="0" borderId="17" xfId="2" applyNumberFormat="1" applyFont="1" applyBorder="1" applyAlignment="1" applyProtection="1">
      <alignment horizontal="center" vertical="center"/>
    </xf>
    <xf numFmtId="10" fontId="16" fillId="0" borderId="33" xfId="2" applyNumberFormat="1" applyFont="1" applyBorder="1" applyAlignment="1" applyProtection="1">
      <alignment horizontal="center" vertical="center"/>
    </xf>
    <xf numFmtId="10" fontId="16" fillId="0" borderId="37" xfId="2" applyNumberFormat="1" applyFont="1" applyBorder="1" applyAlignment="1" applyProtection="1">
      <alignment horizontal="center" vertical="center"/>
    </xf>
    <xf numFmtId="10" fontId="16" fillId="0" borderId="0" xfId="2" applyNumberFormat="1" applyFont="1" applyBorder="1" applyAlignment="1" applyProtection="1">
      <alignment horizontal="center" vertical="center"/>
    </xf>
    <xf numFmtId="10" fontId="16" fillId="0" borderId="38" xfId="2" applyNumberFormat="1" applyFont="1" applyBorder="1" applyAlignment="1" applyProtection="1">
      <alignment horizontal="center" vertical="center"/>
    </xf>
    <xf numFmtId="10" fontId="16" fillId="0" borderId="29" xfId="2" applyNumberFormat="1" applyFont="1" applyBorder="1" applyAlignment="1" applyProtection="1">
      <alignment horizontal="center" vertical="center"/>
    </xf>
    <xf numFmtId="10" fontId="16" fillId="0" borderId="28" xfId="2" applyNumberFormat="1" applyFont="1" applyBorder="1" applyAlignment="1" applyProtection="1">
      <alignment horizontal="center" vertical="center"/>
    </xf>
    <xf numFmtId="10" fontId="16" fillId="0" borderId="39" xfId="2" applyNumberFormat="1" applyFont="1" applyBorder="1" applyAlignment="1" applyProtection="1">
      <alignment horizontal="center" vertical="center"/>
    </xf>
    <xf numFmtId="0" fontId="15" fillId="4" borderId="24" xfId="0" applyFont="1" applyFill="1" applyBorder="1" applyAlignment="1">
      <alignment horizontal="right" vertical="center"/>
    </xf>
    <xf numFmtId="43" fontId="15" fillId="4" borderId="14" xfId="1" applyFont="1" applyFill="1" applyBorder="1" applyAlignment="1" applyProtection="1">
      <alignment horizontal="center" vertical="center"/>
    </xf>
    <xf numFmtId="43" fontId="15" fillId="4" borderId="15" xfId="1" applyFont="1" applyFill="1" applyBorder="1" applyAlignment="1" applyProtection="1">
      <alignment horizontal="center" vertical="center"/>
    </xf>
    <xf numFmtId="43" fontId="15" fillId="4" borderId="16" xfId="1" applyFont="1" applyFill="1" applyBorder="1" applyAlignment="1" applyProtection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43" fontId="16" fillId="0" borderId="14" xfId="1" applyFont="1" applyBorder="1" applyAlignment="1" applyProtection="1">
      <alignment horizontal="center" vertical="center"/>
    </xf>
    <xf numFmtId="43" fontId="16" fillId="0" borderId="15" xfId="1" applyFont="1" applyBorder="1" applyAlignment="1" applyProtection="1">
      <alignment horizontal="center" vertical="center"/>
    </xf>
    <xf numFmtId="43" fontId="16" fillId="0" borderId="16" xfId="1" applyFont="1" applyBorder="1" applyAlignment="1" applyProtection="1">
      <alignment horizontal="center" vertical="center"/>
    </xf>
    <xf numFmtId="0" fontId="15" fillId="2" borderId="24" xfId="0" applyFont="1" applyFill="1" applyBorder="1" applyAlignment="1">
      <alignment horizontal="right" vertical="center"/>
    </xf>
    <xf numFmtId="43" fontId="15" fillId="0" borderId="14" xfId="1" applyFont="1" applyBorder="1" applyAlignment="1" applyProtection="1">
      <alignment horizontal="center" vertical="center"/>
    </xf>
    <xf numFmtId="43" fontId="15" fillId="0" borderId="15" xfId="1" applyFont="1" applyBorder="1" applyAlignment="1" applyProtection="1">
      <alignment horizontal="center" vertical="center"/>
    </xf>
    <xf numFmtId="43" fontId="15" fillId="0" borderId="16" xfId="1" applyFont="1" applyBorder="1" applyAlignment="1" applyProtection="1">
      <alignment horizontal="center" vertical="center"/>
    </xf>
    <xf numFmtId="0" fontId="15" fillId="4" borderId="14" xfId="0" applyFont="1" applyFill="1" applyBorder="1" applyAlignment="1">
      <alignment horizontal="right" vertical="center"/>
    </xf>
    <xf numFmtId="0" fontId="15" fillId="4" borderId="15" xfId="0" applyFont="1" applyFill="1" applyBorder="1" applyAlignment="1">
      <alignment horizontal="right" vertical="center"/>
    </xf>
    <xf numFmtId="0" fontId="15" fillId="4" borderId="16" xfId="0" applyFont="1" applyFill="1" applyBorder="1" applyAlignment="1">
      <alignment horizontal="right" vertical="center"/>
    </xf>
    <xf numFmtId="0" fontId="16" fillId="0" borderId="15" xfId="0" applyFont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left" vertical="center"/>
    </xf>
    <xf numFmtId="0" fontId="15" fillId="3" borderId="14" xfId="0" applyFont="1" applyFill="1" applyBorder="1" applyAlignment="1">
      <alignment horizontal="right" vertical="center"/>
    </xf>
    <xf numFmtId="0" fontId="15" fillId="3" borderId="15" xfId="0" applyFont="1" applyFill="1" applyBorder="1" applyAlignment="1">
      <alignment horizontal="right" vertical="center"/>
    </xf>
    <xf numFmtId="0" fontId="15" fillId="3" borderId="16" xfId="0" applyFont="1" applyFill="1" applyBorder="1" applyAlignment="1">
      <alignment horizontal="righ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43" fontId="15" fillId="3" borderId="14" xfId="1" applyFont="1" applyFill="1" applyBorder="1" applyAlignment="1" applyProtection="1">
      <alignment horizontal="center" vertical="center"/>
    </xf>
    <xf numFmtId="43" fontId="15" fillId="3" borderId="15" xfId="1" applyFont="1" applyFill="1" applyBorder="1" applyAlignment="1" applyProtection="1">
      <alignment horizontal="center" vertical="center"/>
    </xf>
    <xf numFmtId="43" fontId="15" fillId="3" borderId="16" xfId="1" applyFont="1" applyFill="1" applyBorder="1" applyAlignment="1" applyProtection="1">
      <alignment horizontal="center" vertical="center"/>
    </xf>
    <xf numFmtId="0" fontId="14" fillId="3" borderId="14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left" vertical="center"/>
    </xf>
    <xf numFmtId="0" fontId="14" fillId="3" borderId="16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left" vertical="center"/>
    </xf>
    <xf numFmtId="0" fontId="15" fillId="4" borderId="15" xfId="0" applyFont="1" applyFill="1" applyBorder="1" applyAlignment="1">
      <alignment horizontal="left" vertical="center"/>
    </xf>
    <xf numFmtId="0" fontId="15" fillId="4" borderId="16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3" fontId="16" fillId="0" borderId="14" xfId="1" applyFont="1" applyBorder="1" applyAlignment="1" applyProtection="1">
      <alignment horizontal="right" vertical="center"/>
    </xf>
    <xf numFmtId="43" fontId="16" fillId="0" borderId="15" xfId="1" applyFont="1" applyBorder="1" applyAlignment="1" applyProtection="1">
      <alignment horizontal="right" vertical="center"/>
    </xf>
    <xf numFmtId="43" fontId="16" fillId="0" borderId="16" xfId="1" applyFont="1" applyBorder="1" applyAlignment="1" applyProtection="1">
      <alignment horizontal="right" vertical="center"/>
    </xf>
    <xf numFmtId="43" fontId="16" fillId="2" borderId="14" xfId="1" applyFont="1" applyFill="1" applyBorder="1" applyAlignment="1" applyProtection="1">
      <alignment horizontal="center" vertical="center"/>
    </xf>
    <xf numFmtId="43" fontId="16" fillId="2" borderId="15" xfId="1" applyFont="1" applyFill="1" applyBorder="1" applyAlignment="1" applyProtection="1">
      <alignment horizontal="center" vertical="center"/>
    </xf>
    <xf numFmtId="43" fontId="16" fillId="2" borderId="16" xfId="1" applyFont="1" applyFill="1" applyBorder="1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3" fontId="16" fillId="0" borderId="15" xfId="1" applyFont="1" applyFill="1" applyBorder="1" applyAlignment="1" applyProtection="1">
      <alignment horizontal="center" vertical="center"/>
    </xf>
    <xf numFmtId="10" fontId="15" fillId="4" borderId="14" xfId="0" applyNumberFormat="1" applyFont="1" applyFill="1" applyBorder="1" applyAlignment="1">
      <alignment horizontal="right" vertical="center"/>
    </xf>
    <xf numFmtId="10" fontId="15" fillId="4" borderId="16" xfId="0" applyNumberFormat="1" applyFont="1" applyFill="1" applyBorder="1" applyAlignment="1">
      <alignment horizontal="right" vertical="center"/>
    </xf>
    <xf numFmtId="10" fontId="15" fillId="3" borderId="15" xfId="0" applyNumberFormat="1" applyFont="1" applyFill="1" applyBorder="1" applyAlignment="1">
      <alignment horizontal="right" vertical="center"/>
    </xf>
    <xf numFmtId="10" fontId="15" fillId="3" borderId="16" xfId="0" applyNumberFormat="1" applyFont="1" applyFill="1" applyBorder="1" applyAlignment="1">
      <alignment horizontal="right" vertical="center"/>
    </xf>
    <xf numFmtId="10" fontId="16" fillId="0" borderId="14" xfId="2" applyNumberFormat="1" applyFont="1" applyBorder="1" applyAlignment="1" applyProtection="1">
      <alignment horizontal="right" vertical="center"/>
    </xf>
    <xf numFmtId="10" fontId="16" fillId="0" borderId="16" xfId="2" applyNumberFormat="1" applyFont="1" applyBorder="1" applyAlignment="1" applyProtection="1">
      <alignment horizontal="right" vertical="center"/>
    </xf>
    <xf numFmtId="0" fontId="17" fillId="0" borderId="18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15" fillId="4" borderId="24" xfId="0" applyFont="1" applyFill="1" applyBorder="1" applyAlignment="1">
      <alignment horizontal="left" vertical="center"/>
    </xf>
    <xf numFmtId="0" fontId="0" fillId="0" borderId="24" xfId="0" applyBorder="1" applyAlignment="1">
      <alignment horizontal="center"/>
    </xf>
    <xf numFmtId="10" fontId="16" fillId="0" borderId="14" xfId="2" applyNumberFormat="1" applyFont="1" applyBorder="1" applyAlignment="1" applyProtection="1">
      <alignment vertical="center"/>
    </xf>
    <xf numFmtId="10" fontId="16" fillId="0" borderId="16" xfId="2" applyNumberFormat="1" applyFont="1" applyBorder="1" applyAlignment="1" applyProtection="1">
      <alignment vertical="center"/>
    </xf>
    <xf numFmtId="10" fontId="15" fillId="4" borderId="14" xfId="0" applyNumberFormat="1" applyFont="1" applyFill="1" applyBorder="1" applyAlignment="1">
      <alignment vertical="center"/>
    </xf>
    <xf numFmtId="10" fontId="15" fillId="4" borderId="16" xfId="0" applyNumberFormat="1" applyFont="1" applyFill="1" applyBorder="1" applyAlignment="1">
      <alignment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6" fillId="0" borderId="14" xfId="1" applyNumberFormat="1" applyFont="1" applyFill="1" applyBorder="1" applyAlignment="1" applyProtection="1">
      <alignment horizontal="left" vertical="center"/>
    </xf>
    <xf numFmtId="0" fontId="16" fillId="0" borderId="15" xfId="1" applyNumberFormat="1" applyFont="1" applyFill="1" applyBorder="1" applyAlignment="1" applyProtection="1">
      <alignment horizontal="left" vertical="center"/>
    </xf>
    <xf numFmtId="0" fontId="16" fillId="0" borderId="16" xfId="1" applyNumberFormat="1" applyFont="1" applyFill="1" applyBorder="1" applyAlignment="1" applyProtection="1">
      <alignment horizontal="left" vertical="center"/>
    </xf>
    <xf numFmtId="10" fontId="16" fillId="0" borderId="14" xfId="2" applyNumberFormat="1" applyFont="1" applyFill="1" applyBorder="1" applyAlignment="1" applyProtection="1">
      <alignment horizontal="left" vertical="center"/>
    </xf>
    <xf numFmtId="10" fontId="16" fillId="0" borderId="15" xfId="2" applyNumberFormat="1" applyFont="1" applyFill="1" applyBorder="1" applyAlignment="1" applyProtection="1">
      <alignment horizontal="left" vertical="center"/>
    </xf>
    <xf numFmtId="10" fontId="16" fillId="0" borderId="16" xfId="2" applyNumberFormat="1" applyFont="1" applyFill="1" applyBorder="1" applyAlignment="1" applyProtection="1">
      <alignment horizontal="left" vertical="center"/>
    </xf>
    <xf numFmtId="0" fontId="15" fillId="2" borderId="24" xfId="0" applyFont="1" applyFill="1" applyBorder="1" applyAlignment="1">
      <alignment horizontal="left" vertical="center"/>
    </xf>
    <xf numFmtId="10" fontId="19" fillId="0" borderId="14" xfId="2" applyNumberFormat="1" applyFont="1" applyFill="1" applyBorder="1" applyAlignment="1" applyProtection="1">
      <alignment horizontal="left" vertical="center"/>
      <protection locked="0"/>
    </xf>
    <xf numFmtId="10" fontId="19" fillId="0" borderId="16" xfId="2" applyNumberFormat="1" applyFont="1" applyFill="1" applyBorder="1" applyAlignment="1" applyProtection="1">
      <alignment horizontal="left" vertical="center"/>
      <protection locked="0"/>
    </xf>
    <xf numFmtId="10" fontId="16" fillId="0" borderId="14" xfId="2" applyNumberFormat="1" applyFont="1" applyFill="1" applyBorder="1" applyAlignment="1" applyProtection="1">
      <alignment horizontal="center" vertical="center"/>
    </xf>
    <xf numFmtId="10" fontId="16" fillId="0" borderId="15" xfId="2" applyNumberFormat="1" applyFont="1" applyFill="1" applyBorder="1" applyAlignment="1" applyProtection="1">
      <alignment horizontal="center" vertical="center"/>
    </xf>
    <xf numFmtId="10" fontId="16" fillId="0" borderId="16" xfId="2" applyNumberFormat="1" applyFont="1" applyFill="1" applyBorder="1" applyAlignment="1" applyProtection="1">
      <alignment horizontal="center" vertical="center"/>
    </xf>
    <xf numFmtId="0" fontId="22" fillId="12" borderId="34" xfId="0" applyFont="1" applyFill="1" applyBorder="1" applyAlignment="1">
      <alignment horizontal="center" vertical="center" wrapText="1"/>
    </xf>
    <xf numFmtId="0" fontId="22" fillId="12" borderId="36" xfId="0" applyFont="1" applyFill="1" applyBorder="1" applyAlignment="1">
      <alignment horizontal="center" vertical="center" wrapText="1"/>
    </xf>
    <xf numFmtId="0" fontId="22" fillId="12" borderId="24" xfId="0" applyFont="1" applyFill="1" applyBorder="1" applyAlignment="1">
      <alignment horizontal="center" vertical="center" wrapText="1"/>
    </xf>
    <xf numFmtId="0" fontId="22" fillId="12" borderId="14" xfId="0" applyFont="1" applyFill="1" applyBorder="1" applyAlignment="1">
      <alignment horizontal="center" vertical="center" wrapText="1"/>
    </xf>
    <xf numFmtId="0" fontId="22" fillId="12" borderId="15" xfId="0" applyFont="1" applyFill="1" applyBorder="1" applyAlignment="1">
      <alignment horizontal="center" vertical="center" wrapText="1"/>
    </xf>
    <xf numFmtId="0" fontId="22" fillId="12" borderId="16" xfId="0" applyFont="1" applyFill="1" applyBorder="1" applyAlignment="1">
      <alignment horizontal="center" vertical="center" wrapText="1"/>
    </xf>
    <xf numFmtId="43" fontId="22" fillId="12" borderId="14" xfId="0" applyNumberFormat="1" applyFont="1" applyFill="1" applyBorder="1" applyAlignment="1">
      <alignment horizontal="center" vertical="center" wrapText="1"/>
    </xf>
    <xf numFmtId="43" fontId="22" fillId="12" borderId="16" xfId="0" applyNumberFormat="1" applyFont="1" applyFill="1" applyBorder="1" applyAlignment="1">
      <alignment horizontal="center" vertical="center" wrapText="1"/>
    </xf>
  </cellXfs>
  <cellStyles count="9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Normal 4" xfId="8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14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numFmt numFmtId="1" formatCode="0"/>
    </dxf>
    <dxf>
      <numFmt numFmtId="1" formatCode="0"/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BFA57B-19B1-4F19-9D53-1E9087BCC125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064ADD-CE30-44F3-8258-B438C00427EA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546D9AD-8E59-4B5A-9DAE-804083F24144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486E104-9736-49AE-A4F5-C4218A621784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3C3142A-149D-4232-8618-5933A182509E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02AE93B-E2FF-46CA-9E65-246554290E22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7EBE05E-B874-4C1C-8E51-516CB00DF21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EF20F0BC-7911-44B8-9FE4-B9D13A9B8C91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6727678-2DCF-C6B8-C9A2-A45600D41379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5BC3DA0F-CFCB-407A-BF8F-DD65F1566794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4105EF61-56E5-4740-9806-7E4C6BC71DF0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38D67B19-F4CA-47F9-9687-C8338029CDF2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190500</xdr:colOff>
      <xdr:row>33</xdr:row>
      <xdr:rowOff>0</xdr:rowOff>
    </xdr:from>
    <xdr:to>
      <xdr:col>6</xdr:col>
      <xdr:colOff>207410</xdr:colOff>
      <xdr:row>37</xdr:row>
      <xdr:rowOff>104775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FE177EAB-ACC6-4B5C-95F7-FC15E461D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775335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133350</xdr:colOff>
      <xdr:row>13</xdr:row>
      <xdr:rowOff>161924</xdr:rowOff>
    </xdr:from>
    <xdr:to>
      <xdr:col>9</xdr:col>
      <xdr:colOff>695324</xdr:colOff>
      <xdr:row>33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BA7AD03E-706B-4E54-A03C-4E18027D4BB0}"/>
            </a:ext>
          </a:extLst>
        </xdr:cNvPr>
        <xdr:cNvSpPr txBox="1"/>
      </xdr:nvSpPr>
      <xdr:spPr>
        <a:xfrm>
          <a:off x="266700" y="2819399"/>
          <a:ext cx="5248274" cy="6048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Instruções e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observações para o preenchimento da planilha:</a:t>
          </a:r>
          <a:endParaRPr lang="pt-B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 planilha (Indicadores Financeiros) destacadas em VERDE.</a:t>
          </a:r>
          <a:endParaRPr lang="pt-BR" sz="900"/>
        </a:p>
        <a:p>
          <a:pPr eaLnBrk="1" fontAlgn="auto" latinLnBrk="0" hangingPunct="1"/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validar e verificar a alíquota vigente em cada localidade.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3.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As planilhas Relatório Custo, Custo Resumido, Custo Resumido por Local, Custo por Função e Tabela de Códigos e Valores são calculadas automaticamente e não deverão ser alteradas. 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4.  Os percentuais de encargos sociais e trabalhistas, de contingenciamento e dos parâmetros de cálculo são fixos e não devem ser alterados.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5. Os valores deverão ser apresentados com duas casas decimais e arredondamento matemático no segundo dígito.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6. O percentual de BDI é calculado igualmente para todos os postos/serviços e de acordo com o ISS de cada município.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7. </a:t>
          </a:r>
          <a:r>
            <a:rPr lang="pt-BR"/>
            <a:t>Os valores de salário base e benefícios deverão estar de acordo com o normativo em vigor e com as cláusulas editalícias.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8. O valor do vale-transporte adotado no orçamento estimativo da contratação foi de R$ 5,49  (ida e volta R$ 10,98). Contudo, o valor do vale-transporte constante no estudo técnico de composição de custos foi utilizado apenas para estimativa do preço referencial. Deste modo, o lançamento dos valores dos vales-transportes é de responsabilidade da licitante, que deverá informar o valor de cada localidade, observada a realidade operacional da empresa e dos funcionários. 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9. Conforme o § 2º do Art.59 da Lei 14.133/202, caso a Comissão de Contratação entenda que seja necessário, é facultada a solicitação de qualquer esclarecimento, justificativa, comprovação ou complementação de informação, inclusive em relação a qualquer informação apresentada na planilha de composição de custos.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10. A licitante poderá inserir valores da despesa no campo outros (itens 10 e 11)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da tabela de benefícios da CCT, desde que sejam especificados.</a:t>
          </a:r>
          <a:endParaRPr lang="pt-BR" sz="900"/>
        </a:p>
        <a:p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7DD0AED-16B7-47E4-8AC1-8D202C7F30AC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57151</xdr:rowOff>
    </xdr:from>
    <xdr:to>
      <xdr:col>0</xdr:col>
      <xdr:colOff>717568</xdr:colOff>
      <xdr:row>0</xdr:row>
      <xdr:rowOff>266701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813F19-C082-46F7-8D81-4B35741A43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6" y="57151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115470</xdr:colOff>
      <xdr:row>1</xdr:row>
      <xdr:rowOff>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FD923-DA87-4280-8C4C-7B9FB77DE8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91720" cy="190500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194</xdr:row>
      <xdr:rowOff>76199</xdr:rowOff>
    </xdr:from>
    <xdr:to>
      <xdr:col>9</xdr:col>
      <xdr:colOff>857249</xdr:colOff>
      <xdr:row>204</xdr:row>
      <xdr:rowOff>857250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EB359C68-5AAE-460B-B0C8-C4C166C6AC29}"/>
            </a:ext>
          </a:extLst>
        </xdr:cNvPr>
        <xdr:cNvSpPr txBox="1"/>
      </xdr:nvSpPr>
      <xdr:spPr>
        <a:xfrm>
          <a:off x="38100" y="35337749"/>
          <a:ext cx="8115299" cy="2686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 - Funções de Limpeza: 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1. Prestação de Serviços de Limpeza, Asseio e Conservação Predial CADTERC - Volume 3 -  Versão 01 - Março/ 2024 - Data Base Janeiro 2024 - disponibilizado no Portal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de Compras. 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Prestação de Serviços de Limpeza Hospitalar CADTERC - Volume 7 - Versão 01 - Março/ 2024 - Data Base Janeiro 2024 - disponibilizado no Portal de Compras. </a:t>
          </a:r>
        </a:p>
        <a:p>
          <a:pPr marL="0" indent="0" eaLnBrk="1" fontAlgn="auto" latinLnBrk="0" hangingPunct="1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Termo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Aditivo a Convenção Coletiva de Trabalho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entre o Sindicato das Empresas de Asseio e Conservação no Estado de São Paulo – SEAC/SP e o Sindicato dos Trabalhadores em Empresas de Prestação de Serviços de Asseio, Conservação e Limpeza Urbana de São Paulo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,  com </a:t>
          </a:r>
          <a:r>
            <a:rPr lang="pt-BR" sz="1000"/>
            <a:t>a vigência de 01º de janeiro de 2025 a 31 de dezembro de 2025 e a data-base da categoria em 01º de janeiro</a:t>
          </a:r>
          <a:r>
            <a:rPr lang="pt-BR" sz="1000" baseline="0"/>
            <a:t> (</a:t>
          </a:r>
          <a:r>
            <a:rPr lang="pt-BR" sz="1000"/>
            <a:t>MR002821/2025). 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t-BR" sz="1000">
            <a:latin typeface="+mn-lt"/>
          </a:endParaRPr>
        </a:p>
        <a:p>
          <a:r>
            <a:rPr lang="pt-BR" sz="1000" b="1">
              <a:solidFill>
                <a:schemeClr val="dk1"/>
              </a:solidFill>
              <a:latin typeface="+mn-lt"/>
              <a:ea typeface="+mn-ea"/>
              <a:cs typeface="+mn-cs"/>
            </a:rPr>
            <a:t>Fontes de Referências - Funções de Jardinagem: </a:t>
          </a:r>
          <a:endParaRPr lang="pt-BR" sz="1000">
            <a:latin typeface="+mn-lt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1. Prestação de Serviços de Manutenção e Conservação de Jardins CADTERC - Volume 18 -  Data-base Janeiro/2024 - versão 01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-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 Março/ 2024 - disponibilizado no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Portal de Compras. </a:t>
          </a:r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Convenção Coletiva de Trabalho </a:t>
          </a:r>
          <a:r>
            <a:rPr lang="pt-BR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SP005233/2023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 entre o SIEMACO - SP - Sindicato dos Trabalhadores das Empresas Prestadoras de Serviços de Asseio e Conservação e Limpeza Urbana de SP e o SINDVERDE - SP - Sindicato das Empresas de Manutenção e Execução de Áreas, com vigência em 01º de março de 2023 a 28 de fevereiro de 2025 e a data-base da categoria em 01º de março.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Comunicado Conjunto Siemaco x Sindverde de 02 de Abril de 2025.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0</xdr:row>
      <xdr:rowOff>63501</xdr:rowOff>
    </xdr:from>
    <xdr:to>
      <xdr:col>2</xdr:col>
      <xdr:colOff>84716</xdr:colOff>
      <xdr:row>1</xdr:row>
      <xdr:rowOff>84667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DB173E-896E-45A7-9C3E-23EB0BDC12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44501" y="63501"/>
          <a:ext cx="558848" cy="1799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1</xdr:col>
      <xdr:colOff>152401</xdr:colOff>
      <xdr:row>0</xdr:row>
      <xdr:rowOff>225482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3732D5-73F0-4641-8CA8-E37F905A5A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6" y="47625"/>
          <a:ext cx="552450" cy="177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9526</xdr:rowOff>
    </xdr:from>
    <xdr:to>
      <xdr:col>1</xdr:col>
      <xdr:colOff>95250</xdr:colOff>
      <xdr:row>3</xdr:row>
      <xdr:rowOff>3125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B4E3A-146A-4E49-BBB2-99BCCABF17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266701"/>
          <a:ext cx="561975" cy="1809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0</xdr:col>
      <xdr:colOff>523875</xdr:colOff>
      <xdr:row>1</xdr:row>
      <xdr:rowOff>6734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0173D-10FB-4E40-9021-8BFB2A3C8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28576"/>
          <a:ext cx="523875" cy="1686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2</xdr:row>
      <xdr:rowOff>47626</xdr:rowOff>
    </xdr:from>
    <xdr:to>
      <xdr:col>0</xdr:col>
      <xdr:colOff>627799</xdr:colOff>
      <xdr:row>3</xdr:row>
      <xdr:rowOff>38101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371606-43D6-4EA4-8654-C837DBDD2E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95251" y="295276"/>
          <a:ext cx="532548" cy="1714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" displayName="Tabela1" ref="A1:H779" totalsRowShown="0" headerRowBorderDxfId="13">
  <autoFilter ref="A1:H779" xr:uid="{00000000-0009-0000-0100-000002000000}"/>
  <tableColumns count="8">
    <tableColumn id="1" xr3:uid="{00000000-0010-0000-0100-000001000000}" name="Código Imóvel" dataDxfId="12"/>
    <tableColumn id="2" xr3:uid="{00000000-0010-0000-0100-000002000000}" name="Código SGI" dataDxfId="11"/>
    <tableColumn id="3" xr3:uid="{00000000-0010-0000-0100-000003000000}" name="RAJ"/>
    <tableColumn id="4" xr3:uid="{00000000-0010-0000-0100-000004000000}" name="CJ"/>
    <tableColumn id="5" xr3:uid="{00000000-0010-0000-0100-000005000000}" name="Comarca"/>
    <tableColumn id="6" xr3:uid="{00000000-0010-0000-0100-000006000000}" name="Denominação do imóvel"/>
    <tableColumn id="7" xr3:uid="{00000000-0010-0000-0100-000007000000}" name="Característica do imóvel / espaço"/>
    <tableColumn id="8" xr3:uid="{00000000-0010-0000-0100-000008000000}" name="Uso principal do local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B1:N37"/>
  <sheetViews>
    <sheetView showGridLines="0" tabSelected="1" zoomScaleNormal="100" zoomScaleSheetLayoutView="100" workbookViewId="0">
      <selection activeCell="P21" sqref="P21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2"/>
      <c r="C2" s="243"/>
      <c r="D2" s="243"/>
      <c r="E2" s="243"/>
      <c r="F2" s="243"/>
      <c r="G2" s="243"/>
      <c r="H2" s="243"/>
      <c r="I2" s="243"/>
      <c r="J2" s="244"/>
    </row>
    <row r="3" spans="2:10" ht="23.25" x14ac:dyDescent="0.25">
      <c r="B3" s="245"/>
      <c r="F3" s="246"/>
      <c r="J3" s="247"/>
    </row>
    <row r="4" spans="2:10" ht="23.25" x14ac:dyDescent="0.25">
      <c r="B4" s="245"/>
      <c r="F4" s="248"/>
      <c r="J4" s="247"/>
    </row>
    <row r="5" spans="2:10" x14ac:dyDescent="0.25">
      <c r="B5" s="245"/>
      <c r="J5" s="247"/>
    </row>
    <row r="6" spans="2:10" ht="18.75" x14ac:dyDescent="0.3">
      <c r="B6" s="245"/>
      <c r="D6" s="249"/>
      <c r="J6" s="247"/>
    </row>
    <row r="7" spans="2:10" x14ac:dyDescent="0.25">
      <c r="B7" s="245"/>
      <c r="J7" s="247"/>
    </row>
    <row r="8" spans="2:10" x14ac:dyDescent="0.25">
      <c r="B8" s="245"/>
      <c r="J8" s="247"/>
    </row>
    <row r="9" spans="2:10" x14ac:dyDescent="0.25">
      <c r="B9" s="245"/>
      <c r="J9" s="247"/>
    </row>
    <row r="10" spans="2:10" x14ac:dyDescent="0.25">
      <c r="B10" s="245"/>
      <c r="J10" s="247"/>
    </row>
    <row r="11" spans="2:10" x14ac:dyDescent="0.25">
      <c r="B11" s="245"/>
      <c r="J11" s="247"/>
    </row>
    <row r="12" spans="2:10" x14ac:dyDescent="0.25">
      <c r="B12" s="245"/>
      <c r="J12" s="247"/>
    </row>
    <row r="13" spans="2:10" x14ac:dyDescent="0.25">
      <c r="B13" s="245"/>
      <c r="J13" s="247"/>
    </row>
    <row r="14" spans="2:10" x14ac:dyDescent="0.25">
      <c r="B14" s="245"/>
      <c r="J14" s="247"/>
    </row>
    <row r="15" spans="2:10" x14ac:dyDescent="0.25">
      <c r="B15" s="245"/>
      <c r="J15" s="247"/>
    </row>
    <row r="16" spans="2:10" x14ac:dyDescent="0.25">
      <c r="B16" s="245"/>
      <c r="J16" s="247"/>
    </row>
    <row r="17" spans="2:14" x14ac:dyDescent="0.25">
      <c r="B17" s="245"/>
      <c r="C17" s="250"/>
      <c r="J17" s="247"/>
    </row>
    <row r="18" spans="2:14" x14ac:dyDescent="0.25">
      <c r="B18" s="245"/>
      <c r="C18" s="251"/>
      <c r="D18" s="251"/>
      <c r="E18" s="251"/>
      <c r="F18" s="251"/>
      <c r="G18" s="251"/>
      <c r="H18" s="251"/>
      <c r="I18" s="251"/>
      <c r="J18" s="252"/>
      <c r="K18" s="251"/>
      <c r="L18" s="251"/>
      <c r="M18" s="251"/>
      <c r="N18" s="251"/>
    </row>
    <row r="19" spans="2:14" x14ac:dyDescent="0.25">
      <c r="B19" s="245"/>
      <c r="C19" s="253"/>
      <c r="D19" s="253"/>
      <c r="E19" s="253"/>
      <c r="F19" s="253"/>
      <c r="G19" s="253"/>
      <c r="H19" s="253"/>
      <c r="I19" s="253"/>
      <c r="J19" s="254"/>
      <c r="K19" s="253"/>
      <c r="L19" s="253"/>
      <c r="M19" s="253"/>
      <c r="N19" s="253"/>
    </row>
    <row r="20" spans="2:14" ht="34.5" customHeight="1" x14ac:dyDescent="0.25">
      <c r="B20" s="245"/>
      <c r="C20" s="255"/>
      <c r="D20" s="255"/>
      <c r="E20" s="255"/>
      <c r="F20" s="255"/>
      <c r="G20" s="255"/>
      <c r="H20" s="255"/>
      <c r="I20" s="255"/>
      <c r="J20" s="256"/>
      <c r="K20" s="255"/>
      <c r="L20" s="255"/>
      <c r="M20" s="255"/>
      <c r="N20" s="255"/>
    </row>
    <row r="21" spans="2:14" ht="34.5" customHeight="1" x14ac:dyDescent="0.25">
      <c r="B21" s="245"/>
      <c r="C21" s="255"/>
      <c r="D21" s="255"/>
      <c r="E21" s="255"/>
      <c r="F21" s="255"/>
      <c r="G21" s="255"/>
      <c r="H21" s="255"/>
      <c r="I21" s="255"/>
      <c r="J21" s="256"/>
      <c r="K21" s="255"/>
      <c r="L21" s="255"/>
      <c r="M21" s="255"/>
      <c r="N21" s="255"/>
    </row>
    <row r="22" spans="2:14" ht="34.5" customHeight="1" x14ac:dyDescent="0.25">
      <c r="B22" s="245"/>
      <c r="C22" s="255"/>
      <c r="D22" s="255"/>
      <c r="E22" s="255"/>
      <c r="F22" s="255"/>
      <c r="G22" s="255"/>
      <c r="H22" s="255"/>
      <c r="I22" s="255"/>
      <c r="J22" s="256"/>
      <c r="K22" s="255"/>
      <c r="L22" s="255"/>
      <c r="M22" s="255"/>
      <c r="N22" s="255"/>
    </row>
    <row r="23" spans="2:14" ht="34.5" customHeight="1" x14ac:dyDescent="0.25">
      <c r="B23" s="245"/>
      <c r="C23" s="255"/>
      <c r="D23" s="255"/>
      <c r="E23" s="255"/>
      <c r="F23" s="255"/>
      <c r="G23" s="255"/>
      <c r="H23" s="255"/>
      <c r="I23" s="255"/>
      <c r="J23" s="256"/>
      <c r="K23" s="255"/>
      <c r="L23" s="255"/>
      <c r="M23" s="255"/>
      <c r="N23" s="255"/>
    </row>
    <row r="24" spans="2:14" ht="34.5" customHeight="1" x14ac:dyDescent="0.25">
      <c r="B24" s="245"/>
      <c r="C24" s="255"/>
      <c r="D24" s="255"/>
      <c r="E24" s="255"/>
      <c r="F24" s="255"/>
      <c r="G24" s="255"/>
      <c r="H24" s="255"/>
      <c r="I24" s="255"/>
      <c r="J24" s="256"/>
      <c r="K24" s="255"/>
      <c r="L24" s="255"/>
      <c r="M24" s="255"/>
      <c r="N24" s="255"/>
    </row>
    <row r="25" spans="2:14" ht="34.5" customHeight="1" x14ac:dyDescent="0.25">
      <c r="B25" s="245"/>
      <c r="C25" s="255"/>
      <c r="D25" s="255"/>
      <c r="E25" s="255"/>
      <c r="F25" s="255"/>
      <c r="G25" s="255"/>
      <c r="H25" s="255"/>
      <c r="I25" s="255"/>
      <c r="J25" s="256"/>
      <c r="K25" s="255"/>
      <c r="L25" s="255"/>
      <c r="M25" s="255"/>
      <c r="N25" s="255"/>
    </row>
    <row r="26" spans="2:14" ht="34.5" customHeight="1" x14ac:dyDescent="0.25">
      <c r="B26" s="245"/>
      <c r="J26" s="247"/>
    </row>
    <row r="27" spans="2:14" ht="34.5" customHeight="1" x14ac:dyDescent="0.25">
      <c r="B27" s="245"/>
      <c r="J27" s="247"/>
    </row>
    <row r="28" spans="2:14" x14ac:dyDescent="0.25">
      <c r="B28" s="245"/>
      <c r="J28" s="247"/>
    </row>
    <row r="29" spans="2:14" x14ac:dyDescent="0.25">
      <c r="B29" s="245"/>
      <c r="J29" s="247"/>
    </row>
    <row r="30" spans="2:14" x14ac:dyDescent="0.25">
      <c r="B30" s="245"/>
      <c r="J30" s="247"/>
    </row>
    <row r="31" spans="2:14" x14ac:dyDescent="0.25">
      <c r="B31" s="245"/>
      <c r="J31" s="247"/>
    </row>
    <row r="32" spans="2:14" x14ac:dyDescent="0.25">
      <c r="B32" s="245"/>
      <c r="J32" s="247"/>
    </row>
    <row r="33" spans="2:10" x14ac:dyDescent="0.25">
      <c r="B33" s="245"/>
      <c r="J33" s="247"/>
    </row>
    <row r="34" spans="2:10" x14ac:dyDescent="0.25">
      <c r="B34" s="245"/>
      <c r="J34" s="247"/>
    </row>
    <row r="35" spans="2:10" x14ac:dyDescent="0.25">
      <c r="B35" s="245"/>
      <c r="J35" s="247"/>
    </row>
    <row r="36" spans="2:10" x14ac:dyDescent="0.25">
      <c r="B36" s="245"/>
      <c r="J36" s="247"/>
    </row>
    <row r="37" spans="2:10" ht="15.75" thickBot="1" x14ac:dyDescent="0.3">
      <c r="B37" s="257"/>
      <c r="C37" s="258"/>
      <c r="D37" s="258"/>
      <c r="E37" s="258"/>
      <c r="F37" s="258"/>
      <c r="G37" s="258"/>
      <c r="H37" s="258"/>
      <c r="I37" s="258"/>
      <c r="J37" s="259"/>
    </row>
  </sheetData>
  <printOptions horizontalCentered="1"/>
  <pageMargins left="0.51181102362204722" right="0.51181102362204722" top="0.98425196850393704" bottom="0.78740157480314965" header="0.31496062992125984" footer="0.31496062992125984"/>
  <pageSetup paperSize="9" scale="99" firstPageNumber="167" orientation="portrait" useFirstPageNumber="1" verticalDpi="599" r:id="rId1"/>
  <headerFooter>
    <oddHeader>&amp;C&amp;"-,Negrito"&amp;20ANEXO XI&amp;14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J21"/>
  <sheetViews>
    <sheetView zoomScaleNormal="100" workbookViewId="0">
      <selection sqref="A1:H1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323" t="s">
        <v>0</v>
      </c>
      <c r="B1" s="324"/>
      <c r="C1" s="324"/>
      <c r="D1" s="324"/>
      <c r="E1" s="324"/>
      <c r="F1" s="324"/>
      <c r="G1" s="324"/>
      <c r="H1" s="325"/>
      <c r="I1" s="8"/>
    </row>
    <row r="2" spans="1:10" ht="24" customHeight="1" x14ac:dyDescent="0.2">
      <c r="A2" s="10" t="s">
        <v>1</v>
      </c>
      <c r="B2" s="318"/>
      <c r="C2" s="319"/>
      <c r="D2" s="329" t="s">
        <v>2</v>
      </c>
      <c r="E2" s="330"/>
      <c r="F2" s="318"/>
      <c r="G2" s="328"/>
      <c r="H2" s="319"/>
      <c r="I2" s="8"/>
      <c r="J2" s="11" t="s">
        <v>3</v>
      </c>
    </row>
    <row r="3" spans="1:10" ht="18.75" customHeight="1" x14ac:dyDescent="0.2">
      <c r="A3" s="327" t="s">
        <v>4</v>
      </c>
      <c r="B3" s="327"/>
      <c r="C3" s="327"/>
      <c r="D3" s="327"/>
      <c r="E3" s="327"/>
      <c r="F3" s="327"/>
      <c r="G3" s="327"/>
      <c r="H3" s="327"/>
      <c r="I3" s="8"/>
      <c r="J3" s="11" t="s">
        <v>5</v>
      </c>
    </row>
    <row r="4" spans="1:10" ht="18" customHeight="1" x14ac:dyDescent="0.2">
      <c r="A4" s="12" t="s">
        <v>6</v>
      </c>
      <c r="B4" s="318"/>
      <c r="C4" s="328"/>
      <c r="D4" s="328"/>
      <c r="E4" s="328"/>
      <c r="F4" s="328"/>
      <c r="G4" s="328"/>
      <c r="H4" s="319"/>
      <c r="I4" s="8"/>
    </row>
    <row r="5" spans="1:10" ht="18" customHeight="1" x14ac:dyDescent="0.2">
      <c r="A5" s="12" t="s">
        <v>7</v>
      </c>
      <c r="B5" s="318"/>
      <c r="C5" s="328"/>
      <c r="D5" s="328"/>
      <c r="E5" s="328"/>
      <c r="F5" s="328"/>
      <c r="G5" s="328"/>
      <c r="H5" s="319"/>
      <c r="I5" s="8"/>
    </row>
    <row r="6" spans="1:10" ht="18" customHeight="1" x14ac:dyDescent="0.2">
      <c r="A6" s="12" t="s">
        <v>8</v>
      </c>
      <c r="B6" s="318"/>
      <c r="C6" s="328"/>
      <c r="D6" s="328"/>
      <c r="E6" s="328"/>
      <c r="F6" s="328"/>
      <c r="G6" s="328"/>
      <c r="H6" s="319"/>
      <c r="I6" s="8"/>
    </row>
    <row r="7" spans="1:10" ht="18" customHeight="1" x14ac:dyDescent="0.2">
      <c r="A7" s="12" t="s">
        <v>9</v>
      </c>
      <c r="B7" s="318"/>
      <c r="C7" s="319"/>
      <c r="D7" s="13" t="s">
        <v>10</v>
      </c>
      <c r="E7" s="318"/>
      <c r="F7" s="319"/>
      <c r="G7" s="14" t="s">
        <v>11</v>
      </c>
      <c r="H7" s="15"/>
      <c r="I7" s="8"/>
    </row>
    <row r="8" spans="1:10" ht="18" customHeight="1" x14ac:dyDescent="0.2">
      <c r="A8" s="12" t="s">
        <v>12</v>
      </c>
      <c r="B8" s="149"/>
      <c r="C8" s="16" t="s">
        <v>13</v>
      </c>
      <c r="D8" s="331"/>
      <c r="E8" s="332"/>
      <c r="F8" s="332"/>
      <c r="G8" s="332"/>
      <c r="H8" s="333"/>
      <c r="I8" s="8"/>
    </row>
    <row r="9" spans="1:10" ht="24.75" customHeight="1" x14ac:dyDescent="0.2">
      <c r="A9" s="12" t="s">
        <v>14</v>
      </c>
      <c r="B9" s="318"/>
      <c r="C9" s="328"/>
      <c r="D9" s="328"/>
      <c r="E9" s="328"/>
      <c r="F9" s="328"/>
      <c r="G9" s="328"/>
      <c r="H9" s="319"/>
      <c r="I9" s="8"/>
    </row>
    <row r="10" spans="1:10" ht="21.75" customHeight="1" x14ac:dyDescent="0.2">
      <c r="A10" s="327" t="s">
        <v>15</v>
      </c>
      <c r="B10" s="327"/>
      <c r="C10" s="327"/>
      <c r="D10" s="327"/>
      <c r="E10" s="327"/>
      <c r="F10" s="327"/>
      <c r="G10" s="327"/>
      <c r="H10" s="327"/>
      <c r="I10" s="8"/>
    </row>
    <row r="11" spans="1:10" ht="36" x14ac:dyDescent="0.2">
      <c r="A11" s="321" t="s">
        <v>16</v>
      </c>
      <c r="B11" s="321" t="s">
        <v>17</v>
      </c>
      <c r="C11" s="321" t="s">
        <v>14</v>
      </c>
      <c r="D11" s="321"/>
      <c r="E11" s="321" t="s">
        <v>13</v>
      </c>
      <c r="F11" s="151" t="s">
        <v>18</v>
      </c>
      <c r="G11" s="322" t="s">
        <v>19</v>
      </c>
      <c r="H11" s="322"/>
      <c r="I11" s="8"/>
    </row>
    <row r="12" spans="1:10" x14ac:dyDescent="0.2">
      <c r="A12" s="321"/>
      <c r="B12" s="321"/>
      <c r="C12" s="321"/>
      <c r="D12" s="321"/>
      <c r="E12" s="321"/>
      <c r="F12" s="153" t="s">
        <v>20</v>
      </c>
      <c r="G12" s="320" t="s">
        <v>20</v>
      </c>
      <c r="H12" s="320"/>
      <c r="I12" s="8"/>
    </row>
    <row r="13" spans="1:10" ht="34.5" customHeight="1" x14ac:dyDescent="0.2">
      <c r="A13" s="15"/>
      <c r="B13" s="15"/>
      <c r="C13" s="318"/>
      <c r="D13" s="319"/>
      <c r="E13" s="15"/>
      <c r="F13" s="17"/>
      <c r="G13" s="316"/>
      <c r="H13" s="317"/>
      <c r="I13" s="8"/>
    </row>
    <row r="14" spans="1:10" ht="34.5" customHeight="1" x14ac:dyDescent="0.2">
      <c r="A14" s="15"/>
      <c r="B14" s="15"/>
      <c r="C14" s="318"/>
      <c r="D14" s="319"/>
      <c r="E14" s="15"/>
      <c r="F14" s="17"/>
      <c r="G14" s="316"/>
      <c r="H14" s="317"/>
      <c r="I14" s="8"/>
    </row>
    <row r="15" spans="1:10" ht="34.5" customHeight="1" x14ac:dyDescent="0.2">
      <c r="A15" s="15"/>
      <c r="B15" s="15"/>
      <c r="C15" s="318"/>
      <c r="D15" s="319"/>
      <c r="E15" s="15"/>
      <c r="F15" s="17"/>
      <c r="G15" s="316"/>
      <c r="H15" s="317"/>
      <c r="I15" s="8"/>
    </row>
    <row r="16" spans="1:10" ht="34.5" customHeight="1" x14ac:dyDescent="0.2">
      <c r="A16" s="15"/>
      <c r="B16" s="15"/>
      <c r="C16" s="318"/>
      <c r="D16" s="319"/>
      <c r="E16" s="15"/>
      <c r="F16" s="17"/>
      <c r="G16" s="316"/>
      <c r="H16" s="317"/>
      <c r="I16" s="8"/>
    </row>
    <row r="17" spans="1:9" ht="34.5" customHeight="1" x14ac:dyDescent="0.2">
      <c r="A17" s="15"/>
      <c r="B17" s="15"/>
      <c r="C17" s="318"/>
      <c r="D17" s="319"/>
      <c r="E17" s="15"/>
      <c r="F17" s="17"/>
      <c r="G17" s="316"/>
      <c r="H17" s="317"/>
      <c r="I17" s="8"/>
    </row>
    <row r="18" spans="1:9" ht="34.5" customHeight="1" x14ac:dyDescent="0.2">
      <c r="A18" s="15"/>
      <c r="B18" s="15"/>
      <c r="C18" s="318"/>
      <c r="D18" s="319"/>
      <c r="E18" s="15"/>
      <c r="F18" s="17"/>
      <c r="G18" s="316"/>
      <c r="H18" s="317"/>
      <c r="I18" s="8"/>
    </row>
    <row r="19" spans="1:9" ht="19.5" customHeight="1" x14ac:dyDescent="0.2">
      <c r="A19" s="150" t="s">
        <v>21</v>
      </c>
      <c r="B19" s="150" t="s">
        <v>22</v>
      </c>
      <c r="C19" s="321" t="s">
        <v>23</v>
      </c>
      <c r="D19" s="321"/>
      <c r="E19" s="321"/>
      <c r="F19" s="321"/>
      <c r="G19" s="321"/>
      <c r="H19" s="321"/>
      <c r="I19" s="8"/>
    </row>
    <row r="20" spans="1:9" ht="29.25" customHeight="1" x14ac:dyDescent="0.2">
      <c r="A20" s="152"/>
      <c r="B20" s="18"/>
      <c r="C20" s="326"/>
      <c r="D20" s="326"/>
      <c r="E20" s="326"/>
      <c r="F20" s="326"/>
      <c r="G20" s="326"/>
      <c r="H20" s="326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:H1"/>
    <mergeCell ref="E7:F7"/>
    <mergeCell ref="B2:C2"/>
    <mergeCell ref="C19:H19"/>
    <mergeCell ref="C20:H20"/>
    <mergeCell ref="C17:D17"/>
    <mergeCell ref="G17:H17"/>
    <mergeCell ref="C18:D18"/>
    <mergeCell ref="G18:H18"/>
    <mergeCell ref="C15:D15"/>
    <mergeCell ref="A3:H3"/>
    <mergeCell ref="F2:H2"/>
    <mergeCell ref="G14:H14"/>
    <mergeCell ref="A10:H10"/>
    <mergeCell ref="A11:A12"/>
    <mergeCell ref="B11:B12"/>
    <mergeCell ref="G15:H15"/>
    <mergeCell ref="C16:D16"/>
    <mergeCell ref="G16:H16"/>
    <mergeCell ref="G12:H12"/>
    <mergeCell ref="C13:D13"/>
    <mergeCell ref="G13:H13"/>
    <mergeCell ref="C14:D14"/>
    <mergeCell ref="C11:D12"/>
    <mergeCell ref="E11:E12"/>
    <mergeCell ref="G11:H11"/>
  </mergeCells>
  <dataValidations count="1">
    <dataValidation type="list" allowBlank="1" showInputMessage="1" showErrorMessage="1" sqref="F13:H18" xr:uid="{00000000-0002-0000-01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249"/>
  <sheetViews>
    <sheetView showGridLines="0" topLeftCell="A14" zoomScaleNormal="100" zoomScaleSheetLayoutView="100" workbookViewId="0">
      <selection activeCell="F3" sqref="F3:J3"/>
    </sheetView>
  </sheetViews>
  <sheetFormatPr defaultColWidth="9.140625" defaultRowHeight="15" customHeight="1" x14ac:dyDescent="0.2"/>
  <cols>
    <col min="1" max="1" width="7.140625" style="51" customWidth="1"/>
    <col min="2" max="3" width="14.85546875" style="51" customWidth="1"/>
    <col min="4" max="4" width="11.42578125" style="51" customWidth="1"/>
    <col min="5" max="5" width="15.42578125" style="51" customWidth="1"/>
    <col min="6" max="9" width="11.42578125" style="51" customWidth="1"/>
    <col min="10" max="10" width="15.5703125" style="51" customWidth="1"/>
    <col min="11" max="11" width="11.28515625" style="9" bestFit="1" customWidth="1"/>
    <col min="12" max="12" width="12.140625" style="9" bestFit="1" customWidth="1"/>
    <col min="13" max="13" width="15.140625" style="35" customWidth="1"/>
    <col min="14" max="14" width="9.42578125" style="35" customWidth="1"/>
    <col min="15" max="15" width="2.42578125" style="9" customWidth="1"/>
    <col min="16" max="16" width="10.5703125" style="9" bestFit="1" customWidth="1"/>
    <col min="17" max="16384" width="9.140625" style="9"/>
  </cols>
  <sheetData>
    <row r="1" spans="1:20" ht="15" customHeight="1" x14ac:dyDescent="0.2">
      <c r="A1" s="374" t="s">
        <v>24</v>
      </c>
      <c r="B1" s="374"/>
      <c r="C1" s="374"/>
      <c r="D1" s="374"/>
      <c r="E1" s="374"/>
      <c r="F1" s="374"/>
      <c r="G1" s="374"/>
      <c r="H1" s="374"/>
      <c r="I1" s="374"/>
      <c r="J1" s="374"/>
      <c r="L1" s="56"/>
      <c r="M1" s="33" t="s">
        <v>5</v>
      </c>
      <c r="N1" s="33" t="s">
        <v>25</v>
      </c>
      <c r="O1" s="11"/>
      <c r="P1" s="11"/>
      <c r="Q1" s="11"/>
      <c r="R1" s="11"/>
      <c r="S1" s="56"/>
      <c r="T1" s="56"/>
    </row>
    <row r="2" spans="1:20" ht="13.9" customHeight="1" x14ac:dyDescent="0.2">
      <c r="A2" s="375" t="s">
        <v>6</v>
      </c>
      <c r="B2" s="375"/>
      <c r="C2" s="375"/>
      <c r="D2" s="375"/>
      <c r="E2" s="375"/>
      <c r="F2" s="377" t="str">
        <f>IF('Dados Cadastrais'!B4=0,"",'Dados Cadastrais'!B4)</f>
        <v/>
      </c>
      <c r="G2" s="377"/>
      <c r="H2" s="377"/>
      <c r="I2" s="377"/>
      <c r="J2" s="377"/>
      <c r="K2" s="8"/>
      <c r="L2" s="56"/>
      <c r="M2" s="11" t="s">
        <v>3</v>
      </c>
      <c r="N2" s="33" t="s">
        <v>26</v>
      </c>
      <c r="O2" s="11"/>
      <c r="P2" s="11"/>
      <c r="Q2" s="11"/>
      <c r="R2" s="11"/>
      <c r="S2" s="56"/>
      <c r="T2" s="56"/>
    </row>
    <row r="3" spans="1:20" ht="13.9" customHeight="1" x14ac:dyDescent="0.2">
      <c r="A3" s="375" t="s">
        <v>7</v>
      </c>
      <c r="B3" s="375"/>
      <c r="C3" s="375"/>
      <c r="D3" s="375"/>
      <c r="E3" s="375"/>
      <c r="F3" s="377" t="str">
        <f>IF('Dados Cadastrais'!B5=0,"",'Dados Cadastrais'!B5)</f>
        <v/>
      </c>
      <c r="G3" s="377"/>
      <c r="H3" s="377"/>
      <c r="I3" s="377"/>
      <c r="J3" s="377"/>
      <c r="K3" s="8"/>
      <c r="L3" s="56"/>
      <c r="M3" s="11"/>
      <c r="N3" s="33" t="s">
        <v>27</v>
      </c>
      <c r="O3" s="11"/>
      <c r="P3" s="11"/>
      <c r="Q3" s="11"/>
      <c r="R3" s="11"/>
      <c r="S3" s="56"/>
      <c r="T3" s="56"/>
    </row>
    <row r="4" spans="1:20" ht="14.45" customHeight="1" x14ac:dyDescent="0.2">
      <c r="A4" s="375" t="s">
        <v>28</v>
      </c>
      <c r="B4" s="375"/>
      <c r="C4" s="375"/>
      <c r="D4" s="375"/>
      <c r="E4" s="375"/>
      <c r="F4" s="378"/>
      <c r="G4" s="379"/>
      <c r="H4" s="379"/>
      <c r="I4" s="379"/>
      <c r="J4" s="380"/>
      <c r="K4" s="8"/>
      <c r="L4" s="56"/>
      <c r="M4" s="56"/>
      <c r="N4" s="57"/>
      <c r="O4" s="56"/>
      <c r="P4" s="56"/>
      <c r="Q4" s="56"/>
      <c r="R4" s="56"/>
      <c r="S4" s="56"/>
      <c r="T4" s="56"/>
    </row>
    <row r="5" spans="1:20" ht="13.9" customHeight="1" x14ac:dyDescent="0.2">
      <c r="A5" s="375" t="s">
        <v>29</v>
      </c>
      <c r="B5" s="375"/>
      <c r="C5" s="375"/>
      <c r="D5" s="375"/>
      <c r="E5" s="375"/>
      <c r="F5" s="378"/>
      <c r="G5" s="379"/>
      <c r="H5" s="379"/>
      <c r="I5" s="379"/>
      <c r="J5" s="380"/>
      <c r="K5" s="8"/>
      <c r="L5" s="56"/>
      <c r="M5" s="56"/>
      <c r="N5" s="57"/>
      <c r="O5" s="56"/>
      <c r="P5" s="56"/>
      <c r="Q5" s="56"/>
      <c r="R5" s="56"/>
      <c r="S5" s="56"/>
      <c r="T5" s="56"/>
    </row>
    <row r="6" spans="1:20" ht="13.9" customHeight="1" x14ac:dyDescent="0.2">
      <c r="A6" s="376" t="s">
        <v>30</v>
      </c>
      <c r="B6" s="376"/>
      <c r="C6" s="376"/>
      <c r="D6" s="376"/>
      <c r="E6" s="376"/>
      <c r="F6" s="31" t="s">
        <v>3</v>
      </c>
      <c r="G6" s="381"/>
      <c r="H6" s="381"/>
      <c r="I6" s="381"/>
      <c r="J6" s="381"/>
      <c r="K6" s="34"/>
      <c r="L6" s="56"/>
      <c r="M6" s="56"/>
      <c r="N6" s="57"/>
      <c r="O6" s="56"/>
      <c r="P6" s="56"/>
      <c r="Q6" s="56"/>
      <c r="R6" s="56"/>
      <c r="S6" s="56"/>
      <c r="T6" s="56"/>
    </row>
    <row r="7" spans="1:20" ht="13.9" customHeight="1" x14ac:dyDescent="0.2">
      <c r="A7" s="375" t="s">
        <v>31</v>
      </c>
      <c r="B7" s="375"/>
      <c r="C7" s="375"/>
      <c r="D7" s="375"/>
      <c r="E7" s="375"/>
      <c r="F7" s="364" t="s">
        <v>25</v>
      </c>
      <c r="G7" s="365"/>
      <c r="H7" s="365"/>
      <c r="I7" s="365"/>
      <c r="J7" s="366"/>
      <c r="K7" s="34"/>
      <c r="L7" s="56"/>
      <c r="M7" s="56"/>
      <c r="N7" s="56"/>
      <c r="O7" s="56"/>
      <c r="P7" s="56"/>
      <c r="Q7" s="56"/>
      <c r="R7" s="56"/>
      <c r="S7" s="56"/>
      <c r="T7" s="56"/>
    </row>
    <row r="8" spans="1:20" ht="13.9" customHeight="1" x14ac:dyDescent="0.2">
      <c r="A8" s="375" t="s">
        <v>32</v>
      </c>
      <c r="B8" s="375"/>
      <c r="C8" s="375"/>
      <c r="D8" s="375"/>
      <c r="E8" s="375"/>
      <c r="F8" s="378"/>
      <c r="G8" s="379"/>
      <c r="H8" s="379"/>
      <c r="I8" s="379"/>
      <c r="J8" s="380"/>
      <c r="K8" s="8"/>
      <c r="L8" s="56"/>
      <c r="M8" s="56"/>
      <c r="N8" s="56"/>
      <c r="O8" s="56"/>
      <c r="P8" s="56"/>
      <c r="Q8" s="56"/>
      <c r="R8" s="56"/>
      <c r="S8" s="56"/>
      <c r="T8" s="56"/>
    </row>
    <row r="9" spans="1:20" ht="13.9" customHeight="1" x14ac:dyDescent="0.2">
      <c r="A9" s="375" t="s">
        <v>33</v>
      </c>
      <c r="B9" s="375"/>
      <c r="C9" s="375"/>
      <c r="D9" s="375"/>
      <c r="E9" s="375"/>
      <c r="F9" s="378"/>
      <c r="G9" s="379"/>
      <c r="H9" s="379"/>
      <c r="I9" s="379"/>
      <c r="J9" s="380"/>
      <c r="K9" s="8"/>
      <c r="L9" s="56"/>
      <c r="M9" s="56"/>
      <c r="N9" s="56"/>
      <c r="O9" s="56"/>
      <c r="P9" s="56"/>
      <c r="Q9" s="56"/>
      <c r="R9" s="56"/>
      <c r="S9" s="56"/>
      <c r="T9" s="56"/>
    </row>
    <row r="10" spans="1:20" ht="13.9" customHeight="1" x14ac:dyDescent="0.2">
      <c r="A10" s="375" t="s">
        <v>34</v>
      </c>
      <c r="B10" s="375"/>
      <c r="C10" s="375"/>
      <c r="D10" s="375"/>
      <c r="E10" s="375"/>
      <c r="F10" s="378"/>
      <c r="G10" s="379"/>
      <c r="H10" s="379"/>
      <c r="I10" s="379"/>
      <c r="J10" s="380"/>
      <c r="K10" s="8"/>
      <c r="L10" s="56"/>
      <c r="M10" s="56"/>
      <c r="N10" s="56"/>
      <c r="O10" s="56"/>
      <c r="P10" s="56"/>
      <c r="Q10" s="56"/>
      <c r="R10" s="56"/>
      <c r="S10" s="56"/>
      <c r="T10" s="56"/>
    </row>
    <row r="11" spans="1:20" ht="13.9" customHeight="1" x14ac:dyDescent="0.2">
      <c r="A11" s="375" t="s">
        <v>35</v>
      </c>
      <c r="B11" s="375"/>
      <c r="C11" s="375"/>
      <c r="D11" s="375"/>
      <c r="E11" s="375"/>
      <c r="F11" s="378"/>
      <c r="G11" s="379"/>
      <c r="H11" s="379"/>
      <c r="I11" s="379"/>
      <c r="J11" s="380"/>
      <c r="K11" s="8"/>
      <c r="L11" s="56"/>
      <c r="M11" s="56"/>
      <c r="N11" s="56"/>
      <c r="O11" s="56"/>
      <c r="P11" s="56"/>
      <c r="Q11" s="56"/>
      <c r="R11" s="56"/>
      <c r="S11" s="56"/>
      <c r="T11" s="56"/>
    </row>
    <row r="12" spans="1:20" ht="13.9" customHeight="1" x14ac:dyDescent="0.2">
      <c r="A12" s="375" t="s">
        <v>36</v>
      </c>
      <c r="B12" s="375"/>
      <c r="C12" s="375"/>
      <c r="D12" s="375"/>
      <c r="E12" s="375"/>
      <c r="F12" s="378"/>
      <c r="G12" s="379"/>
      <c r="H12" s="379"/>
      <c r="I12" s="379"/>
      <c r="J12" s="380"/>
      <c r="K12" s="8"/>
      <c r="L12" s="56"/>
      <c r="M12" s="56"/>
      <c r="N12" s="56"/>
      <c r="O12" s="56"/>
      <c r="P12" s="56"/>
      <c r="Q12" s="56"/>
      <c r="R12" s="56"/>
      <c r="S12" s="56"/>
      <c r="T12" s="56"/>
    </row>
    <row r="13" spans="1:20" ht="13.9" customHeight="1" x14ac:dyDescent="0.2">
      <c r="A13" s="375" t="s">
        <v>37</v>
      </c>
      <c r="B13" s="375"/>
      <c r="C13" s="375"/>
      <c r="D13" s="375"/>
      <c r="E13" s="375"/>
      <c r="F13" s="378"/>
      <c r="G13" s="386"/>
      <c r="H13" s="386"/>
      <c r="I13" s="386"/>
      <c r="J13" s="387"/>
      <c r="K13" s="8"/>
      <c r="L13" s="56"/>
      <c r="M13" s="56"/>
      <c r="N13" s="56"/>
      <c r="O13" s="56"/>
      <c r="P13" s="56"/>
      <c r="Q13" s="56"/>
      <c r="R13" s="56"/>
      <c r="S13" s="56"/>
      <c r="T13" s="56"/>
    </row>
    <row r="14" spans="1:20" ht="13.9" customHeight="1" x14ac:dyDescent="0.2">
      <c r="A14" s="375" t="s">
        <v>38</v>
      </c>
      <c r="B14" s="375"/>
      <c r="C14" s="375"/>
      <c r="D14" s="375"/>
      <c r="E14" s="375"/>
      <c r="F14" s="66">
        <v>30</v>
      </c>
      <c r="G14" s="382" t="s">
        <v>39</v>
      </c>
      <c r="H14" s="382"/>
      <c r="I14" s="382"/>
      <c r="J14" s="382"/>
      <c r="K14" s="8"/>
      <c r="L14" s="56"/>
      <c r="M14" s="56"/>
      <c r="N14" s="56"/>
      <c r="O14" s="56"/>
      <c r="P14" s="56"/>
      <c r="Q14" s="56"/>
      <c r="R14" s="56"/>
      <c r="S14" s="56"/>
      <c r="T14" s="56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8"/>
    </row>
    <row r="16" spans="1:20" ht="15" customHeight="1" x14ac:dyDescent="0.2">
      <c r="A16" s="358" t="s">
        <v>40</v>
      </c>
      <c r="B16" s="358"/>
      <c r="C16" s="358"/>
      <c r="D16" s="358"/>
      <c r="E16" s="358"/>
      <c r="F16" s="358"/>
      <c r="G16" s="358"/>
      <c r="H16" s="358"/>
      <c r="I16" s="358"/>
      <c r="J16" s="37" t="s">
        <v>41</v>
      </c>
      <c r="K16" s="8"/>
    </row>
    <row r="17" spans="1:11" ht="15" customHeight="1" x14ac:dyDescent="0.2">
      <c r="A17" s="38">
        <v>1</v>
      </c>
      <c r="B17" s="347" t="s">
        <v>42</v>
      </c>
      <c r="C17" s="360"/>
      <c r="D17" s="360"/>
      <c r="E17" s="360"/>
      <c r="F17" s="360"/>
      <c r="G17" s="360"/>
      <c r="H17" s="360"/>
      <c r="I17" s="348"/>
      <c r="J17" s="2">
        <f>IF($F$13&gt;0%,0,20%)</f>
        <v>0.2</v>
      </c>
      <c r="K17" s="8"/>
    </row>
    <row r="18" spans="1:11" ht="15" customHeight="1" x14ac:dyDescent="0.2">
      <c r="A18" s="38">
        <v>2</v>
      </c>
      <c r="B18" s="347" t="s">
        <v>43</v>
      </c>
      <c r="C18" s="360"/>
      <c r="D18" s="360"/>
      <c r="E18" s="360"/>
      <c r="F18" s="360"/>
      <c r="G18" s="360"/>
      <c r="H18" s="360"/>
      <c r="I18" s="348"/>
      <c r="J18" s="2">
        <f>IF($F$7="Simples Nacional",0,IF($F$7&lt;&gt;"",1.5%,"Informar regime tributário"))</f>
        <v>1.4999999999999999E-2</v>
      </c>
      <c r="K18" s="8"/>
    </row>
    <row r="19" spans="1:11" ht="15" customHeight="1" x14ac:dyDescent="0.2">
      <c r="A19" s="38">
        <v>3</v>
      </c>
      <c r="B19" s="347" t="s">
        <v>44</v>
      </c>
      <c r="C19" s="360"/>
      <c r="D19" s="360"/>
      <c r="E19" s="360"/>
      <c r="F19" s="360"/>
      <c r="G19" s="360"/>
      <c r="H19" s="360"/>
      <c r="I19" s="348"/>
      <c r="J19" s="2">
        <f>IF($F$7="Simples Nacional",0,IF($F$7&lt;&gt;"",1%,"Informar regime tributário"))</f>
        <v>0.01</v>
      </c>
      <c r="K19" s="8"/>
    </row>
    <row r="20" spans="1:11" ht="15" customHeight="1" x14ac:dyDescent="0.2">
      <c r="A20" s="38">
        <v>4</v>
      </c>
      <c r="B20" s="347" t="s">
        <v>45</v>
      </c>
      <c r="C20" s="360"/>
      <c r="D20" s="360"/>
      <c r="E20" s="360"/>
      <c r="F20" s="360"/>
      <c r="G20" s="360"/>
      <c r="H20" s="360"/>
      <c r="I20" s="348"/>
      <c r="J20" s="2">
        <f>IF($F$7="Simples Nacional",0,IF($F$7&lt;&gt;"",0.2%,"Informar regime tributário"))</f>
        <v>2E-3</v>
      </c>
      <c r="K20" s="8"/>
    </row>
    <row r="21" spans="1:11" ht="15" customHeight="1" x14ac:dyDescent="0.2">
      <c r="A21" s="38">
        <v>5</v>
      </c>
      <c r="B21" s="347" t="s">
        <v>46</v>
      </c>
      <c r="C21" s="360"/>
      <c r="D21" s="360"/>
      <c r="E21" s="360"/>
      <c r="F21" s="360"/>
      <c r="G21" s="360"/>
      <c r="H21" s="360"/>
      <c r="I21" s="348"/>
      <c r="J21" s="2">
        <f>IF($F$7="Simples Nacional",0,IF($F$7&lt;&gt;"",2.5%,"Informar regime tributário"))</f>
        <v>2.5000000000000001E-2</v>
      </c>
      <c r="K21" s="8"/>
    </row>
    <row r="22" spans="1:11" ht="15" customHeight="1" x14ac:dyDescent="0.2">
      <c r="A22" s="38">
        <v>6</v>
      </c>
      <c r="B22" s="347" t="s">
        <v>47</v>
      </c>
      <c r="C22" s="360"/>
      <c r="D22" s="360"/>
      <c r="E22" s="360"/>
      <c r="F22" s="360"/>
      <c r="G22" s="360"/>
      <c r="H22" s="360"/>
      <c r="I22" s="348"/>
      <c r="J22" s="2">
        <v>0.08</v>
      </c>
      <c r="K22" s="8"/>
    </row>
    <row r="23" spans="1:11" ht="15" customHeight="1" x14ac:dyDescent="0.2">
      <c r="A23" s="38">
        <v>7</v>
      </c>
      <c r="B23" s="347" t="s">
        <v>48</v>
      </c>
      <c r="C23" s="360"/>
      <c r="D23" s="360"/>
      <c r="E23" s="360"/>
      <c r="F23" s="360"/>
      <c r="G23" s="360"/>
      <c r="H23" s="360"/>
      <c r="I23" s="348"/>
      <c r="J23" s="2" t="str">
        <f>IF(F8=0,"Informar SAT",$F$8)</f>
        <v>Informar SAT</v>
      </c>
      <c r="K23" s="8"/>
    </row>
    <row r="24" spans="1:11" ht="15" customHeight="1" x14ac:dyDescent="0.2">
      <c r="A24" s="38">
        <v>8</v>
      </c>
      <c r="B24" s="347" t="s">
        <v>49</v>
      </c>
      <c r="C24" s="360"/>
      <c r="D24" s="360"/>
      <c r="E24" s="360"/>
      <c r="F24" s="360"/>
      <c r="G24" s="360"/>
      <c r="H24" s="360"/>
      <c r="I24" s="348"/>
      <c r="J24" s="2">
        <f>IF($F$7="Simples Nacional",0,IF($F$7&lt;&gt;"",0.6%,"Informar regime tributário"))</f>
        <v>6.0000000000000001E-3</v>
      </c>
      <c r="K24" s="8"/>
    </row>
    <row r="25" spans="1:11" ht="15" customHeight="1" x14ac:dyDescent="0.2">
      <c r="A25" s="361" t="s">
        <v>50</v>
      </c>
      <c r="B25" s="362"/>
      <c r="C25" s="362"/>
      <c r="D25" s="362"/>
      <c r="E25" s="362"/>
      <c r="F25" s="362"/>
      <c r="G25" s="362"/>
      <c r="H25" s="362"/>
      <c r="I25" s="363"/>
      <c r="J25" s="39">
        <f>SUM(J17:J24)</f>
        <v>0.33800000000000008</v>
      </c>
      <c r="K25" s="8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8"/>
    </row>
    <row r="27" spans="1:11" ht="15" customHeight="1" x14ac:dyDescent="0.2">
      <c r="A27" s="358" t="s">
        <v>51</v>
      </c>
      <c r="B27" s="358"/>
      <c r="C27" s="358"/>
      <c r="D27" s="358"/>
      <c r="E27" s="358"/>
      <c r="F27" s="358"/>
      <c r="G27" s="358"/>
      <c r="H27" s="358"/>
      <c r="I27" s="358"/>
      <c r="J27" s="358"/>
      <c r="K27" s="8"/>
    </row>
    <row r="28" spans="1:11" ht="15" customHeight="1" x14ac:dyDescent="0.2">
      <c r="A28" s="38">
        <v>1</v>
      </c>
      <c r="B28" s="347" t="s">
        <v>52</v>
      </c>
      <c r="C28" s="360"/>
      <c r="D28" s="360"/>
      <c r="E28" s="360"/>
      <c r="F28" s="360"/>
      <c r="G28" s="360"/>
      <c r="H28" s="360"/>
      <c r="I28" s="348"/>
      <c r="J28" s="263">
        <f>ROUND(5/56,4)</f>
        <v>8.9300000000000004E-2</v>
      </c>
      <c r="K28" s="8"/>
    </row>
    <row r="29" spans="1:11" ht="15" customHeight="1" x14ac:dyDescent="0.2">
      <c r="A29" s="38">
        <v>2</v>
      </c>
      <c r="B29" s="347" t="s">
        <v>53</v>
      </c>
      <c r="C29" s="360"/>
      <c r="D29" s="360"/>
      <c r="E29" s="360"/>
      <c r="F29" s="360"/>
      <c r="G29" s="360"/>
      <c r="H29" s="360"/>
      <c r="I29" s="348"/>
      <c r="J29" s="263">
        <f>ROUND(J28/3,4)</f>
        <v>2.98E-2</v>
      </c>
      <c r="K29" s="8"/>
    </row>
    <row r="30" spans="1:11" ht="15" customHeight="1" x14ac:dyDescent="0.2">
      <c r="A30" s="38">
        <v>3</v>
      </c>
      <c r="B30" s="347" t="s">
        <v>54</v>
      </c>
      <c r="C30" s="360"/>
      <c r="D30" s="360"/>
      <c r="E30" s="360"/>
      <c r="F30" s="360"/>
      <c r="G30" s="360"/>
      <c r="H30" s="360"/>
      <c r="I30" s="348"/>
      <c r="J30" s="263">
        <f>ROUND((J28+J29)*J25,4)</f>
        <v>4.0300000000000002E-2</v>
      </c>
      <c r="K30" s="8"/>
    </row>
    <row r="31" spans="1:11" ht="15" customHeight="1" x14ac:dyDescent="0.2">
      <c r="A31" s="361" t="s">
        <v>55</v>
      </c>
      <c r="B31" s="362"/>
      <c r="C31" s="362"/>
      <c r="D31" s="362"/>
      <c r="E31" s="362"/>
      <c r="F31" s="362"/>
      <c r="G31" s="362"/>
      <c r="H31" s="362"/>
      <c r="I31" s="363"/>
      <c r="J31" s="39">
        <f>SUM(J28:J30)</f>
        <v>0.15940000000000001</v>
      </c>
      <c r="K31" s="8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8"/>
    </row>
    <row r="33" spans="1:14" ht="15" customHeight="1" x14ac:dyDescent="0.2">
      <c r="A33" s="358" t="s">
        <v>56</v>
      </c>
      <c r="B33" s="358"/>
      <c r="C33" s="358"/>
      <c r="D33" s="358"/>
      <c r="E33" s="358"/>
      <c r="F33" s="358"/>
      <c r="G33" s="358"/>
      <c r="H33" s="358"/>
      <c r="I33" s="358"/>
      <c r="J33" s="358"/>
      <c r="K33" s="8"/>
      <c r="M33" s="40"/>
      <c r="N33" s="40"/>
    </row>
    <row r="34" spans="1:14" ht="15" customHeight="1" x14ac:dyDescent="0.2">
      <c r="A34" s="38">
        <v>1</v>
      </c>
      <c r="B34" s="347" t="s">
        <v>54</v>
      </c>
      <c r="C34" s="360"/>
      <c r="D34" s="360"/>
      <c r="E34" s="360"/>
      <c r="F34" s="360"/>
      <c r="G34" s="360"/>
      <c r="H34" s="360"/>
      <c r="I34" s="348"/>
      <c r="J34" s="2">
        <f>((120*0.6794*64.589%*70.91%*5.5714%)/220.2768)*J22</f>
        <v>7.5554163675678747E-4</v>
      </c>
      <c r="K34" s="223"/>
    </row>
    <row r="35" spans="1:14" ht="15" customHeight="1" x14ac:dyDescent="0.2">
      <c r="A35" s="361" t="s">
        <v>57</v>
      </c>
      <c r="B35" s="362"/>
      <c r="C35" s="362"/>
      <c r="D35" s="362"/>
      <c r="E35" s="362"/>
      <c r="F35" s="362"/>
      <c r="G35" s="362"/>
      <c r="H35" s="362"/>
      <c r="I35" s="363"/>
      <c r="J35" s="39">
        <f>SUM(J34:J34)</f>
        <v>7.5554163675678747E-4</v>
      </c>
      <c r="K35" s="8"/>
    </row>
    <row r="36" spans="1:14" ht="7.1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8"/>
    </row>
    <row r="37" spans="1:14" ht="15" customHeight="1" x14ac:dyDescent="0.2">
      <c r="A37" s="358" t="s">
        <v>58</v>
      </c>
      <c r="B37" s="358"/>
      <c r="C37" s="358"/>
      <c r="D37" s="358"/>
      <c r="E37" s="358"/>
      <c r="F37" s="358"/>
      <c r="G37" s="358"/>
      <c r="H37" s="358"/>
      <c r="I37" s="358"/>
      <c r="J37" s="358"/>
      <c r="K37" s="8"/>
      <c r="M37" s="41"/>
    </row>
    <row r="38" spans="1:14" ht="15" customHeight="1" x14ac:dyDescent="0.2">
      <c r="A38" s="38">
        <v>1</v>
      </c>
      <c r="B38" s="347" t="s">
        <v>59</v>
      </c>
      <c r="C38" s="360"/>
      <c r="D38" s="360"/>
      <c r="E38" s="360"/>
      <c r="F38" s="360"/>
      <c r="G38" s="360"/>
      <c r="H38" s="360"/>
      <c r="I38" s="348"/>
      <c r="J38" s="2">
        <f>ROUND((98%*27.7988%*33)/220.2768,4)</f>
        <v>4.0800000000000003E-2</v>
      </c>
      <c r="K38" s="42"/>
      <c r="M38" s="43"/>
    </row>
    <row r="39" spans="1:14" ht="15" customHeight="1" x14ac:dyDescent="0.2">
      <c r="A39" s="38">
        <v>2</v>
      </c>
      <c r="B39" s="347" t="s">
        <v>60</v>
      </c>
      <c r="C39" s="360"/>
      <c r="D39" s="360"/>
      <c r="E39" s="360"/>
      <c r="F39" s="360"/>
      <c r="G39" s="360"/>
      <c r="H39" s="360"/>
      <c r="I39" s="348"/>
      <c r="J39" s="263">
        <f>ROUND(J38*$J$22,4)</f>
        <v>3.3E-3</v>
      </c>
      <c r="K39" s="8"/>
      <c r="M39" s="41"/>
    </row>
    <row r="40" spans="1:14" ht="15" customHeight="1" x14ac:dyDescent="0.2">
      <c r="A40" s="38">
        <v>3</v>
      </c>
      <c r="B40" s="347" t="s">
        <v>61</v>
      </c>
      <c r="C40" s="360"/>
      <c r="D40" s="360"/>
      <c r="E40" s="360"/>
      <c r="F40" s="360"/>
      <c r="G40" s="360"/>
      <c r="H40" s="360"/>
      <c r="I40" s="348"/>
      <c r="J40" s="263">
        <f>ROUND(J39*40%,4)</f>
        <v>1.2999999999999999E-3</v>
      </c>
      <c r="K40" s="8"/>
      <c r="M40" s="43"/>
    </row>
    <row r="41" spans="1:14" ht="15" customHeight="1" x14ac:dyDescent="0.2">
      <c r="A41" s="38">
        <v>4</v>
      </c>
      <c r="B41" s="347" t="s">
        <v>62</v>
      </c>
      <c r="C41" s="360"/>
      <c r="D41" s="360"/>
      <c r="E41" s="360"/>
      <c r="F41" s="360"/>
      <c r="G41" s="360"/>
      <c r="H41" s="360"/>
      <c r="I41" s="348"/>
      <c r="J41" s="263">
        <f>ROUND((7*0.6794*2%*27.7988%/220.2768),4)</f>
        <v>1E-4</v>
      </c>
      <c r="K41" s="8"/>
      <c r="M41" s="273"/>
    </row>
    <row r="42" spans="1:14" ht="15" customHeight="1" x14ac:dyDescent="0.2">
      <c r="A42" s="38">
        <v>5</v>
      </c>
      <c r="B42" s="347" t="s">
        <v>63</v>
      </c>
      <c r="C42" s="360"/>
      <c r="D42" s="360"/>
      <c r="E42" s="360"/>
      <c r="F42" s="360"/>
      <c r="G42" s="360"/>
      <c r="H42" s="360"/>
      <c r="I42" s="348"/>
      <c r="J42" s="263">
        <f>ROUND(J41*$J$25,4)</f>
        <v>0</v>
      </c>
      <c r="K42" s="8"/>
      <c r="L42" s="271"/>
      <c r="M42" s="269"/>
      <c r="N42" s="45"/>
    </row>
    <row r="43" spans="1:14" ht="15" customHeight="1" x14ac:dyDescent="0.2">
      <c r="A43" s="38">
        <v>6</v>
      </c>
      <c r="B43" s="347" t="s">
        <v>64</v>
      </c>
      <c r="C43" s="360"/>
      <c r="D43" s="360"/>
      <c r="E43" s="360"/>
      <c r="F43" s="360"/>
      <c r="G43" s="360"/>
      <c r="H43" s="360"/>
      <c r="I43" s="348"/>
      <c r="J43" s="263">
        <f>ROUND(J41*8%*40%,4)</f>
        <v>0</v>
      </c>
      <c r="K43" s="8"/>
      <c r="L43" s="272"/>
      <c r="M43" s="270"/>
      <c r="N43" s="45"/>
    </row>
    <row r="44" spans="1:14" ht="15" customHeight="1" x14ac:dyDescent="0.2">
      <c r="A44" s="265">
        <v>7</v>
      </c>
      <c r="B44" s="347" t="s">
        <v>65</v>
      </c>
      <c r="C44" s="360"/>
      <c r="D44" s="360"/>
      <c r="E44" s="360"/>
      <c r="F44" s="360"/>
      <c r="G44" s="360"/>
      <c r="H44" s="360"/>
      <c r="I44" s="348"/>
      <c r="J44" s="266">
        <f>ROUND((1%*(1/12)),4)</f>
        <v>8.0000000000000004E-4</v>
      </c>
      <c r="K44" s="268"/>
      <c r="L44" s="267"/>
      <c r="M44" s="274"/>
    </row>
    <row r="45" spans="1:14" ht="15" customHeight="1" x14ac:dyDescent="0.2">
      <c r="A45" s="282">
        <v>8</v>
      </c>
      <c r="B45" s="367" t="s">
        <v>66</v>
      </c>
      <c r="C45" s="368"/>
      <c r="D45" s="368"/>
      <c r="E45" s="368"/>
      <c r="F45" s="368"/>
      <c r="G45" s="368"/>
      <c r="H45" s="368"/>
      <c r="I45" s="368"/>
      <c r="J45" s="266">
        <f>ROUND(8%*40%*27.7988%*(1+(0.944%+J56+J57+J58+J59)),5)</f>
        <v>9.2099999999999994E-3</v>
      </c>
      <c r="K45" s="8"/>
      <c r="L45" s="275"/>
    </row>
    <row r="46" spans="1:14" ht="15" customHeight="1" x14ac:dyDescent="0.2">
      <c r="A46" s="388" t="s">
        <v>67</v>
      </c>
      <c r="B46" s="362"/>
      <c r="C46" s="362"/>
      <c r="D46" s="362"/>
      <c r="E46" s="362"/>
      <c r="F46" s="362"/>
      <c r="G46" s="362"/>
      <c r="H46" s="362"/>
      <c r="I46" s="363"/>
      <c r="J46" s="39">
        <f>SUM(J38:J45)</f>
        <v>5.5510000000000004E-2</v>
      </c>
      <c r="K46" s="8"/>
      <c r="L46" s="5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8"/>
      <c r="L47" s="56"/>
    </row>
    <row r="48" spans="1:14" ht="15" customHeight="1" x14ac:dyDescent="0.2">
      <c r="A48" s="358" t="s">
        <v>68</v>
      </c>
      <c r="B48" s="358"/>
      <c r="C48" s="358"/>
      <c r="D48" s="358"/>
      <c r="E48" s="358"/>
      <c r="F48" s="358"/>
      <c r="G48" s="358"/>
      <c r="H48" s="358"/>
      <c r="I48" s="358"/>
      <c r="J48" s="358"/>
      <c r="K48" s="8"/>
      <c r="L48" s="56"/>
    </row>
    <row r="49" spans="1:12" ht="15" customHeight="1" x14ac:dyDescent="0.2">
      <c r="A49" s="38">
        <v>1</v>
      </c>
      <c r="B49" s="347" t="s">
        <v>69</v>
      </c>
      <c r="C49" s="360"/>
      <c r="D49" s="360"/>
      <c r="E49" s="360"/>
      <c r="F49" s="360"/>
      <c r="G49" s="360"/>
      <c r="H49" s="360"/>
      <c r="I49" s="348"/>
      <c r="J49" s="276">
        <f>ROUND(1*8%*40%*90%,4)</f>
        <v>2.8799999999999999E-2</v>
      </c>
      <c r="K49" s="8"/>
      <c r="L49" s="56"/>
    </row>
    <row r="50" spans="1:12" ht="15" customHeight="1" x14ac:dyDescent="0.2">
      <c r="A50" s="38">
        <v>2</v>
      </c>
      <c r="B50" s="347" t="s">
        <v>70</v>
      </c>
      <c r="C50" s="360"/>
      <c r="D50" s="360"/>
      <c r="E50" s="360"/>
      <c r="F50" s="360"/>
      <c r="G50" s="360"/>
      <c r="H50" s="360"/>
      <c r="I50" s="348"/>
      <c r="J50" s="263">
        <f>ROUND(($J$28+$J$29)*8%*40%*90%,4)</f>
        <v>3.3999999999999998E-3</v>
      </c>
      <c r="K50" s="34"/>
      <c r="L50" s="56"/>
    </row>
    <row r="51" spans="1:12" ht="15" customHeight="1" x14ac:dyDescent="0.2">
      <c r="A51" s="38">
        <v>3</v>
      </c>
      <c r="B51" s="347" t="s">
        <v>71</v>
      </c>
      <c r="C51" s="360"/>
      <c r="D51" s="360"/>
      <c r="E51" s="360"/>
      <c r="F51" s="360"/>
      <c r="G51" s="360"/>
      <c r="H51" s="360"/>
      <c r="I51" s="348"/>
      <c r="J51" s="263">
        <f>ROUND(J28*8%*40%*90%,4)</f>
        <v>2.5999999999999999E-3</v>
      </c>
      <c r="K51" s="8"/>
      <c r="L51" s="56"/>
    </row>
    <row r="52" spans="1:12" ht="15" customHeight="1" x14ac:dyDescent="0.2">
      <c r="A52" s="361" t="s">
        <v>72</v>
      </c>
      <c r="B52" s="362"/>
      <c r="C52" s="362"/>
      <c r="D52" s="362"/>
      <c r="E52" s="362"/>
      <c r="F52" s="362"/>
      <c r="G52" s="362"/>
      <c r="H52" s="362"/>
      <c r="I52" s="363"/>
      <c r="J52" s="39">
        <f>SUM(J49:J51)</f>
        <v>3.4799999999999998E-2</v>
      </c>
      <c r="K52" s="8"/>
    </row>
    <row r="53" spans="1:12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8"/>
    </row>
    <row r="54" spans="1:12" ht="15" customHeight="1" x14ac:dyDescent="0.2">
      <c r="A54" s="358" t="s">
        <v>73</v>
      </c>
      <c r="B54" s="358"/>
      <c r="C54" s="358"/>
      <c r="D54" s="358"/>
      <c r="E54" s="358"/>
      <c r="F54" s="358"/>
      <c r="G54" s="358"/>
      <c r="H54" s="358"/>
      <c r="I54" s="358"/>
      <c r="J54" s="358"/>
      <c r="K54" s="8"/>
    </row>
    <row r="55" spans="1:12" ht="13.9" customHeight="1" x14ac:dyDescent="0.2">
      <c r="A55" s="38">
        <v>1</v>
      </c>
      <c r="B55" s="347" t="s">
        <v>74</v>
      </c>
      <c r="C55" s="360"/>
      <c r="D55" s="360"/>
      <c r="E55" s="360"/>
      <c r="F55" s="360"/>
      <c r="G55" s="360"/>
      <c r="H55" s="360"/>
      <c r="I55" s="348"/>
      <c r="J55" s="263">
        <f>J28</f>
        <v>8.9300000000000004E-2</v>
      </c>
      <c r="K55" s="8"/>
      <c r="L55" s="277"/>
    </row>
    <row r="56" spans="1:12" ht="13.9" customHeight="1" x14ac:dyDescent="0.2">
      <c r="A56" s="38">
        <v>2</v>
      </c>
      <c r="B56" s="347" t="s">
        <v>75</v>
      </c>
      <c r="C56" s="360"/>
      <c r="D56" s="360"/>
      <c r="E56" s="360"/>
      <c r="F56" s="360"/>
      <c r="G56" s="360"/>
      <c r="H56" s="360"/>
      <c r="I56" s="348"/>
      <c r="J56" s="263">
        <f>ROUND((5*0.6794/220.2768),4)</f>
        <v>1.54E-2</v>
      </c>
      <c r="K56" s="8"/>
    </row>
    <row r="57" spans="1:12" ht="13.9" customHeight="1" x14ac:dyDescent="0.2">
      <c r="A57" s="38">
        <v>3</v>
      </c>
      <c r="B57" s="347" t="s">
        <v>76</v>
      </c>
      <c r="C57" s="360"/>
      <c r="D57" s="360"/>
      <c r="E57" s="360"/>
      <c r="F57" s="360"/>
      <c r="G57" s="360"/>
      <c r="H57" s="360"/>
      <c r="I57" s="348"/>
      <c r="J57" s="263">
        <f>ROUND((5*0.6794*35.411%*99.9511%*5.5714%)/220.2768,4)</f>
        <v>2.9999999999999997E-4</v>
      </c>
      <c r="K57" s="260"/>
    </row>
    <row r="58" spans="1:12" ht="13.9" customHeight="1" x14ac:dyDescent="0.2">
      <c r="A58" s="38">
        <v>4</v>
      </c>
      <c r="B58" s="347" t="s">
        <v>77</v>
      </c>
      <c r="C58" s="360"/>
      <c r="D58" s="360"/>
      <c r="E58" s="360"/>
      <c r="F58" s="360"/>
      <c r="G58" s="360"/>
      <c r="H58" s="360"/>
      <c r="I58" s="348"/>
      <c r="J58" s="264">
        <v>9.1000000000000004E-3</v>
      </c>
      <c r="K58" s="8"/>
    </row>
    <row r="59" spans="1:12" ht="13.9" customHeight="1" x14ac:dyDescent="0.2">
      <c r="A59" s="38">
        <v>5</v>
      </c>
      <c r="B59" s="347" t="s">
        <v>78</v>
      </c>
      <c r="C59" s="360"/>
      <c r="D59" s="360"/>
      <c r="E59" s="360"/>
      <c r="F59" s="360"/>
      <c r="G59" s="360"/>
      <c r="H59" s="360"/>
      <c r="I59" s="348"/>
      <c r="J59" s="263">
        <f>ROUND((15*0.6794*1.754%)/220.2768,4)</f>
        <v>8.0000000000000004E-4</v>
      </c>
      <c r="K59" s="261"/>
    </row>
    <row r="60" spans="1:12" ht="13.9" customHeight="1" x14ac:dyDescent="0.2">
      <c r="A60" s="38">
        <v>6</v>
      </c>
      <c r="B60" s="347" t="s">
        <v>54</v>
      </c>
      <c r="C60" s="360"/>
      <c r="D60" s="360"/>
      <c r="E60" s="360"/>
      <c r="F60" s="360"/>
      <c r="G60" s="360"/>
      <c r="H60" s="360"/>
      <c r="I60" s="348"/>
      <c r="J60" s="263">
        <f>ROUND(SUM(J55:J59)*$J$25,4)</f>
        <v>3.8800000000000001E-2</v>
      </c>
      <c r="K60" s="8"/>
    </row>
    <row r="61" spans="1:12" ht="15" customHeight="1" x14ac:dyDescent="0.2">
      <c r="A61" s="361" t="s">
        <v>79</v>
      </c>
      <c r="B61" s="362"/>
      <c r="C61" s="362"/>
      <c r="D61" s="362"/>
      <c r="E61" s="362"/>
      <c r="F61" s="362"/>
      <c r="G61" s="362"/>
      <c r="H61" s="362"/>
      <c r="I61" s="363"/>
      <c r="J61" s="39">
        <f>SUM(J55:J60)</f>
        <v>0.1537</v>
      </c>
      <c r="K61" s="8"/>
    </row>
    <row r="62" spans="1:12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8"/>
    </row>
    <row r="63" spans="1:12" ht="15" customHeight="1" x14ac:dyDescent="0.2">
      <c r="A63" s="370" t="s">
        <v>80</v>
      </c>
      <c r="B63" s="370"/>
      <c r="C63" s="370"/>
      <c r="D63" s="370"/>
      <c r="E63" s="370"/>
      <c r="F63" s="370"/>
      <c r="G63" s="370"/>
      <c r="H63" s="370"/>
      <c r="I63" s="370"/>
      <c r="J63" s="44">
        <f>J61+J52+J46+J35+J31+J25</f>
        <v>0.74216554163675685</v>
      </c>
      <c r="K63" s="8"/>
    </row>
    <row r="64" spans="1:12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8"/>
    </row>
    <row r="65" spans="1:14" ht="15" customHeight="1" x14ac:dyDescent="0.2">
      <c r="A65" s="344" t="s">
        <v>81</v>
      </c>
      <c r="B65" s="344"/>
      <c r="C65" s="344"/>
      <c r="D65" s="344"/>
      <c r="E65" s="344"/>
      <c r="F65" s="344"/>
      <c r="G65" s="344"/>
      <c r="H65" s="344"/>
      <c r="I65" s="344"/>
      <c r="J65" s="344"/>
      <c r="K65" s="8"/>
      <c r="L65" s="35"/>
      <c r="N65" s="9"/>
    </row>
    <row r="66" spans="1:14" ht="15" customHeight="1" x14ac:dyDescent="0.2">
      <c r="A66" s="38">
        <v>1</v>
      </c>
      <c r="B66" s="340" t="s">
        <v>71</v>
      </c>
      <c r="C66" s="343"/>
      <c r="D66" s="343"/>
      <c r="E66" s="343"/>
      <c r="F66" s="343"/>
      <c r="G66" s="343"/>
      <c r="H66" s="343"/>
      <c r="I66" s="341"/>
      <c r="J66" s="263">
        <f>J28</f>
        <v>8.9300000000000004E-2</v>
      </c>
      <c r="K66" s="45"/>
      <c r="L66" s="35"/>
      <c r="M66" s="9"/>
      <c r="N66" s="9"/>
    </row>
    <row r="67" spans="1:14" ht="15" customHeight="1" x14ac:dyDescent="0.2">
      <c r="A67" s="38">
        <v>2</v>
      </c>
      <c r="B67" s="340" t="s">
        <v>74</v>
      </c>
      <c r="C67" s="343"/>
      <c r="D67" s="343"/>
      <c r="E67" s="343"/>
      <c r="F67" s="343"/>
      <c r="G67" s="343"/>
      <c r="H67" s="343"/>
      <c r="I67" s="341"/>
      <c r="J67" s="263">
        <f>J55</f>
        <v>8.9300000000000004E-2</v>
      </c>
      <c r="K67" s="45"/>
      <c r="L67" s="35"/>
      <c r="M67" s="9"/>
      <c r="N67" s="9"/>
    </row>
    <row r="68" spans="1:14" ht="15" customHeight="1" x14ac:dyDescent="0.2">
      <c r="A68" s="38">
        <v>3</v>
      </c>
      <c r="B68" s="340" t="s">
        <v>82</v>
      </c>
      <c r="C68" s="343"/>
      <c r="D68" s="343"/>
      <c r="E68" s="343"/>
      <c r="F68" s="343"/>
      <c r="G68" s="343"/>
      <c r="H68" s="343"/>
      <c r="I68" s="341"/>
      <c r="J68" s="263">
        <f>J29</f>
        <v>2.98E-2</v>
      </c>
      <c r="K68" s="45"/>
      <c r="L68" s="35"/>
      <c r="M68" s="9"/>
      <c r="N68" s="9"/>
    </row>
    <row r="69" spans="1:14" ht="15" customHeight="1" x14ac:dyDescent="0.2">
      <c r="A69" s="38">
        <v>4</v>
      </c>
      <c r="B69" s="340" t="s">
        <v>83</v>
      </c>
      <c r="C69" s="343"/>
      <c r="D69" s="343"/>
      <c r="E69" s="343"/>
      <c r="F69" s="343"/>
      <c r="G69" s="343"/>
      <c r="H69" s="343"/>
      <c r="I69" s="46">
        <f>$J$25</f>
        <v>0.33800000000000008</v>
      </c>
      <c r="J69" s="263">
        <f>ROUND(I69*SUM(J66:J68),4)</f>
        <v>7.0400000000000004E-2</v>
      </c>
      <c r="K69" s="45"/>
      <c r="L69" s="35"/>
      <c r="M69" s="9"/>
      <c r="N69" s="9"/>
    </row>
    <row r="70" spans="1:14" ht="15" customHeight="1" x14ac:dyDescent="0.2">
      <c r="A70" s="38">
        <v>5</v>
      </c>
      <c r="B70" s="340" t="s">
        <v>84</v>
      </c>
      <c r="C70" s="343"/>
      <c r="D70" s="343"/>
      <c r="E70" s="343"/>
      <c r="F70" s="343"/>
      <c r="G70" s="343"/>
      <c r="H70" s="343"/>
      <c r="I70" s="341"/>
      <c r="J70" s="263">
        <f>J52</f>
        <v>3.4799999999999998E-2</v>
      </c>
      <c r="K70" s="8"/>
      <c r="L70" s="35"/>
      <c r="N70" s="9"/>
    </row>
    <row r="71" spans="1:14" ht="15" customHeight="1" x14ac:dyDescent="0.2">
      <c r="A71" s="370" t="s">
        <v>85</v>
      </c>
      <c r="B71" s="370"/>
      <c r="C71" s="370"/>
      <c r="D71" s="370"/>
      <c r="E71" s="370"/>
      <c r="F71" s="370"/>
      <c r="G71" s="370"/>
      <c r="H71" s="370"/>
      <c r="I71" s="370"/>
      <c r="J71" s="44">
        <f>ROUND(SUM(J66:J70),4)</f>
        <v>0.31359999999999999</v>
      </c>
      <c r="K71" s="8"/>
      <c r="L71" s="35"/>
      <c r="N71" s="9"/>
    </row>
    <row r="72" spans="1:14" ht="7.1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8"/>
    </row>
    <row r="73" spans="1:14" ht="15" customHeight="1" x14ac:dyDescent="0.2">
      <c r="A73" s="344" t="s">
        <v>86</v>
      </c>
      <c r="B73" s="344"/>
      <c r="C73" s="344"/>
      <c r="D73" s="344"/>
      <c r="E73" s="344"/>
      <c r="F73" s="344"/>
      <c r="G73" s="344"/>
      <c r="H73" s="344"/>
      <c r="I73" s="344"/>
      <c r="J73" s="344"/>
      <c r="M73" s="9"/>
      <c r="N73" s="9"/>
    </row>
    <row r="74" spans="1:14" ht="15" customHeight="1" x14ac:dyDescent="0.2">
      <c r="A74" s="38">
        <v>1</v>
      </c>
      <c r="B74" s="340" t="s">
        <v>87</v>
      </c>
      <c r="C74" s="343"/>
      <c r="D74" s="343"/>
      <c r="E74" s="343"/>
      <c r="F74" s="343"/>
      <c r="G74" s="343"/>
      <c r="H74" s="343"/>
      <c r="I74" s="341"/>
      <c r="J74" s="239">
        <v>21</v>
      </c>
      <c r="K74" s="45"/>
      <c r="L74" s="35"/>
      <c r="M74" s="9"/>
      <c r="N74" s="9"/>
    </row>
    <row r="75" spans="1:14" ht="15" customHeight="1" x14ac:dyDescent="0.2">
      <c r="A75" s="38">
        <v>2</v>
      </c>
      <c r="B75" s="340" t="s">
        <v>88</v>
      </c>
      <c r="C75" s="343"/>
      <c r="D75" s="343"/>
      <c r="E75" s="343"/>
      <c r="F75" s="343"/>
      <c r="G75" s="343"/>
      <c r="H75" s="343"/>
      <c r="I75" s="341"/>
      <c r="J75" s="239">
        <v>25.33</v>
      </c>
      <c r="K75" s="48"/>
      <c r="L75" s="35"/>
      <c r="M75" s="9"/>
      <c r="N75" s="9"/>
    </row>
    <row r="76" spans="1:14" ht="15" customHeight="1" x14ac:dyDescent="0.2">
      <c r="A76" s="38">
        <v>3</v>
      </c>
      <c r="B76" s="340" t="s">
        <v>89</v>
      </c>
      <c r="C76" s="343"/>
      <c r="D76" s="343"/>
      <c r="E76" s="343"/>
      <c r="F76" s="343"/>
      <c r="G76" s="343"/>
      <c r="H76" s="343"/>
      <c r="I76" s="341"/>
      <c r="J76" s="239">
        <v>6</v>
      </c>
      <c r="K76" s="45"/>
      <c r="L76" s="35"/>
      <c r="M76" s="9"/>
      <c r="N76" s="9"/>
    </row>
    <row r="77" spans="1:14" ht="15" customHeight="1" x14ac:dyDescent="0.2">
      <c r="A77" s="38">
        <v>4</v>
      </c>
      <c r="B77" s="340" t="s">
        <v>90</v>
      </c>
      <c r="C77" s="343"/>
      <c r="D77" s="343"/>
      <c r="E77" s="343"/>
      <c r="F77" s="343"/>
      <c r="G77" s="343"/>
      <c r="H77" s="343"/>
      <c r="I77" s="341"/>
      <c r="J77" s="239">
        <v>5</v>
      </c>
      <c r="K77" s="45"/>
      <c r="L77" s="35"/>
      <c r="M77" s="9"/>
      <c r="N77" s="9"/>
    </row>
    <row r="78" spans="1:14" ht="15" customHeight="1" x14ac:dyDescent="0.2">
      <c r="A78" s="38">
        <v>5</v>
      </c>
      <c r="B78" s="340" t="s">
        <v>91</v>
      </c>
      <c r="C78" s="343"/>
      <c r="D78" s="343"/>
      <c r="E78" s="343"/>
      <c r="F78" s="343"/>
      <c r="G78" s="343"/>
      <c r="H78" s="343"/>
      <c r="I78" s="341"/>
      <c r="J78" s="49">
        <v>0.3</v>
      </c>
      <c r="K78" s="45"/>
      <c r="L78" s="35"/>
      <c r="M78" s="9"/>
      <c r="N78" s="9"/>
    </row>
    <row r="79" spans="1:14" ht="15" customHeight="1" x14ac:dyDescent="0.2">
      <c r="A79" s="38">
        <v>6</v>
      </c>
      <c r="B79" s="340" t="s">
        <v>92</v>
      </c>
      <c r="C79" s="343"/>
      <c r="D79" s="343"/>
      <c r="E79" s="343"/>
      <c r="F79" s="343"/>
      <c r="G79" s="343"/>
      <c r="H79" s="343"/>
      <c r="I79" s="341"/>
      <c r="J79" s="139">
        <v>0.2</v>
      </c>
      <c r="K79" s="45"/>
      <c r="L79" s="35"/>
      <c r="M79" s="9"/>
      <c r="N79" s="9"/>
    </row>
    <row r="80" spans="1:14" ht="15" customHeight="1" x14ac:dyDescent="0.2">
      <c r="A80" s="38">
        <v>7</v>
      </c>
      <c r="B80" s="340" t="s">
        <v>93</v>
      </c>
      <c r="C80" s="343"/>
      <c r="D80" s="343"/>
      <c r="E80" s="343"/>
      <c r="F80" s="343"/>
      <c r="G80" s="343"/>
      <c r="H80" s="343"/>
      <c r="I80" s="341"/>
      <c r="J80" s="49">
        <v>0.2</v>
      </c>
      <c r="K80" s="45"/>
      <c r="L80" s="35"/>
      <c r="M80" s="9"/>
      <c r="N80" s="9"/>
    </row>
    <row r="81" spans="1:19" ht="15" customHeight="1" x14ac:dyDescent="0.2">
      <c r="A81" s="38">
        <v>8</v>
      </c>
      <c r="B81" s="340" t="s">
        <v>94</v>
      </c>
      <c r="C81" s="343"/>
      <c r="D81" s="343"/>
      <c r="E81" s="343"/>
      <c r="F81" s="343"/>
      <c r="G81" s="343"/>
      <c r="H81" s="343"/>
      <c r="I81" s="341"/>
      <c r="J81" s="49">
        <v>0.4</v>
      </c>
      <c r="K81" s="45"/>
      <c r="L81" s="35"/>
      <c r="M81" s="9"/>
      <c r="N81" s="9"/>
    </row>
    <row r="82" spans="1:19" ht="15" customHeight="1" x14ac:dyDescent="0.2">
      <c r="A82" s="38">
        <v>9</v>
      </c>
      <c r="B82" s="340" t="s">
        <v>95</v>
      </c>
      <c r="C82" s="343"/>
      <c r="D82" s="343"/>
      <c r="E82" s="343"/>
      <c r="F82" s="343"/>
      <c r="G82" s="343"/>
      <c r="H82" s="343"/>
      <c r="I82" s="341"/>
      <c r="J82" s="49">
        <v>0.2</v>
      </c>
      <c r="K82" s="45"/>
      <c r="L82" s="35"/>
      <c r="M82" s="9"/>
      <c r="N82" s="9"/>
    </row>
    <row r="83" spans="1:19" ht="15" customHeight="1" x14ac:dyDescent="0.2">
      <c r="A83" s="38">
        <v>10</v>
      </c>
      <c r="B83" s="340" t="s">
        <v>96</v>
      </c>
      <c r="C83" s="343"/>
      <c r="D83" s="343"/>
      <c r="E83" s="343"/>
      <c r="F83" s="343"/>
      <c r="G83" s="343"/>
      <c r="H83" s="343"/>
      <c r="I83" s="341"/>
      <c r="J83" s="239">
        <v>1518</v>
      </c>
      <c r="K83" s="235"/>
      <c r="L83" s="237"/>
      <c r="M83" s="9"/>
      <c r="N83" s="9"/>
    </row>
    <row r="84" spans="1:19" ht="15" hidden="1" customHeight="1" x14ac:dyDescent="0.2">
      <c r="A84" s="38">
        <v>12</v>
      </c>
      <c r="B84" s="340"/>
      <c r="C84" s="343"/>
      <c r="D84" s="343"/>
      <c r="E84" s="343"/>
      <c r="F84" s="343"/>
      <c r="G84" s="343"/>
      <c r="H84" s="343"/>
      <c r="I84" s="341"/>
      <c r="J84" s="47"/>
      <c r="K84" s="45"/>
      <c r="L84" s="35"/>
      <c r="M84" s="9"/>
      <c r="N84" s="9"/>
    </row>
    <row r="85" spans="1:19" ht="15" hidden="1" customHeight="1" x14ac:dyDescent="0.2">
      <c r="A85" s="38">
        <v>13</v>
      </c>
      <c r="B85" s="340"/>
      <c r="C85" s="343"/>
      <c r="D85" s="343"/>
      <c r="E85" s="343"/>
      <c r="F85" s="343"/>
      <c r="G85" s="343"/>
      <c r="H85" s="343"/>
      <c r="I85" s="341"/>
      <c r="J85" s="47"/>
      <c r="K85" s="45"/>
      <c r="L85" s="35"/>
      <c r="M85" s="9"/>
      <c r="N85" s="9"/>
    </row>
    <row r="86" spans="1:19" ht="15" hidden="1" customHeight="1" x14ac:dyDescent="0.2">
      <c r="A86" s="38">
        <v>14</v>
      </c>
      <c r="B86" s="340"/>
      <c r="C86" s="343"/>
      <c r="D86" s="343"/>
      <c r="E86" s="343"/>
      <c r="F86" s="343"/>
      <c r="G86" s="343"/>
      <c r="H86" s="343"/>
      <c r="I86" s="341"/>
      <c r="J86" s="47"/>
      <c r="K86" s="45"/>
      <c r="L86" s="35"/>
      <c r="M86" s="9"/>
      <c r="N86" s="9"/>
    </row>
    <row r="87" spans="1:19" ht="15" hidden="1" customHeight="1" x14ac:dyDescent="0.2">
      <c r="A87" s="38">
        <v>15</v>
      </c>
      <c r="B87" s="340"/>
      <c r="C87" s="343"/>
      <c r="D87" s="343"/>
      <c r="E87" s="343"/>
      <c r="F87" s="343"/>
      <c r="G87" s="343"/>
      <c r="H87" s="343"/>
      <c r="I87" s="341"/>
      <c r="J87" s="47"/>
      <c r="K87" s="45"/>
      <c r="L87" s="35"/>
      <c r="M87" s="9"/>
      <c r="N87" s="9"/>
    </row>
    <row r="88" spans="1:19" ht="7.15" customHeight="1" x14ac:dyDescent="0.2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8"/>
    </row>
    <row r="89" spans="1:19" ht="14.45" customHeight="1" x14ac:dyDescent="0.2">
      <c r="A89" s="173" t="s">
        <v>97</v>
      </c>
      <c r="B89" s="323" t="s">
        <v>98</v>
      </c>
      <c r="C89" s="324"/>
      <c r="D89" s="324"/>
      <c r="E89" s="324"/>
      <c r="F89" s="324"/>
      <c r="G89" s="324"/>
      <c r="H89" s="324"/>
      <c r="I89" s="324"/>
      <c r="J89" s="325"/>
      <c r="K89" s="8"/>
    </row>
    <row r="90" spans="1:19" ht="12" x14ac:dyDescent="0.2">
      <c r="A90" s="60">
        <v>690020</v>
      </c>
      <c r="B90" s="340" t="s">
        <v>99</v>
      </c>
      <c r="C90" s="343"/>
      <c r="D90" s="343"/>
      <c r="E90" s="343"/>
      <c r="F90" s="343"/>
      <c r="G90" s="343"/>
      <c r="H90" s="343"/>
      <c r="I90" s="341"/>
      <c r="J90" s="65"/>
      <c r="K90" s="241"/>
      <c r="L90" s="58"/>
      <c r="N90" s="230"/>
    </row>
    <row r="91" spans="1:19" ht="12" x14ac:dyDescent="0.2">
      <c r="A91" s="60">
        <v>690021</v>
      </c>
      <c r="B91" s="340" t="s">
        <v>100</v>
      </c>
      <c r="C91" s="343"/>
      <c r="D91" s="343"/>
      <c r="E91" s="343"/>
      <c r="F91" s="343"/>
      <c r="G91" s="343"/>
      <c r="H91" s="343"/>
      <c r="I91" s="341"/>
      <c r="J91" s="65"/>
      <c r="K91" s="34"/>
      <c r="L91" s="58"/>
      <c r="M91" s="225"/>
      <c r="N91" s="41"/>
      <c r="P91" s="229"/>
    </row>
    <row r="92" spans="1:19" ht="12" x14ac:dyDescent="0.2">
      <c r="A92" s="60">
        <v>690029</v>
      </c>
      <c r="B92" s="340" t="s">
        <v>101</v>
      </c>
      <c r="C92" s="343"/>
      <c r="D92" s="343"/>
      <c r="E92" s="343"/>
      <c r="F92" s="343"/>
      <c r="G92" s="343"/>
      <c r="H92" s="343"/>
      <c r="I92" s="341"/>
      <c r="J92" s="65"/>
      <c r="K92" s="34"/>
      <c r="L92" s="58"/>
      <c r="M92" s="225"/>
      <c r="N92" s="41"/>
      <c r="P92" s="229"/>
    </row>
    <row r="93" spans="1:19" ht="7.15" customHeight="1" x14ac:dyDescent="0.2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8"/>
    </row>
    <row r="94" spans="1:19" ht="15" customHeight="1" x14ac:dyDescent="0.2">
      <c r="A94" s="344" t="s">
        <v>102</v>
      </c>
      <c r="B94" s="344"/>
      <c r="C94" s="344"/>
      <c r="D94" s="344"/>
      <c r="E94" s="344"/>
      <c r="F94" s="344"/>
      <c r="G94" s="344"/>
      <c r="H94" s="344"/>
      <c r="I94" s="344"/>
      <c r="J94" s="344"/>
      <c r="M94" s="9"/>
      <c r="N94" s="9"/>
    </row>
    <row r="95" spans="1:19" s="64" customFormat="1" ht="26.25" customHeight="1" x14ac:dyDescent="0.2">
      <c r="A95" s="226" t="s">
        <v>103</v>
      </c>
      <c r="B95" s="359" t="s">
        <v>104</v>
      </c>
      <c r="C95" s="359"/>
      <c r="D95" s="359"/>
      <c r="E95" s="359"/>
      <c r="F95" s="62" t="s">
        <v>105</v>
      </c>
      <c r="G95" s="62" t="s">
        <v>106</v>
      </c>
      <c r="H95" s="62" t="s">
        <v>107</v>
      </c>
      <c r="I95" s="62" t="s">
        <v>108</v>
      </c>
      <c r="J95" s="62" t="s">
        <v>109</v>
      </c>
      <c r="K95" s="63"/>
    </row>
    <row r="96" spans="1:19" ht="15" customHeight="1" x14ac:dyDescent="0.2">
      <c r="A96" s="38">
        <v>1</v>
      </c>
      <c r="B96" s="340" t="s">
        <v>110</v>
      </c>
      <c r="C96" s="343"/>
      <c r="D96" s="343"/>
      <c r="E96" s="341"/>
      <c r="F96" s="65"/>
      <c r="G96" s="165">
        <v>0</v>
      </c>
      <c r="H96" s="165">
        <f>ROUND((6*$J$74)*(F96/220)*'Indicadores Financeiros'!$J$79,2)+ROUND((6*$J$74)*(F96/220)*((60/52.5)-1)*(1+'Indicadores Financeiros'!$J$79),2)</f>
        <v>0</v>
      </c>
      <c r="I96" s="165">
        <v>0</v>
      </c>
      <c r="J96" s="165">
        <f>ROUND($F96*$J$82,2)</f>
        <v>0</v>
      </c>
      <c r="K96" s="231"/>
      <c r="L96" s="232"/>
      <c r="M96" s="225"/>
      <c r="N96" s="9"/>
      <c r="P96" s="58"/>
      <c r="R96" s="58"/>
      <c r="S96" s="58"/>
    </row>
    <row r="97" spans="1:19" ht="15" customHeight="1" x14ac:dyDescent="0.2">
      <c r="A97" s="38">
        <v>2</v>
      </c>
      <c r="B97" s="340" t="s">
        <v>111</v>
      </c>
      <c r="C97" s="343"/>
      <c r="D97" s="343"/>
      <c r="E97" s="341"/>
      <c r="F97" s="65"/>
      <c r="G97" s="165">
        <v>0</v>
      </c>
      <c r="H97" s="165">
        <v>0</v>
      </c>
      <c r="I97" s="165">
        <v>0</v>
      </c>
      <c r="J97" s="165">
        <f>ROUND($F97*$J$82,2)</f>
        <v>0</v>
      </c>
      <c r="K97" s="231"/>
      <c r="L97" s="35"/>
      <c r="N97" s="9"/>
    </row>
    <row r="98" spans="1:19" ht="15" customHeight="1" x14ac:dyDescent="0.2">
      <c r="A98" s="38">
        <v>4</v>
      </c>
      <c r="B98" s="340" t="s">
        <v>112</v>
      </c>
      <c r="C98" s="343"/>
      <c r="D98" s="343"/>
      <c r="E98" s="341"/>
      <c r="F98" s="65"/>
      <c r="G98" s="165">
        <v>0</v>
      </c>
      <c r="H98" s="165">
        <f>ROUND((6*$J$74)*((F98+I98)/220)*'Indicadores Financeiros'!$J$79,2)+ROUND((6*$J$74)*((F98+I98)/220)*((60/52.5)-1)*(1+'Indicadores Financeiros'!$J$79),2)</f>
        <v>0</v>
      </c>
      <c r="I98" s="165">
        <f>IF(F98=0,0,ROUND($J$83*$J$81,2))</f>
        <v>0</v>
      </c>
      <c r="J98" s="224">
        <v>0</v>
      </c>
      <c r="K98" s="231"/>
      <c r="L98" s="225"/>
      <c r="M98" s="225"/>
      <c r="N98" s="9"/>
      <c r="P98" s="58"/>
      <c r="R98" s="58"/>
      <c r="S98" s="58"/>
    </row>
    <row r="99" spans="1:19" ht="15" customHeight="1" x14ac:dyDescent="0.2">
      <c r="A99" s="38">
        <v>6</v>
      </c>
      <c r="B99" s="340" t="s">
        <v>113</v>
      </c>
      <c r="C99" s="343"/>
      <c r="D99" s="343"/>
      <c r="E99" s="341"/>
      <c r="F99" s="65"/>
      <c r="G99" s="165">
        <v>0</v>
      </c>
      <c r="H99" s="165">
        <f>ROUND((6*$J$74)*(F99/220)*'Indicadores Financeiros'!$J$79,2)+ROUND((6*$J$74)*(F99/220)*((60/52.5)-1)*(1+'Indicadores Financeiros'!$J$79),2)</f>
        <v>0</v>
      </c>
      <c r="I99" s="165">
        <v>0</v>
      </c>
      <c r="J99" s="165">
        <v>0</v>
      </c>
      <c r="K99" s="231"/>
      <c r="L99" s="225"/>
      <c r="M99" s="225"/>
      <c r="N99" s="9"/>
      <c r="P99" s="58"/>
      <c r="R99" s="58"/>
      <c r="S99" s="58"/>
    </row>
    <row r="100" spans="1:19" ht="15" customHeight="1" x14ac:dyDescent="0.2">
      <c r="A100" s="38">
        <v>7</v>
      </c>
      <c r="B100" s="340" t="s">
        <v>114</v>
      </c>
      <c r="C100" s="343"/>
      <c r="D100" s="343"/>
      <c r="E100" s="341"/>
      <c r="F100" s="65"/>
      <c r="G100" s="165">
        <v>0</v>
      </c>
      <c r="H100" s="165">
        <f>ROUND((6*$J$74)*(F100/220)*'Indicadores Financeiros'!$J$79,2)+ROUND((6*$J$74)*(F100/220)*((60/52.5)-1)*(1+'Indicadores Financeiros'!$J$79),2)</f>
        <v>0</v>
      </c>
      <c r="I100" s="165">
        <v>0</v>
      </c>
      <c r="J100" s="165">
        <v>0</v>
      </c>
      <c r="K100" s="231"/>
      <c r="L100" s="225"/>
      <c r="M100" s="225"/>
      <c r="N100" s="9"/>
      <c r="P100" s="58"/>
      <c r="R100" s="58"/>
      <c r="S100" s="58"/>
    </row>
    <row r="101" spans="1:19" ht="6.75" customHeight="1" x14ac:dyDescent="0.2">
      <c r="A101" s="9"/>
      <c r="B101" s="19"/>
      <c r="C101" s="19"/>
      <c r="D101" s="19"/>
      <c r="E101" s="19"/>
      <c r="F101" s="19"/>
      <c r="G101" s="19"/>
      <c r="H101" s="19"/>
      <c r="I101" s="19"/>
      <c r="J101" s="19"/>
      <c r="K101" s="45"/>
      <c r="L101" s="35"/>
      <c r="M101" s="9"/>
      <c r="N101" s="9"/>
    </row>
    <row r="102" spans="1:19" ht="15" customHeight="1" x14ac:dyDescent="0.2">
      <c r="A102" s="342" t="s">
        <v>115</v>
      </c>
      <c r="B102" s="342"/>
      <c r="C102" s="342"/>
      <c r="D102" s="342"/>
      <c r="E102" s="342"/>
      <c r="F102" s="342"/>
      <c r="G102" s="342"/>
      <c r="H102" s="342"/>
      <c r="I102" s="342"/>
      <c r="J102" s="342"/>
      <c r="K102" s="8"/>
      <c r="M102" s="9"/>
      <c r="N102" s="9"/>
    </row>
    <row r="103" spans="1:19" ht="15" customHeight="1" x14ac:dyDescent="0.2">
      <c r="A103" s="342"/>
      <c r="B103" s="342"/>
      <c r="C103" s="342"/>
      <c r="D103" s="342" t="s">
        <v>116</v>
      </c>
      <c r="E103" s="371" t="s">
        <v>117</v>
      </c>
      <c r="F103" s="372"/>
      <c r="G103" s="373"/>
      <c r="H103" s="349" t="s">
        <v>118</v>
      </c>
      <c r="I103" s="350"/>
      <c r="J103" s="351"/>
      <c r="K103" s="8"/>
      <c r="M103" s="9"/>
      <c r="N103" s="9"/>
    </row>
    <row r="104" spans="1:19" s="64" customFormat="1" ht="24" x14ac:dyDescent="0.2">
      <c r="A104" s="342"/>
      <c r="B104" s="342"/>
      <c r="C104" s="342"/>
      <c r="D104" s="342"/>
      <c r="E104" s="62" t="s">
        <v>119</v>
      </c>
      <c r="F104" s="62" t="s">
        <v>120</v>
      </c>
      <c r="G104" s="62" t="s">
        <v>121</v>
      </c>
      <c r="H104" s="62" t="s">
        <v>119</v>
      </c>
      <c r="I104" s="62" t="s">
        <v>120</v>
      </c>
      <c r="J104" s="62" t="s">
        <v>121</v>
      </c>
      <c r="K104" s="63"/>
    </row>
    <row r="105" spans="1:19" ht="13.9" customHeight="1" x14ac:dyDescent="0.2">
      <c r="A105" s="38">
        <v>1</v>
      </c>
      <c r="B105" s="340" t="s">
        <v>122</v>
      </c>
      <c r="C105" s="341"/>
      <c r="D105" s="52" t="s">
        <v>123</v>
      </c>
      <c r="E105" s="65"/>
      <c r="F105" s="65"/>
      <c r="G105" s="47">
        <f t="shared" ref="G105:G113" si="0">ROUND(E105-F105,2)</f>
        <v>0</v>
      </c>
      <c r="H105" s="65"/>
      <c r="I105" s="65"/>
      <c r="J105" s="47">
        <f t="shared" ref="J105:J113" si="1">ROUND(H105-I105,2)</f>
        <v>0</v>
      </c>
      <c r="K105" s="8"/>
      <c r="M105" s="9"/>
      <c r="N105" s="9"/>
    </row>
    <row r="106" spans="1:19" ht="13.9" customHeight="1" x14ac:dyDescent="0.2">
      <c r="A106" s="38">
        <v>2</v>
      </c>
      <c r="B106" s="340" t="s">
        <v>124</v>
      </c>
      <c r="C106" s="341"/>
      <c r="D106" s="52" t="s">
        <v>123</v>
      </c>
      <c r="E106" s="65"/>
      <c r="F106" s="47"/>
      <c r="G106" s="47">
        <f t="shared" si="0"/>
        <v>0</v>
      </c>
      <c r="H106" s="65"/>
      <c r="I106" s="47"/>
      <c r="J106" s="47">
        <f t="shared" si="1"/>
        <v>0</v>
      </c>
      <c r="K106" s="8"/>
      <c r="M106" s="9"/>
      <c r="N106" s="9"/>
    </row>
    <row r="107" spans="1:19" ht="13.9" customHeight="1" x14ac:dyDescent="0.2">
      <c r="A107" s="38">
        <v>3</v>
      </c>
      <c r="B107" s="340" t="s">
        <v>125</v>
      </c>
      <c r="C107" s="341"/>
      <c r="D107" s="52" t="s">
        <v>123</v>
      </c>
      <c r="E107" s="65"/>
      <c r="F107" s="47"/>
      <c r="G107" s="47">
        <f t="shared" si="0"/>
        <v>0</v>
      </c>
      <c r="H107" s="65"/>
      <c r="I107" s="47"/>
      <c r="J107" s="47">
        <f t="shared" si="1"/>
        <v>0</v>
      </c>
      <c r="K107" s="8"/>
      <c r="M107" s="9"/>
      <c r="N107" s="9"/>
    </row>
    <row r="108" spans="1:19" ht="13.9" customHeight="1" x14ac:dyDescent="0.2">
      <c r="A108" s="38">
        <v>4</v>
      </c>
      <c r="B108" s="340" t="s">
        <v>126</v>
      </c>
      <c r="C108" s="341"/>
      <c r="D108" s="52" t="s">
        <v>123</v>
      </c>
      <c r="E108" s="65"/>
      <c r="F108" s="47"/>
      <c r="G108" s="47">
        <f t="shared" si="0"/>
        <v>0</v>
      </c>
      <c r="H108" s="65"/>
      <c r="I108" s="47"/>
      <c r="J108" s="47">
        <f t="shared" si="1"/>
        <v>0</v>
      </c>
      <c r="K108" s="8"/>
      <c r="M108" s="9"/>
      <c r="N108" s="9"/>
    </row>
    <row r="109" spans="1:19" ht="13.9" customHeight="1" x14ac:dyDescent="0.2">
      <c r="A109" s="38">
        <v>5</v>
      </c>
      <c r="B109" s="340" t="s">
        <v>127</v>
      </c>
      <c r="C109" s="341"/>
      <c r="D109" s="52" t="s">
        <v>123</v>
      </c>
      <c r="E109" s="65"/>
      <c r="F109" s="65"/>
      <c r="G109" s="47">
        <f t="shared" si="0"/>
        <v>0</v>
      </c>
      <c r="H109" s="65"/>
      <c r="I109" s="65"/>
      <c r="J109" s="47">
        <f t="shared" si="1"/>
        <v>0</v>
      </c>
      <c r="K109" s="8"/>
      <c r="M109" s="9"/>
      <c r="N109" s="9"/>
    </row>
    <row r="110" spans="1:19" ht="13.9" customHeight="1" x14ac:dyDescent="0.2">
      <c r="A110" s="38">
        <v>6</v>
      </c>
      <c r="B110" s="347" t="s">
        <v>128</v>
      </c>
      <c r="C110" s="348"/>
      <c r="D110" s="52" t="s">
        <v>123</v>
      </c>
      <c r="E110" s="65"/>
      <c r="F110" s="47"/>
      <c r="G110" s="47">
        <f t="shared" si="0"/>
        <v>0</v>
      </c>
      <c r="H110" s="65"/>
      <c r="I110" s="47"/>
      <c r="J110" s="47">
        <f t="shared" si="1"/>
        <v>0</v>
      </c>
      <c r="K110" s="8"/>
      <c r="M110" s="9"/>
      <c r="N110" s="9"/>
    </row>
    <row r="111" spans="1:19" ht="13.9" customHeight="1" x14ac:dyDescent="0.2">
      <c r="A111" s="38">
        <v>7</v>
      </c>
      <c r="B111" s="340" t="s">
        <v>129</v>
      </c>
      <c r="C111" s="341"/>
      <c r="D111" s="52" t="s">
        <v>123</v>
      </c>
      <c r="E111" s="65"/>
      <c r="F111" s="47"/>
      <c r="G111" s="47">
        <f t="shared" si="0"/>
        <v>0</v>
      </c>
      <c r="H111" s="65"/>
      <c r="I111" s="47"/>
      <c r="J111" s="47">
        <f t="shared" si="1"/>
        <v>0</v>
      </c>
      <c r="K111" s="8"/>
      <c r="M111" s="9"/>
      <c r="N111" s="9"/>
    </row>
    <row r="112" spans="1:19" ht="13.9" customHeight="1" x14ac:dyDescent="0.2">
      <c r="A112" s="38">
        <v>8</v>
      </c>
      <c r="B112" s="340" t="s">
        <v>130</v>
      </c>
      <c r="C112" s="341"/>
      <c r="D112" s="52" t="s">
        <v>123</v>
      </c>
      <c r="E112" s="65"/>
      <c r="F112" s="47"/>
      <c r="G112" s="47">
        <f t="shared" si="0"/>
        <v>0</v>
      </c>
      <c r="H112" s="65"/>
      <c r="I112" s="47"/>
      <c r="J112" s="47">
        <f t="shared" si="1"/>
        <v>0</v>
      </c>
      <c r="K112" s="8"/>
      <c r="L112" s="58"/>
      <c r="M112" s="9"/>
      <c r="N112" s="9"/>
    </row>
    <row r="113" spans="1:18" ht="13.9" customHeight="1" x14ac:dyDescent="0.2">
      <c r="A113" s="38">
        <v>9</v>
      </c>
      <c r="B113" s="340" t="s">
        <v>131</v>
      </c>
      <c r="C113" s="341"/>
      <c r="D113" s="52" t="s">
        <v>132</v>
      </c>
      <c r="E113" s="65"/>
      <c r="F113" s="65"/>
      <c r="G113" s="47">
        <f t="shared" si="0"/>
        <v>0</v>
      </c>
      <c r="H113" s="65"/>
      <c r="I113" s="65"/>
      <c r="J113" s="47">
        <f t="shared" si="1"/>
        <v>0</v>
      </c>
      <c r="K113" s="240"/>
      <c r="L113" s="34"/>
      <c r="M113" s="9"/>
      <c r="N113" s="9"/>
    </row>
    <row r="114" spans="1:18" ht="22.5" customHeight="1" x14ac:dyDescent="0.2">
      <c r="A114" s="38">
        <v>10</v>
      </c>
      <c r="B114" s="345" t="s">
        <v>133</v>
      </c>
      <c r="C114" s="346"/>
      <c r="D114" s="52" t="s">
        <v>132</v>
      </c>
      <c r="E114" s="65"/>
      <c r="F114" s="47"/>
      <c r="G114" s="47">
        <f t="shared" ref="G114:G115" si="2">ROUND(E114-F114,2)</f>
        <v>0</v>
      </c>
      <c r="H114" s="65"/>
      <c r="I114" s="47"/>
      <c r="J114" s="47">
        <f t="shared" ref="J114:J115" si="3">ROUND(H114-I114,2)</f>
        <v>0</v>
      </c>
      <c r="K114" s="34"/>
      <c r="L114" s="58"/>
      <c r="M114" s="9"/>
      <c r="N114" s="9"/>
    </row>
    <row r="115" spans="1:18" ht="25.5" customHeight="1" x14ac:dyDescent="0.2">
      <c r="A115" s="38">
        <v>11</v>
      </c>
      <c r="B115" s="345" t="s">
        <v>134</v>
      </c>
      <c r="C115" s="346"/>
      <c r="D115" s="52" t="s">
        <v>123</v>
      </c>
      <c r="E115" s="65"/>
      <c r="F115" s="47"/>
      <c r="G115" s="47">
        <f t="shared" si="2"/>
        <v>0</v>
      </c>
      <c r="H115" s="65"/>
      <c r="I115" s="47"/>
      <c r="J115" s="47">
        <f t="shared" si="3"/>
        <v>0</v>
      </c>
      <c r="K115" s="34"/>
      <c r="L115" s="58"/>
      <c r="M115" s="9"/>
      <c r="N115" s="9"/>
    </row>
    <row r="116" spans="1:18" ht="12" x14ac:dyDescent="0.2">
      <c r="A116" s="343" t="s">
        <v>135</v>
      </c>
      <c r="B116" s="343"/>
      <c r="C116" s="343"/>
      <c r="D116" s="343"/>
      <c r="E116" s="343"/>
      <c r="F116" s="343"/>
      <c r="G116" s="343"/>
      <c r="H116" s="343"/>
      <c r="I116" s="343"/>
      <c r="J116" s="343"/>
      <c r="K116" s="8"/>
    </row>
    <row r="117" spans="1:18" ht="12" x14ac:dyDescent="0.2">
      <c r="A117" s="344" t="s">
        <v>136</v>
      </c>
      <c r="B117" s="344"/>
      <c r="C117" s="344"/>
      <c r="D117" s="344"/>
      <c r="E117" s="344"/>
      <c r="F117" s="344"/>
      <c r="G117" s="344"/>
      <c r="H117" s="344"/>
      <c r="I117" s="344"/>
      <c r="J117" s="344"/>
      <c r="K117" s="8"/>
    </row>
    <row r="118" spans="1:18" ht="25.9" customHeight="1" x14ac:dyDescent="0.2">
      <c r="A118" s="37" t="s">
        <v>103</v>
      </c>
      <c r="B118" s="383" t="s">
        <v>104</v>
      </c>
      <c r="C118" s="384"/>
      <c r="D118" s="384"/>
      <c r="E118" s="384"/>
      <c r="F118" s="384"/>
      <c r="G118" s="384"/>
      <c r="H118" s="385"/>
      <c r="I118" s="62" t="s">
        <v>137</v>
      </c>
      <c r="J118" s="62" t="s">
        <v>138</v>
      </c>
      <c r="K118" s="8"/>
    </row>
    <row r="119" spans="1:18" ht="12" x14ac:dyDescent="0.2">
      <c r="A119" s="38">
        <v>1</v>
      </c>
      <c r="B119" s="340" t="s">
        <v>110</v>
      </c>
      <c r="C119" s="343"/>
      <c r="D119" s="343"/>
      <c r="E119" s="343"/>
      <c r="F119" s="343"/>
      <c r="G119" s="343"/>
      <c r="H119" s="341"/>
      <c r="I119" s="65"/>
      <c r="J119" s="67">
        <v>0.12</v>
      </c>
      <c r="K119" s="236"/>
      <c r="R119" s="58"/>
    </row>
    <row r="120" spans="1:18" ht="12" x14ac:dyDescent="0.2">
      <c r="A120" s="38">
        <v>2</v>
      </c>
      <c r="B120" s="340" t="s">
        <v>111</v>
      </c>
      <c r="C120" s="343"/>
      <c r="D120" s="343"/>
      <c r="E120" s="343"/>
      <c r="F120" s="343"/>
      <c r="G120" s="343"/>
      <c r="H120" s="341"/>
      <c r="I120" s="65"/>
      <c r="J120" s="67">
        <v>0.12</v>
      </c>
      <c r="K120" s="236"/>
      <c r="R120" s="58"/>
    </row>
    <row r="121" spans="1:18" ht="12" x14ac:dyDescent="0.2">
      <c r="A121" s="38">
        <v>4</v>
      </c>
      <c r="B121" s="340" t="s">
        <v>112</v>
      </c>
      <c r="C121" s="343"/>
      <c r="D121" s="343"/>
      <c r="E121" s="343"/>
      <c r="F121" s="343"/>
      <c r="G121" s="343"/>
      <c r="H121" s="341"/>
      <c r="I121" s="65"/>
      <c r="J121" s="67">
        <v>0.12</v>
      </c>
      <c r="K121" s="236"/>
      <c r="R121" s="58"/>
    </row>
    <row r="122" spans="1:18" ht="12" x14ac:dyDescent="0.2">
      <c r="A122" s="38">
        <v>6</v>
      </c>
      <c r="B122" s="340" t="s">
        <v>113</v>
      </c>
      <c r="C122" s="343"/>
      <c r="D122" s="343"/>
      <c r="E122" s="343"/>
      <c r="F122" s="343"/>
      <c r="G122" s="343"/>
      <c r="H122" s="341"/>
      <c r="I122" s="65"/>
      <c r="J122" s="67">
        <v>0.12</v>
      </c>
      <c r="K122" s="236"/>
      <c r="R122" s="58"/>
    </row>
    <row r="123" spans="1:18" ht="12" x14ac:dyDescent="0.2">
      <c r="A123" s="38">
        <v>7</v>
      </c>
      <c r="B123" s="340" t="s">
        <v>114</v>
      </c>
      <c r="C123" s="343"/>
      <c r="D123" s="343"/>
      <c r="E123" s="343"/>
      <c r="F123" s="343"/>
      <c r="G123" s="343"/>
      <c r="H123" s="341"/>
      <c r="I123" s="65"/>
      <c r="J123" s="67">
        <v>0.12</v>
      </c>
      <c r="K123" s="236"/>
      <c r="R123" s="58"/>
    </row>
    <row r="124" spans="1:18" ht="12" x14ac:dyDescent="0.2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8"/>
    </row>
    <row r="125" spans="1:18" ht="12" x14ac:dyDescent="0.2">
      <c r="A125" s="369" t="s">
        <v>139</v>
      </c>
      <c r="B125" s="369"/>
      <c r="C125" s="369"/>
      <c r="D125" s="369"/>
      <c r="E125" s="369"/>
      <c r="F125" s="369"/>
      <c r="G125" s="369"/>
      <c r="H125" s="369"/>
      <c r="I125" s="369"/>
      <c r="J125" s="369"/>
      <c r="K125" s="45"/>
      <c r="M125" s="9"/>
      <c r="N125" s="9"/>
    </row>
    <row r="126" spans="1:18" ht="34.5" customHeight="1" x14ac:dyDescent="0.2">
      <c r="A126" s="5" t="s">
        <v>140</v>
      </c>
      <c r="B126" s="283" t="s">
        <v>141</v>
      </c>
      <c r="C126" s="352" t="s">
        <v>142</v>
      </c>
      <c r="D126" s="353"/>
      <c r="E126" s="353"/>
      <c r="F126" s="354"/>
      <c r="G126" s="5" t="s">
        <v>143</v>
      </c>
      <c r="H126" s="5" t="s">
        <v>144</v>
      </c>
      <c r="I126" s="5" t="s">
        <v>145</v>
      </c>
      <c r="J126" s="5" t="s">
        <v>146</v>
      </c>
      <c r="K126" s="45"/>
      <c r="M126" s="9"/>
      <c r="N126" s="9"/>
    </row>
    <row r="127" spans="1:18" s="291" customFormat="1" ht="12" customHeight="1" x14ac:dyDescent="0.2">
      <c r="A127" s="4">
        <v>1</v>
      </c>
      <c r="B127" s="4">
        <v>1</v>
      </c>
      <c r="C127" s="355" t="str">
        <f>IF(B127=0,"-",VLOOKUP($B127,BIP!A:F,6,FALSE))</f>
        <v>Adamantina I - Fórum Principal</v>
      </c>
      <c r="D127" s="356"/>
      <c r="E127" s="356"/>
      <c r="F127" s="357"/>
      <c r="G127" s="287">
        <v>0.05</v>
      </c>
      <c r="H127" s="288">
        <f>IF(B127=0,"-",ROUND((1+$F$9)*(1+$F$10)/(1-$F$12-$F$11-$G127-$F$13)-1,4))</f>
        <v>5.2600000000000001E-2</v>
      </c>
      <c r="I127" s="289"/>
      <c r="J127" s="32">
        <v>1</v>
      </c>
      <c r="K127" s="290"/>
    </row>
    <row r="128" spans="1:18" s="291" customFormat="1" ht="12" customHeight="1" x14ac:dyDescent="0.2">
      <c r="A128" s="4">
        <v>2</v>
      </c>
      <c r="B128" s="4">
        <v>16</v>
      </c>
      <c r="C128" s="355" t="str">
        <f>IF(B128=0,"-",VLOOKUP($B128,BIP!A:F,6,FALSE))</f>
        <v>Assis I - Fórum Principal</v>
      </c>
      <c r="D128" s="356"/>
      <c r="E128" s="356"/>
      <c r="F128" s="357"/>
      <c r="G128" s="287">
        <v>3.5000000000000003E-2</v>
      </c>
      <c r="H128" s="288">
        <f t="shared" ref="H128:H190" si="4">IF(B128=0,"-",ROUND((1+$F$9)*(1+$F$10)/(1-$F$12-$F$11-$G128-$F$13)-1,4))</f>
        <v>3.6299999999999999E-2</v>
      </c>
      <c r="I128" s="289"/>
      <c r="J128" s="32">
        <v>1</v>
      </c>
      <c r="K128" s="290"/>
    </row>
    <row r="129" spans="1:11" s="291" customFormat="1" ht="12" customHeight="1" x14ac:dyDescent="0.2">
      <c r="A129" s="4">
        <v>3</v>
      </c>
      <c r="B129" s="4">
        <v>376</v>
      </c>
      <c r="C129" s="355" t="str">
        <f>IF(B129=0,"-",VLOOKUP($B129,BIP!A:F,6,FALSE))</f>
        <v>Assis II - Fazenda pública - Vara (Imóvel destinado para serviços públicos)</v>
      </c>
      <c r="D129" s="356"/>
      <c r="E129" s="356"/>
      <c r="F129" s="357"/>
      <c r="G129" s="287">
        <v>3.5000000000000003E-2</v>
      </c>
      <c r="H129" s="288">
        <f t="shared" si="4"/>
        <v>3.6299999999999999E-2</v>
      </c>
      <c r="I129" s="289"/>
      <c r="J129" s="32">
        <v>1</v>
      </c>
      <c r="K129" s="290"/>
    </row>
    <row r="130" spans="1:11" s="291" customFormat="1" ht="12" customHeight="1" x14ac:dyDescent="0.2">
      <c r="A130" s="4">
        <v>4</v>
      </c>
      <c r="B130" s="4">
        <v>25</v>
      </c>
      <c r="C130" s="355" t="str">
        <f>IF(B130=0,"-",VLOOKUP($B130,BIP!A:F,6,FALSE))</f>
        <v>Bastos I - Fórum Principal</v>
      </c>
      <c r="D130" s="356"/>
      <c r="E130" s="356"/>
      <c r="F130" s="357"/>
      <c r="G130" s="287">
        <v>0.03</v>
      </c>
      <c r="H130" s="288">
        <f t="shared" si="4"/>
        <v>3.09E-2</v>
      </c>
      <c r="I130" s="289"/>
      <c r="J130" s="32">
        <v>1</v>
      </c>
      <c r="K130" s="290"/>
    </row>
    <row r="131" spans="1:11" s="291" customFormat="1" ht="12" customHeight="1" x14ac:dyDescent="0.2">
      <c r="A131" s="4">
        <v>5</v>
      </c>
      <c r="B131" s="4">
        <v>52</v>
      </c>
      <c r="C131" s="355" t="str">
        <f>IF(B131=0,"-",VLOOKUP($B131,BIP!A:F,6,FALSE))</f>
        <v>Cândido Mota I - Fórum Principal</v>
      </c>
      <c r="D131" s="356"/>
      <c r="E131" s="356"/>
      <c r="F131" s="357"/>
      <c r="G131" s="287">
        <v>0.04</v>
      </c>
      <c r="H131" s="288">
        <f t="shared" si="4"/>
        <v>4.1700000000000001E-2</v>
      </c>
      <c r="I131" s="289"/>
      <c r="J131" s="32">
        <v>1</v>
      </c>
      <c r="K131" s="290"/>
    </row>
    <row r="132" spans="1:11" s="291" customFormat="1" ht="12" customHeight="1" x14ac:dyDescent="0.2">
      <c r="A132" s="4">
        <v>6</v>
      </c>
      <c r="B132" s="4">
        <v>75</v>
      </c>
      <c r="C132" s="355" t="str">
        <f>IF(B132=0,"-",VLOOKUP($B132,BIP!A:F,6,FALSE))</f>
        <v>Dracena I - Fórum Principal</v>
      </c>
      <c r="D132" s="356"/>
      <c r="E132" s="356"/>
      <c r="F132" s="357"/>
      <c r="G132" s="287">
        <v>0.05</v>
      </c>
      <c r="H132" s="288">
        <f t="shared" si="4"/>
        <v>5.2600000000000001E-2</v>
      </c>
      <c r="I132" s="289"/>
      <c r="J132" s="32">
        <v>1</v>
      </c>
      <c r="K132" s="290"/>
    </row>
    <row r="133" spans="1:11" s="291" customFormat="1" ht="12" customHeight="1" x14ac:dyDescent="0.2">
      <c r="A133" s="4">
        <v>7</v>
      </c>
      <c r="B133" s="4">
        <v>382</v>
      </c>
      <c r="C133" s="355" t="str">
        <f>IF(B133=0,"-",VLOOKUP($B133,BIP!A:F,6,FALSE))</f>
        <v>Dracena II - JEC / JECRIM</v>
      </c>
      <c r="D133" s="356"/>
      <c r="E133" s="356"/>
      <c r="F133" s="357"/>
      <c r="G133" s="287">
        <v>0.05</v>
      </c>
      <c r="H133" s="288">
        <f t="shared" si="4"/>
        <v>5.2600000000000001E-2</v>
      </c>
      <c r="I133" s="289"/>
      <c r="J133" s="32">
        <v>1</v>
      </c>
      <c r="K133" s="290"/>
    </row>
    <row r="134" spans="1:11" s="291" customFormat="1" ht="12" customHeight="1" x14ac:dyDescent="0.2">
      <c r="A134" s="4">
        <v>8</v>
      </c>
      <c r="B134" s="4">
        <v>493</v>
      </c>
      <c r="C134" s="355" t="str">
        <f>IF(B134=0,"-",VLOOKUP($B134,BIP!A:F,6,FALSE))</f>
        <v>Flórida Paulista I - Fórum Principal</v>
      </c>
      <c r="D134" s="356"/>
      <c r="E134" s="356"/>
      <c r="F134" s="357"/>
      <c r="G134" s="287">
        <v>0.04</v>
      </c>
      <c r="H134" s="288">
        <f t="shared" si="4"/>
        <v>4.1700000000000001E-2</v>
      </c>
      <c r="I134" s="289"/>
      <c r="J134" s="32">
        <v>1</v>
      </c>
      <c r="K134" s="290"/>
    </row>
    <row r="135" spans="1:11" s="291" customFormat="1" ht="12" customHeight="1" x14ac:dyDescent="0.2">
      <c r="A135" s="4">
        <v>9</v>
      </c>
      <c r="B135" s="4">
        <v>88</v>
      </c>
      <c r="C135" s="355" t="str">
        <f>IF(B135=0,"-",VLOOKUP($B135,BIP!A:F,6,FALSE))</f>
        <v>Gália I - Fórum Principal</v>
      </c>
      <c r="D135" s="356"/>
      <c r="E135" s="356"/>
      <c r="F135" s="357"/>
      <c r="G135" s="287">
        <v>0.03</v>
      </c>
      <c r="H135" s="288">
        <f t="shared" si="4"/>
        <v>3.09E-2</v>
      </c>
      <c r="I135" s="289"/>
      <c r="J135" s="32">
        <v>1</v>
      </c>
      <c r="K135" s="290"/>
    </row>
    <row r="136" spans="1:11" s="291" customFormat="1" ht="12" customHeight="1" x14ac:dyDescent="0.2">
      <c r="A136" s="4">
        <v>10</v>
      </c>
      <c r="B136" s="4">
        <v>89</v>
      </c>
      <c r="C136" s="355" t="str">
        <f>IF(B136=0,"-",VLOOKUP($B136,BIP!A:F,6,FALSE))</f>
        <v>Garça I - Fórum Principal</v>
      </c>
      <c r="D136" s="356"/>
      <c r="E136" s="356"/>
      <c r="F136" s="357"/>
      <c r="G136" s="287">
        <v>0.03</v>
      </c>
      <c r="H136" s="288">
        <f t="shared" si="4"/>
        <v>3.09E-2</v>
      </c>
      <c r="I136" s="289"/>
      <c r="J136" s="32">
        <v>1</v>
      </c>
      <c r="K136" s="290"/>
    </row>
    <row r="137" spans="1:11" s="291" customFormat="1" ht="12" customHeight="1" x14ac:dyDescent="0.2">
      <c r="A137" s="4">
        <v>11</v>
      </c>
      <c r="B137" s="4">
        <v>106</v>
      </c>
      <c r="C137" s="355" t="str">
        <f>IF(B137=0,"-",VLOOKUP($B137,BIP!A:F,6,FALSE))</f>
        <v>Iepê I - Fórum Principal</v>
      </c>
      <c r="D137" s="356"/>
      <c r="E137" s="356"/>
      <c r="F137" s="357"/>
      <c r="G137" s="287">
        <v>3.5000000000000003E-2</v>
      </c>
      <c r="H137" s="288">
        <f t="shared" si="4"/>
        <v>3.6299999999999999E-2</v>
      </c>
      <c r="I137" s="289"/>
      <c r="J137" s="32">
        <v>1</v>
      </c>
      <c r="K137" s="290"/>
    </row>
    <row r="138" spans="1:11" s="291" customFormat="1" ht="12" customHeight="1" x14ac:dyDescent="0.2">
      <c r="A138" s="4">
        <v>12</v>
      </c>
      <c r="B138" s="4">
        <v>144</v>
      </c>
      <c r="C138" s="355" t="str">
        <f>IF(B138=0,"-",VLOOKUP($B138,BIP!A:F,6,FALSE))</f>
        <v>Junqueirópolis I - Fórum Principal</v>
      </c>
      <c r="D138" s="356"/>
      <c r="E138" s="356"/>
      <c r="F138" s="357"/>
      <c r="G138" s="287">
        <v>0.03</v>
      </c>
      <c r="H138" s="288">
        <f t="shared" si="4"/>
        <v>3.09E-2</v>
      </c>
      <c r="I138" s="289"/>
      <c r="J138" s="32">
        <v>1</v>
      </c>
      <c r="K138" s="290"/>
    </row>
    <row r="139" spans="1:11" s="291" customFormat="1" ht="12" customHeight="1" x14ac:dyDescent="0.2">
      <c r="A139" s="4">
        <v>13</v>
      </c>
      <c r="B139" s="4">
        <v>152</v>
      </c>
      <c r="C139" s="355" t="str">
        <f>IF(B139=0,"-",VLOOKUP($B139,BIP!A:F,6,FALSE))</f>
        <v>Lucélia I - Fórum Principal</v>
      </c>
      <c r="D139" s="356"/>
      <c r="E139" s="356"/>
      <c r="F139" s="357"/>
      <c r="G139" s="287">
        <v>0.02</v>
      </c>
      <c r="H139" s="288">
        <f t="shared" si="4"/>
        <v>2.0400000000000001E-2</v>
      </c>
      <c r="I139" s="289"/>
      <c r="J139" s="32">
        <v>1</v>
      </c>
      <c r="K139" s="290"/>
    </row>
    <row r="140" spans="1:11" s="291" customFormat="1" ht="12" customHeight="1" x14ac:dyDescent="0.2">
      <c r="A140" s="4">
        <v>14</v>
      </c>
      <c r="B140" s="4">
        <v>157</v>
      </c>
      <c r="C140" s="355" t="str">
        <f>IF(B140=0,"-",VLOOKUP($B140,BIP!A:F,6,FALSE))</f>
        <v>Maracaí I - Fórum Principal</v>
      </c>
      <c r="D140" s="356"/>
      <c r="E140" s="356"/>
      <c r="F140" s="357"/>
      <c r="G140" s="287">
        <v>0.05</v>
      </c>
      <c r="H140" s="288">
        <f t="shared" si="4"/>
        <v>5.2600000000000001E-2</v>
      </c>
      <c r="I140" s="289"/>
      <c r="J140" s="32">
        <v>1</v>
      </c>
      <c r="K140" s="290"/>
    </row>
    <row r="141" spans="1:11" s="291" customFormat="1" ht="12" customHeight="1" x14ac:dyDescent="0.2">
      <c r="A141" s="4">
        <v>15</v>
      </c>
      <c r="B141" s="4">
        <v>331</v>
      </c>
      <c r="C141" s="355" t="str">
        <f>IF(B141=0,"-",VLOOKUP($B141,BIP!A:F,6,FALSE))</f>
        <v>Maracaí II - CEJUSC + JEC / JECRIM + Justiça Restaurativa</v>
      </c>
      <c r="D141" s="356"/>
      <c r="E141" s="356"/>
      <c r="F141" s="357"/>
      <c r="G141" s="287">
        <v>0.05</v>
      </c>
      <c r="H141" s="288">
        <f t="shared" si="4"/>
        <v>5.2600000000000001E-2</v>
      </c>
      <c r="I141" s="289"/>
      <c r="J141" s="32">
        <v>1</v>
      </c>
      <c r="K141" s="290"/>
    </row>
    <row r="142" spans="1:11" s="291" customFormat="1" ht="12" customHeight="1" x14ac:dyDescent="0.2">
      <c r="A142" s="4">
        <v>16</v>
      </c>
      <c r="B142" s="4">
        <v>800</v>
      </c>
      <c r="C142" s="355" t="str">
        <f>IF(B142=0,"-",VLOOKUP($B142,BIP!A:F,6,FALSE))</f>
        <v>Maracaí III - Criminal - Ofício</v>
      </c>
      <c r="D142" s="356"/>
      <c r="E142" s="356"/>
      <c r="F142" s="357"/>
      <c r="G142" s="287">
        <v>0.05</v>
      </c>
      <c r="H142" s="288">
        <f t="shared" si="4"/>
        <v>5.2600000000000001E-2</v>
      </c>
      <c r="I142" s="289"/>
      <c r="J142" s="32">
        <v>1</v>
      </c>
      <c r="K142" s="290"/>
    </row>
    <row r="143" spans="1:11" s="291" customFormat="1" ht="12" customHeight="1" x14ac:dyDescent="0.2">
      <c r="A143" s="4">
        <v>17</v>
      </c>
      <c r="B143" s="4">
        <v>158</v>
      </c>
      <c r="C143" s="355" t="str">
        <f>IF(B143=0,"-",VLOOKUP($B143,BIP!A:F,6,FALSE))</f>
        <v>Marília I - Fórum Principal</v>
      </c>
      <c r="D143" s="356"/>
      <c r="E143" s="356"/>
      <c r="F143" s="357"/>
      <c r="G143" s="287">
        <v>0.03</v>
      </c>
      <c r="H143" s="288">
        <f t="shared" si="4"/>
        <v>3.09E-2</v>
      </c>
      <c r="I143" s="289"/>
      <c r="J143" s="32">
        <v>1</v>
      </c>
      <c r="K143" s="290"/>
    </row>
    <row r="144" spans="1:11" s="291" customFormat="1" ht="12" customHeight="1" x14ac:dyDescent="0.2">
      <c r="A144" s="4">
        <v>18</v>
      </c>
      <c r="B144" s="4">
        <v>504</v>
      </c>
      <c r="C144" s="355" t="str">
        <f>IF(B144=0,"-",VLOOKUP($B144,BIP!A:F,6,FALSE))</f>
        <v>Marília II - Execuções criminais - Vara + Execuções fiscais - Ofício</v>
      </c>
      <c r="D144" s="356"/>
      <c r="E144" s="356"/>
      <c r="F144" s="357"/>
      <c r="G144" s="287">
        <v>0.03</v>
      </c>
      <c r="H144" s="288">
        <f t="shared" si="4"/>
        <v>3.09E-2</v>
      </c>
      <c r="I144" s="289"/>
      <c r="J144" s="32">
        <v>1</v>
      </c>
      <c r="K144" s="290"/>
    </row>
    <row r="145" spans="1:11" s="291" customFormat="1" ht="12" customHeight="1" x14ac:dyDescent="0.2">
      <c r="A145" s="4">
        <v>19</v>
      </c>
      <c r="B145" s="4">
        <v>505</v>
      </c>
      <c r="C145" s="355" t="str">
        <f>IF(B145=0,"-",VLOOKUP($B145,BIP!A:F,6,FALSE))</f>
        <v>Marília III - Psicossocial (Imóvel comercial)</v>
      </c>
      <c r="D145" s="356"/>
      <c r="E145" s="356"/>
      <c r="F145" s="357"/>
      <c r="G145" s="287">
        <v>0.03</v>
      </c>
      <c r="H145" s="288">
        <f t="shared" si="4"/>
        <v>3.09E-2</v>
      </c>
      <c r="I145" s="289"/>
      <c r="J145" s="32">
        <v>1</v>
      </c>
      <c r="K145" s="290"/>
    </row>
    <row r="146" spans="1:11" s="291" customFormat="1" ht="12" customHeight="1" x14ac:dyDescent="0.2">
      <c r="A146" s="4">
        <v>20</v>
      </c>
      <c r="B146" s="4">
        <v>159</v>
      </c>
      <c r="C146" s="355" t="str">
        <f>IF(B146=0,"-",VLOOKUP($B146,BIP!A:F,6,FALSE))</f>
        <v>Martinópolis I - Fórum Principal</v>
      </c>
      <c r="D146" s="356"/>
      <c r="E146" s="356"/>
      <c r="F146" s="357"/>
      <c r="G146" s="287">
        <v>0.02</v>
      </c>
      <c r="H146" s="288">
        <f t="shared" si="4"/>
        <v>2.0400000000000001E-2</v>
      </c>
      <c r="I146" s="289"/>
      <c r="J146" s="32">
        <v>1</v>
      </c>
      <c r="K146" s="290"/>
    </row>
    <row r="147" spans="1:11" s="291" customFormat="1" ht="12" customHeight="1" x14ac:dyDescent="0.2">
      <c r="A147" s="4">
        <v>21</v>
      </c>
      <c r="B147" s="4">
        <v>165</v>
      </c>
      <c r="C147" s="355" t="str">
        <f>IF(B147=0,"-",VLOOKUP($B147,BIP!A:F,6,FALSE))</f>
        <v>Mirante do Paranapanema I - Fórum Principal</v>
      </c>
      <c r="D147" s="356"/>
      <c r="E147" s="356"/>
      <c r="F147" s="357"/>
      <c r="G147" s="287">
        <v>0.05</v>
      </c>
      <c r="H147" s="288">
        <f t="shared" si="4"/>
        <v>5.2600000000000001E-2</v>
      </c>
      <c r="I147" s="289"/>
      <c r="J147" s="32">
        <v>1</v>
      </c>
      <c r="K147" s="290"/>
    </row>
    <row r="148" spans="1:11" s="291" customFormat="1" ht="12" customHeight="1" x14ac:dyDescent="0.2">
      <c r="A148" s="4">
        <v>22</v>
      </c>
      <c r="B148" s="4">
        <v>187</v>
      </c>
      <c r="C148" s="355" t="str">
        <f>IF(B148=0,"-",VLOOKUP($B148,BIP!A:F,6,FALSE))</f>
        <v>Osvaldo Cruz I - Fórum Principal</v>
      </c>
      <c r="D148" s="356"/>
      <c r="E148" s="356"/>
      <c r="F148" s="357"/>
      <c r="G148" s="287">
        <v>0.03</v>
      </c>
      <c r="H148" s="288">
        <f t="shared" si="4"/>
        <v>3.09E-2</v>
      </c>
      <c r="I148" s="289"/>
      <c r="J148" s="32">
        <v>1</v>
      </c>
      <c r="K148" s="290"/>
    </row>
    <row r="149" spans="1:11" s="291" customFormat="1" ht="12" customHeight="1" x14ac:dyDescent="0.2">
      <c r="A149" s="4">
        <v>23</v>
      </c>
      <c r="B149" s="4">
        <v>189</v>
      </c>
      <c r="C149" s="355" t="str">
        <f>IF(B149=0,"-",VLOOKUP($B149,BIP!A:F,6,FALSE))</f>
        <v>Pacaembu I - Fórum Principal</v>
      </c>
      <c r="D149" s="356"/>
      <c r="E149" s="356"/>
      <c r="F149" s="357"/>
      <c r="G149" s="287">
        <v>0.03</v>
      </c>
      <c r="H149" s="288">
        <f t="shared" si="4"/>
        <v>3.09E-2</v>
      </c>
      <c r="I149" s="289"/>
      <c r="J149" s="32">
        <v>1</v>
      </c>
      <c r="K149" s="290"/>
    </row>
    <row r="150" spans="1:11" s="291" customFormat="1" ht="12" customHeight="1" x14ac:dyDescent="0.2">
      <c r="A150" s="4">
        <v>24</v>
      </c>
      <c r="B150" s="4">
        <v>192</v>
      </c>
      <c r="C150" s="355" t="str">
        <f>IF(B150=0,"-",VLOOKUP($B150,BIP!A:F,6,FALSE))</f>
        <v>Palmital I - Fórum Principal</v>
      </c>
      <c r="D150" s="356"/>
      <c r="E150" s="356"/>
      <c r="F150" s="357"/>
      <c r="G150" s="287">
        <v>0.03</v>
      </c>
      <c r="H150" s="288">
        <f t="shared" si="4"/>
        <v>3.09E-2</v>
      </c>
      <c r="I150" s="289"/>
      <c r="J150" s="32">
        <v>1</v>
      </c>
      <c r="K150" s="290"/>
    </row>
    <row r="151" spans="1:11" s="291" customFormat="1" ht="12" customHeight="1" x14ac:dyDescent="0.2">
      <c r="A151" s="4">
        <v>25</v>
      </c>
      <c r="B151" s="4">
        <v>193</v>
      </c>
      <c r="C151" s="355" t="str">
        <f>IF(B151=0,"-",VLOOKUP($B151,BIP!A:F,6,FALSE))</f>
        <v>Panorama I - Fórum Principal</v>
      </c>
      <c r="D151" s="356"/>
      <c r="E151" s="356"/>
      <c r="F151" s="357"/>
      <c r="G151" s="287">
        <v>0.03</v>
      </c>
      <c r="H151" s="288">
        <f t="shared" si="4"/>
        <v>3.09E-2</v>
      </c>
      <c r="I151" s="289"/>
      <c r="J151" s="32">
        <v>1</v>
      </c>
      <c r="K151" s="290"/>
    </row>
    <row r="152" spans="1:11" s="291" customFormat="1" ht="12" customHeight="1" x14ac:dyDescent="0.2">
      <c r="A152" s="4">
        <v>26</v>
      </c>
      <c r="B152" s="4">
        <v>194</v>
      </c>
      <c r="C152" s="355" t="str">
        <f>IF(B152=0,"-",VLOOKUP($B152,BIP!A:F,6,FALSE))</f>
        <v>Paraguaçu Paulista I - Fórum Principal</v>
      </c>
      <c r="D152" s="356"/>
      <c r="E152" s="356"/>
      <c r="F152" s="357"/>
      <c r="G152" s="287">
        <v>0.05</v>
      </c>
      <c r="H152" s="288">
        <f t="shared" si="4"/>
        <v>5.2600000000000001E-2</v>
      </c>
      <c r="I152" s="289"/>
      <c r="J152" s="32">
        <v>1</v>
      </c>
      <c r="K152" s="290"/>
    </row>
    <row r="153" spans="1:11" s="291" customFormat="1" ht="12" customHeight="1" x14ac:dyDescent="0.2">
      <c r="A153" s="4">
        <v>27</v>
      </c>
      <c r="B153" s="4">
        <v>216</v>
      </c>
      <c r="C153" s="355" t="str">
        <f>IF(B153=0,"-",VLOOKUP($B153,BIP!A:F,6,FALSE))</f>
        <v>Pirapozinho I - Fórum Principal</v>
      </c>
      <c r="D153" s="356"/>
      <c r="E153" s="356"/>
      <c r="F153" s="357"/>
      <c r="G153" s="287">
        <v>0.03</v>
      </c>
      <c r="H153" s="288">
        <f t="shared" si="4"/>
        <v>3.09E-2</v>
      </c>
      <c r="I153" s="289"/>
      <c r="J153" s="32">
        <v>1</v>
      </c>
      <c r="K153" s="290"/>
    </row>
    <row r="154" spans="1:11" s="291" customFormat="1" ht="12" customHeight="1" x14ac:dyDescent="0.2">
      <c r="A154" s="4">
        <v>28</v>
      </c>
      <c r="B154" s="4">
        <v>221</v>
      </c>
      <c r="C154" s="355" t="str">
        <f>IF(B154=0,"-",VLOOKUP($B154,BIP!A:F,6,FALSE))</f>
        <v>Pompéia I - Fórum Principal</v>
      </c>
      <c r="D154" s="356"/>
      <c r="E154" s="356"/>
      <c r="F154" s="357"/>
      <c r="G154" s="287">
        <v>0.02</v>
      </c>
      <c r="H154" s="288">
        <f t="shared" si="4"/>
        <v>2.0400000000000001E-2</v>
      </c>
      <c r="I154" s="289"/>
      <c r="J154" s="32">
        <v>1</v>
      </c>
      <c r="K154" s="290"/>
    </row>
    <row r="155" spans="1:11" s="291" customFormat="1" ht="12" customHeight="1" x14ac:dyDescent="0.2">
      <c r="A155" s="4">
        <v>29</v>
      </c>
      <c r="B155" s="4">
        <v>909</v>
      </c>
      <c r="C155" s="355" t="str">
        <f>IF(B155=0,"-",VLOOKUP($B155,BIP!A:F,6,FALSE))</f>
        <v>Pompéia II - Arquivo / Acervo</v>
      </c>
      <c r="D155" s="356"/>
      <c r="E155" s="356"/>
      <c r="F155" s="357"/>
      <c r="G155" s="287">
        <v>0.02</v>
      </c>
      <c r="H155" s="288">
        <f t="shared" si="4"/>
        <v>2.0400000000000001E-2</v>
      </c>
      <c r="I155" s="289"/>
      <c r="J155" s="32">
        <v>1</v>
      </c>
      <c r="K155" s="290"/>
    </row>
    <row r="156" spans="1:11" s="291" customFormat="1" ht="12" customHeight="1" x14ac:dyDescent="0.2">
      <c r="A156" s="4">
        <v>30</v>
      </c>
      <c r="B156" s="4">
        <v>229</v>
      </c>
      <c r="C156" s="355" t="str">
        <f>IF(B156=0,"-",VLOOKUP($B156,BIP!A:F,6,FALSE))</f>
        <v>Presidente Bernardes I - Fórum Cível</v>
      </c>
      <c r="D156" s="356"/>
      <c r="E156" s="356"/>
      <c r="F156" s="357"/>
      <c r="G156" s="287">
        <v>0.05</v>
      </c>
      <c r="H156" s="288">
        <f t="shared" si="4"/>
        <v>5.2600000000000001E-2</v>
      </c>
      <c r="I156" s="289"/>
      <c r="J156" s="32">
        <v>1</v>
      </c>
      <c r="K156" s="290"/>
    </row>
    <row r="157" spans="1:11" s="291" customFormat="1" ht="12" customHeight="1" x14ac:dyDescent="0.2">
      <c r="A157" s="4">
        <v>31</v>
      </c>
      <c r="B157" s="4">
        <v>228</v>
      </c>
      <c r="C157" s="355" t="str">
        <f>IF(B157=0,"-",VLOOKUP($B157,BIP!A:F,6,FALSE))</f>
        <v>Presidente Epitácio I - Fórum Principal</v>
      </c>
      <c r="D157" s="356"/>
      <c r="E157" s="356"/>
      <c r="F157" s="357"/>
      <c r="G157" s="287">
        <v>0.05</v>
      </c>
      <c r="H157" s="288">
        <f t="shared" si="4"/>
        <v>5.2600000000000001E-2</v>
      </c>
      <c r="I157" s="289"/>
      <c r="J157" s="32">
        <v>1</v>
      </c>
      <c r="K157" s="290"/>
    </row>
    <row r="158" spans="1:11" s="291" customFormat="1" ht="12" customHeight="1" x14ac:dyDescent="0.2">
      <c r="A158" s="4">
        <v>32</v>
      </c>
      <c r="B158" s="4">
        <v>230</v>
      </c>
      <c r="C158" s="355" t="str">
        <f>IF(B158=0,"-",VLOOKUP($B158,BIP!A:F,6,FALSE))</f>
        <v>Presidente Prudente I - Fórum Principal</v>
      </c>
      <c r="D158" s="356"/>
      <c r="E158" s="356"/>
      <c r="F158" s="357"/>
      <c r="G158" s="287">
        <v>0.05</v>
      </c>
      <c r="H158" s="288">
        <f t="shared" si="4"/>
        <v>5.2600000000000001E-2</v>
      </c>
      <c r="I158" s="289"/>
      <c r="J158" s="32">
        <v>1</v>
      </c>
      <c r="K158" s="290"/>
    </row>
    <row r="159" spans="1:11" s="291" customFormat="1" ht="12" customHeight="1" x14ac:dyDescent="0.2">
      <c r="A159" s="4">
        <v>33</v>
      </c>
      <c r="B159" s="4">
        <v>231</v>
      </c>
      <c r="C159" s="355" t="str">
        <f>IF(B159=0,"-",VLOOKUP($B159,BIP!A:F,6,FALSE))</f>
        <v>Presidente Venceslau I - Fórum Principal</v>
      </c>
      <c r="D159" s="356"/>
      <c r="E159" s="356"/>
      <c r="F159" s="357"/>
      <c r="G159" s="287">
        <v>0.04</v>
      </c>
      <c r="H159" s="288">
        <f t="shared" si="4"/>
        <v>4.1700000000000001E-2</v>
      </c>
      <c r="I159" s="289"/>
      <c r="J159" s="32">
        <v>1</v>
      </c>
      <c r="K159" s="290"/>
    </row>
    <row r="160" spans="1:11" s="291" customFormat="1" ht="12" customHeight="1" x14ac:dyDescent="0.2">
      <c r="A160" s="4">
        <v>34</v>
      </c>
      <c r="B160" s="4">
        <v>233</v>
      </c>
      <c r="C160" s="355" t="str">
        <f>IF(B160=0,"-",VLOOKUP($B160,BIP!A:F,6,FALSE))</f>
        <v>Quatá I - Fórum Principal</v>
      </c>
      <c r="D160" s="356"/>
      <c r="E160" s="356"/>
      <c r="F160" s="357"/>
      <c r="G160" s="287">
        <v>0.04</v>
      </c>
      <c r="H160" s="288">
        <f t="shared" si="4"/>
        <v>4.1700000000000001E-2</v>
      </c>
      <c r="I160" s="289"/>
      <c r="J160" s="32">
        <v>1</v>
      </c>
      <c r="K160" s="290"/>
    </row>
    <row r="161" spans="1:11" s="291" customFormat="1" ht="12" customHeight="1" x14ac:dyDescent="0.2">
      <c r="A161" s="4">
        <v>35</v>
      </c>
      <c r="B161" s="4">
        <v>235</v>
      </c>
      <c r="C161" s="355" t="str">
        <f>IF(B161=0,"-",VLOOKUP($B161,BIP!A:F,6,FALSE))</f>
        <v>Rancharia I - Fórum Principal</v>
      </c>
      <c r="D161" s="356"/>
      <c r="E161" s="356"/>
      <c r="F161" s="357"/>
      <c r="G161" s="287">
        <v>0.05</v>
      </c>
      <c r="H161" s="288">
        <f t="shared" si="4"/>
        <v>5.2600000000000001E-2</v>
      </c>
      <c r="I161" s="289"/>
      <c r="J161" s="32">
        <v>1</v>
      </c>
      <c r="K161" s="290"/>
    </row>
    <row r="162" spans="1:11" s="291" customFormat="1" ht="12" customHeight="1" x14ac:dyDescent="0.2">
      <c r="A162" s="4">
        <v>36</v>
      </c>
      <c r="B162" s="4">
        <v>500</v>
      </c>
      <c r="C162" s="355" t="str">
        <f>IF(B162=0,"-",VLOOKUP($B162,BIP!A:F,6,FALSE))</f>
        <v>Rancharia II - JEC / JECRIM + CEJUSC + Psicossocial</v>
      </c>
      <c r="D162" s="356"/>
      <c r="E162" s="356"/>
      <c r="F162" s="357"/>
      <c r="G162" s="287">
        <v>0.05</v>
      </c>
      <c r="H162" s="288">
        <f t="shared" si="4"/>
        <v>5.2600000000000001E-2</v>
      </c>
      <c r="I162" s="289"/>
      <c r="J162" s="32">
        <v>1</v>
      </c>
      <c r="K162" s="290"/>
    </row>
    <row r="163" spans="1:11" s="291" customFormat="1" ht="12" customHeight="1" x14ac:dyDescent="0.2">
      <c r="A163" s="4">
        <v>37</v>
      </c>
      <c r="B163" s="4">
        <v>1004</v>
      </c>
      <c r="C163" s="355" t="str">
        <f>IF(B163=0,"-",VLOOKUP($B163,BIP!A:F,6,FALSE))</f>
        <v>Rancharia III - Arquivo / Acervo (Prefeitura e órgãos da prefeitura)</v>
      </c>
      <c r="D163" s="356"/>
      <c r="E163" s="356"/>
      <c r="F163" s="357"/>
      <c r="G163" s="287">
        <v>0.05</v>
      </c>
      <c r="H163" s="288">
        <f t="shared" si="4"/>
        <v>5.2600000000000001E-2</v>
      </c>
      <c r="I163" s="289"/>
      <c r="J163" s="32">
        <v>1</v>
      </c>
      <c r="K163" s="290"/>
    </row>
    <row r="164" spans="1:11" s="291" customFormat="1" ht="12" customHeight="1" x14ac:dyDescent="0.2">
      <c r="A164" s="4">
        <v>38</v>
      </c>
      <c r="B164" s="4">
        <v>236</v>
      </c>
      <c r="C164" s="355" t="str">
        <f>IF(B164=0,"-",VLOOKUP($B164,BIP!A:F,6,FALSE))</f>
        <v>Regente Feijó I - Fórum Principal</v>
      </c>
      <c r="D164" s="356"/>
      <c r="E164" s="356"/>
      <c r="F164" s="357"/>
      <c r="G164" s="287">
        <v>0.03</v>
      </c>
      <c r="H164" s="288">
        <f t="shared" si="4"/>
        <v>3.09E-2</v>
      </c>
      <c r="I164" s="289"/>
      <c r="J164" s="32">
        <v>1</v>
      </c>
      <c r="K164" s="290"/>
    </row>
    <row r="165" spans="1:11" s="291" customFormat="1" ht="12" customHeight="1" x14ac:dyDescent="0.2">
      <c r="A165" s="4">
        <v>39</v>
      </c>
      <c r="B165" s="4">
        <v>243</v>
      </c>
      <c r="C165" s="355" t="str">
        <f>IF(B165=0,"-",VLOOKUP($B165,BIP!A:F,6,FALSE))</f>
        <v>Rosana I - Fórum Principal</v>
      </c>
      <c r="D165" s="356"/>
      <c r="E165" s="356"/>
      <c r="F165" s="357"/>
      <c r="G165" s="287">
        <v>0.05</v>
      </c>
      <c r="H165" s="288">
        <f t="shared" si="4"/>
        <v>5.2600000000000001E-2</v>
      </c>
      <c r="I165" s="289"/>
      <c r="J165" s="32">
        <v>1</v>
      </c>
      <c r="K165" s="290"/>
    </row>
    <row r="166" spans="1:11" s="291" customFormat="1" ht="12" customHeight="1" x14ac:dyDescent="0.2">
      <c r="A166" s="4">
        <v>40</v>
      </c>
      <c r="B166" s="4">
        <v>256</v>
      </c>
      <c r="C166" s="355" t="str">
        <f>IF(B166=0,"-",VLOOKUP($B166,BIP!A:F,6,FALSE))</f>
        <v>Santo Anastácio I - Fórum Principal</v>
      </c>
      <c r="D166" s="356"/>
      <c r="E166" s="356"/>
      <c r="F166" s="357"/>
      <c r="G166" s="287">
        <v>0.05</v>
      </c>
      <c r="H166" s="288">
        <f t="shared" si="4"/>
        <v>5.2600000000000001E-2</v>
      </c>
      <c r="I166" s="289"/>
      <c r="J166" s="32">
        <v>1</v>
      </c>
      <c r="K166" s="290"/>
    </row>
    <row r="167" spans="1:11" s="291" customFormat="1" ht="12" customHeight="1" x14ac:dyDescent="0.2">
      <c r="A167" s="4">
        <v>41</v>
      </c>
      <c r="B167" s="4">
        <v>633</v>
      </c>
      <c r="C167" s="355" t="str">
        <f>IF(B167=0,"-",VLOOKUP($B167,BIP!A:F,6,FALSE))</f>
        <v>Teodoro Sampaio I - Fórum Principal</v>
      </c>
      <c r="D167" s="356"/>
      <c r="E167" s="356"/>
      <c r="F167" s="357"/>
      <c r="G167" s="287">
        <v>0.03</v>
      </c>
      <c r="H167" s="288">
        <f t="shared" si="4"/>
        <v>3.09E-2</v>
      </c>
      <c r="I167" s="289"/>
      <c r="J167" s="32">
        <v>1</v>
      </c>
      <c r="K167" s="290"/>
    </row>
    <row r="168" spans="1:11" s="291" customFormat="1" ht="12" customHeight="1" x14ac:dyDescent="0.2">
      <c r="A168" s="4">
        <v>42</v>
      </c>
      <c r="B168" s="4">
        <v>299</v>
      </c>
      <c r="C168" s="355" t="str">
        <f>IF(B168=0,"-",VLOOKUP($B168,BIP!A:F,6,FALSE))</f>
        <v>Tupã I - Fórum Principal</v>
      </c>
      <c r="D168" s="356"/>
      <c r="E168" s="356"/>
      <c r="F168" s="357"/>
      <c r="G168" s="287">
        <v>0.05</v>
      </c>
      <c r="H168" s="288">
        <f t="shared" si="4"/>
        <v>5.2600000000000001E-2</v>
      </c>
      <c r="I168" s="289"/>
      <c r="J168" s="32">
        <v>1</v>
      </c>
      <c r="K168" s="290"/>
    </row>
    <row r="169" spans="1:11" s="291" customFormat="1" ht="12" customHeight="1" x14ac:dyDescent="0.2">
      <c r="A169" s="4">
        <v>43</v>
      </c>
      <c r="B169" s="4">
        <v>663</v>
      </c>
      <c r="C169" s="355" t="str">
        <f>IF(B169=0,"-",VLOOKUP($B169,BIP!A:F,6,FALSE))</f>
        <v>Tupã II - Arquivo / Acervo (Departamento de Estrada e Rodagem)</v>
      </c>
      <c r="D169" s="356"/>
      <c r="E169" s="356"/>
      <c r="F169" s="357"/>
      <c r="G169" s="287">
        <v>0.05</v>
      </c>
      <c r="H169" s="288">
        <f t="shared" si="4"/>
        <v>5.2600000000000001E-2</v>
      </c>
      <c r="I169" s="289"/>
      <c r="J169" s="32">
        <v>1</v>
      </c>
      <c r="K169" s="290"/>
    </row>
    <row r="170" spans="1:11" s="291" customFormat="1" ht="12" customHeight="1" x14ac:dyDescent="0.2">
      <c r="A170" s="4">
        <v>44</v>
      </c>
      <c r="B170" s="4">
        <v>300</v>
      </c>
      <c r="C170" s="355" t="str">
        <f>IF(B170=0,"-",VLOOKUP($B170,BIP!A:F,6,FALSE))</f>
        <v>Tupi Paulista I - Fórum Principal</v>
      </c>
      <c r="D170" s="356"/>
      <c r="E170" s="356"/>
      <c r="F170" s="357"/>
      <c r="G170" s="287">
        <v>0.03</v>
      </c>
      <c r="H170" s="288">
        <f t="shared" si="4"/>
        <v>3.09E-2</v>
      </c>
      <c r="I170" s="289"/>
      <c r="J170" s="32">
        <v>1</v>
      </c>
      <c r="K170" s="290"/>
    </row>
    <row r="171" spans="1:11" s="291" customFormat="1" ht="12" hidden="1" customHeight="1" x14ac:dyDescent="0.2">
      <c r="A171" s="4">
        <v>45</v>
      </c>
      <c r="B171" s="4"/>
      <c r="C171" s="355" t="str">
        <f>IF(B171=0,"-",VLOOKUP($B171,BIP!A:F,6,FALSE))</f>
        <v>-</v>
      </c>
      <c r="D171" s="356"/>
      <c r="E171" s="356"/>
      <c r="F171" s="357"/>
      <c r="G171" s="287"/>
      <c r="H171" s="288" t="str">
        <f t="shared" si="4"/>
        <v>-</v>
      </c>
      <c r="I171" s="289"/>
      <c r="J171" s="32"/>
      <c r="K171" s="290"/>
    </row>
    <row r="172" spans="1:11" s="291" customFormat="1" ht="12" hidden="1" customHeight="1" x14ac:dyDescent="0.2">
      <c r="A172" s="4">
        <v>46</v>
      </c>
      <c r="B172" s="4"/>
      <c r="C172" s="355" t="str">
        <f>IF(B172=0,"-",VLOOKUP($B172,BIP!A:F,6,FALSE))</f>
        <v>-</v>
      </c>
      <c r="D172" s="356"/>
      <c r="E172" s="356"/>
      <c r="F172" s="357"/>
      <c r="G172" s="287"/>
      <c r="H172" s="288" t="str">
        <f t="shared" si="4"/>
        <v>-</v>
      </c>
      <c r="I172" s="289"/>
      <c r="J172" s="32"/>
      <c r="K172" s="290"/>
    </row>
    <row r="173" spans="1:11" s="291" customFormat="1" ht="12" hidden="1" customHeight="1" x14ac:dyDescent="0.2">
      <c r="A173" s="4">
        <v>47</v>
      </c>
      <c r="B173" s="4"/>
      <c r="C173" s="355" t="str">
        <f>IF(B173=0,"-",VLOOKUP($B173,BIP!A:F,6,FALSE))</f>
        <v>-</v>
      </c>
      <c r="D173" s="356"/>
      <c r="E173" s="356"/>
      <c r="F173" s="357"/>
      <c r="G173" s="287"/>
      <c r="H173" s="288" t="str">
        <f t="shared" si="4"/>
        <v>-</v>
      </c>
      <c r="I173" s="289"/>
      <c r="J173" s="32"/>
      <c r="K173" s="290"/>
    </row>
    <row r="174" spans="1:11" s="291" customFormat="1" ht="12" hidden="1" customHeight="1" x14ac:dyDescent="0.2">
      <c r="A174" s="4">
        <v>48</v>
      </c>
      <c r="B174" s="4"/>
      <c r="C174" s="355" t="str">
        <f>IF(B174=0,"-",VLOOKUP($B174,BIP!A:F,6,FALSE))</f>
        <v>-</v>
      </c>
      <c r="D174" s="356"/>
      <c r="E174" s="356"/>
      <c r="F174" s="357"/>
      <c r="G174" s="287"/>
      <c r="H174" s="288" t="str">
        <f t="shared" si="4"/>
        <v>-</v>
      </c>
      <c r="I174" s="289"/>
      <c r="J174" s="32"/>
      <c r="K174" s="290"/>
    </row>
    <row r="175" spans="1:11" s="291" customFormat="1" ht="12" hidden="1" customHeight="1" x14ac:dyDescent="0.2">
      <c r="A175" s="4">
        <v>49</v>
      </c>
      <c r="B175" s="4"/>
      <c r="C175" s="355" t="str">
        <f>IF(B175=0,"-",VLOOKUP($B175,BIP!A:F,6,FALSE))</f>
        <v>-</v>
      </c>
      <c r="D175" s="356"/>
      <c r="E175" s="356"/>
      <c r="F175" s="357"/>
      <c r="G175" s="287"/>
      <c r="H175" s="288" t="str">
        <f t="shared" si="4"/>
        <v>-</v>
      </c>
      <c r="I175" s="289"/>
      <c r="J175" s="32"/>
      <c r="K175" s="290"/>
    </row>
    <row r="176" spans="1:11" s="291" customFormat="1" ht="12" hidden="1" customHeight="1" x14ac:dyDescent="0.2">
      <c r="A176" s="4">
        <v>50</v>
      </c>
      <c r="B176" s="4"/>
      <c r="C176" s="355" t="str">
        <f>IF(B176=0,"-",VLOOKUP($B176,BIP!A:F,6,FALSE))</f>
        <v>-</v>
      </c>
      <c r="D176" s="356"/>
      <c r="E176" s="356"/>
      <c r="F176" s="357"/>
      <c r="G176" s="287"/>
      <c r="H176" s="288" t="str">
        <f t="shared" si="4"/>
        <v>-</v>
      </c>
      <c r="I176" s="289"/>
      <c r="J176" s="32"/>
      <c r="K176" s="290"/>
    </row>
    <row r="177" spans="1:11" s="291" customFormat="1" ht="12" hidden="1" customHeight="1" x14ac:dyDescent="0.2">
      <c r="A177" s="4">
        <v>51</v>
      </c>
      <c r="B177" s="4"/>
      <c r="C177" s="355" t="str">
        <f>IF(B177=0,"-",VLOOKUP($B177,BIP!A:F,6,FALSE))</f>
        <v>-</v>
      </c>
      <c r="D177" s="356"/>
      <c r="E177" s="356"/>
      <c r="F177" s="357"/>
      <c r="G177" s="287"/>
      <c r="H177" s="288" t="str">
        <f t="shared" si="4"/>
        <v>-</v>
      </c>
      <c r="I177" s="289"/>
      <c r="J177" s="32"/>
      <c r="K177" s="290"/>
    </row>
    <row r="178" spans="1:11" s="291" customFormat="1" ht="12" hidden="1" customHeight="1" x14ac:dyDescent="0.2">
      <c r="A178" s="4">
        <v>52</v>
      </c>
      <c r="B178" s="4"/>
      <c r="C178" s="355" t="str">
        <f>IF(B178=0,"-",VLOOKUP($B178,BIP!A:F,6,FALSE))</f>
        <v>-</v>
      </c>
      <c r="D178" s="356"/>
      <c r="E178" s="356"/>
      <c r="F178" s="357"/>
      <c r="G178" s="287"/>
      <c r="H178" s="288" t="str">
        <f t="shared" si="4"/>
        <v>-</v>
      </c>
      <c r="I178" s="289"/>
      <c r="J178" s="32"/>
      <c r="K178" s="290"/>
    </row>
    <row r="179" spans="1:11" s="291" customFormat="1" ht="12" hidden="1" customHeight="1" x14ac:dyDescent="0.2">
      <c r="A179" s="4">
        <v>53</v>
      </c>
      <c r="B179" s="4"/>
      <c r="C179" s="355" t="str">
        <f>IF(B179=0,"-",VLOOKUP($B179,BIP!A:F,6,FALSE))</f>
        <v>-</v>
      </c>
      <c r="D179" s="356"/>
      <c r="E179" s="356"/>
      <c r="F179" s="357"/>
      <c r="G179" s="287"/>
      <c r="H179" s="288" t="str">
        <f t="shared" si="4"/>
        <v>-</v>
      </c>
      <c r="I179" s="289"/>
      <c r="J179" s="32"/>
      <c r="K179" s="290"/>
    </row>
    <row r="180" spans="1:11" s="291" customFormat="1" ht="12" hidden="1" customHeight="1" x14ac:dyDescent="0.2">
      <c r="A180" s="4">
        <v>54</v>
      </c>
      <c r="B180" s="4"/>
      <c r="C180" s="355" t="str">
        <f>IF(B180=0,"-",VLOOKUP($B180,BIP!A:F,6,FALSE))</f>
        <v>-</v>
      </c>
      <c r="D180" s="356"/>
      <c r="E180" s="356"/>
      <c r="F180" s="357"/>
      <c r="G180" s="287"/>
      <c r="H180" s="288" t="str">
        <f t="shared" si="4"/>
        <v>-</v>
      </c>
      <c r="I180" s="289"/>
      <c r="J180" s="32"/>
      <c r="K180" s="290"/>
    </row>
    <row r="181" spans="1:11" s="291" customFormat="1" ht="12" hidden="1" customHeight="1" x14ac:dyDescent="0.2">
      <c r="A181" s="4">
        <v>55</v>
      </c>
      <c r="B181" s="4"/>
      <c r="C181" s="355" t="str">
        <f>IF(B181=0,"-",VLOOKUP($B181,BIP!A:F,6,FALSE))</f>
        <v>-</v>
      </c>
      <c r="D181" s="356"/>
      <c r="E181" s="356"/>
      <c r="F181" s="357"/>
      <c r="G181" s="287"/>
      <c r="H181" s="288" t="str">
        <f t="shared" si="4"/>
        <v>-</v>
      </c>
      <c r="I181" s="289"/>
      <c r="J181" s="32"/>
      <c r="K181" s="290"/>
    </row>
    <row r="182" spans="1:11" s="291" customFormat="1" ht="12" hidden="1" customHeight="1" x14ac:dyDescent="0.2">
      <c r="A182" s="4">
        <v>56</v>
      </c>
      <c r="B182" s="4"/>
      <c r="C182" s="355" t="str">
        <f>IF(B182=0,"-",VLOOKUP($B182,BIP!A:F,6,FALSE))</f>
        <v>-</v>
      </c>
      <c r="D182" s="356"/>
      <c r="E182" s="356"/>
      <c r="F182" s="357"/>
      <c r="G182" s="287"/>
      <c r="H182" s="288" t="str">
        <f t="shared" si="4"/>
        <v>-</v>
      </c>
      <c r="I182" s="289"/>
      <c r="J182" s="32"/>
      <c r="K182" s="290"/>
    </row>
    <row r="183" spans="1:11" s="291" customFormat="1" ht="12" hidden="1" customHeight="1" x14ac:dyDescent="0.2">
      <c r="A183" s="4">
        <v>57</v>
      </c>
      <c r="B183" s="4"/>
      <c r="C183" s="355" t="str">
        <f>IF(B183=0,"-",VLOOKUP($B183,BIP!A:F,6,FALSE))</f>
        <v>-</v>
      </c>
      <c r="D183" s="356"/>
      <c r="E183" s="356"/>
      <c r="F183" s="357"/>
      <c r="G183" s="287"/>
      <c r="H183" s="288" t="str">
        <f t="shared" si="4"/>
        <v>-</v>
      </c>
      <c r="I183" s="289"/>
      <c r="J183" s="32"/>
      <c r="K183" s="290"/>
    </row>
    <row r="184" spans="1:11" s="291" customFormat="1" ht="12" hidden="1" customHeight="1" x14ac:dyDescent="0.2">
      <c r="A184" s="4">
        <v>58</v>
      </c>
      <c r="B184" s="4"/>
      <c r="C184" s="355" t="str">
        <f>IF(B184=0,"-",VLOOKUP($B184,BIP!A:F,6,FALSE))</f>
        <v>-</v>
      </c>
      <c r="D184" s="356"/>
      <c r="E184" s="356"/>
      <c r="F184" s="357"/>
      <c r="G184" s="287"/>
      <c r="H184" s="288" t="str">
        <f t="shared" si="4"/>
        <v>-</v>
      </c>
      <c r="I184" s="289"/>
      <c r="J184" s="32"/>
      <c r="K184" s="290"/>
    </row>
    <row r="185" spans="1:11" s="291" customFormat="1" ht="12" hidden="1" customHeight="1" x14ac:dyDescent="0.2">
      <c r="A185" s="4">
        <v>59</v>
      </c>
      <c r="B185" s="4"/>
      <c r="C185" s="355" t="str">
        <f>IF(B185=0,"-",VLOOKUP($B185,BIP!A:F,6,FALSE))</f>
        <v>-</v>
      </c>
      <c r="D185" s="356"/>
      <c r="E185" s="356"/>
      <c r="F185" s="357"/>
      <c r="G185" s="287"/>
      <c r="H185" s="288" t="str">
        <f t="shared" si="4"/>
        <v>-</v>
      </c>
      <c r="I185" s="289"/>
      <c r="J185" s="32"/>
      <c r="K185" s="290"/>
    </row>
    <row r="186" spans="1:11" s="291" customFormat="1" ht="12" hidden="1" customHeight="1" x14ac:dyDescent="0.2">
      <c r="A186" s="4">
        <v>60</v>
      </c>
      <c r="B186" s="4"/>
      <c r="C186" s="355" t="str">
        <f>IF(B186=0,"-",VLOOKUP($B186,BIP!A:F,6,FALSE))</f>
        <v>-</v>
      </c>
      <c r="D186" s="356"/>
      <c r="E186" s="356"/>
      <c r="F186" s="357"/>
      <c r="G186" s="287"/>
      <c r="H186" s="288" t="str">
        <f t="shared" si="4"/>
        <v>-</v>
      </c>
      <c r="I186" s="289"/>
      <c r="J186" s="32"/>
      <c r="K186" s="290"/>
    </row>
    <row r="187" spans="1:11" s="291" customFormat="1" ht="12" hidden="1" customHeight="1" x14ac:dyDescent="0.2">
      <c r="A187" s="4">
        <v>61</v>
      </c>
      <c r="B187" s="4"/>
      <c r="C187" s="355" t="str">
        <f>IF(B187=0,"-",VLOOKUP($B187,BIP!A:F,6,FALSE))</f>
        <v>-</v>
      </c>
      <c r="D187" s="356"/>
      <c r="E187" s="356"/>
      <c r="F187" s="357"/>
      <c r="G187" s="287"/>
      <c r="H187" s="288" t="str">
        <f t="shared" si="4"/>
        <v>-</v>
      </c>
      <c r="I187" s="289"/>
      <c r="J187" s="32"/>
      <c r="K187" s="290"/>
    </row>
    <row r="188" spans="1:11" s="291" customFormat="1" ht="12" hidden="1" customHeight="1" x14ac:dyDescent="0.2">
      <c r="A188" s="4">
        <v>62</v>
      </c>
      <c r="B188" s="4"/>
      <c r="C188" s="355" t="str">
        <f>IF(B188=0,"-",VLOOKUP($B188,BIP!A:F,6,FALSE))</f>
        <v>-</v>
      </c>
      <c r="D188" s="356"/>
      <c r="E188" s="356"/>
      <c r="F188" s="357"/>
      <c r="G188" s="287"/>
      <c r="H188" s="288" t="str">
        <f t="shared" si="4"/>
        <v>-</v>
      </c>
      <c r="I188" s="289"/>
      <c r="J188" s="32"/>
      <c r="K188" s="290"/>
    </row>
    <row r="189" spans="1:11" s="291" customFormat="1" ht="12" hidden="1" customHeight="1" x14ac:dyDescent="0.2">
      <c r="A189" s="4">
        <v>63</v>
      </c>
      <c r="B189" s="4"/>
      <c r="C189" s="355" t="str">
        <f>IF(B189=0,"-",VLOOKUP($B189,BIP!A:F,6,FALSE))</f>
        <v>-</v>
      </c>
      <c r="D189" s="356"/>
      <c r="E189" s="356"/>
      <c r="F189" s="357"/>
      <c r="G189" s="287"/>
      <c r="H189" s="288" t="str">
        <f t="shared" si="4"/>
        <v>-</v>
      </c>
      <c r="I189" s="289"/>
      <c r="J189" s="32"/>
      <c r="K189" s="290"/>
    </row>
    <row r="190" spans="1:11" s="291" customFormat="1" ht="12" hidden="1" customHeight="1" x14ac:dyDescent="0.2">
      <c r="A190" s="4">
        <v>64</v>
      </c>
      <c r="B190" s="4"/>
      <c r="C190" s="355" t="str">
        <f>IF(B190=0,"-",VLOOKUP($B190,BIP!A:F,6,FALSE))</f>
        <v>-</v>
      </c>
      <c r="D190" s="356"/>
      <c r="E190" s="356"/>
      <c r="F190" s="357"/>
      <c r="G190" s="287"/>
      <c r="H190" s="288" t="str">
        <f t="shared" si="4"/>
        <v>-</v>
      </c>
      <c r="I190" s="289"/>
      <c r="J190" s="32"/>
      <c r="K190" s="290"/>
    </row>
    <row r="191" spans="1:11" ht="8.2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</row>
    <row r="192" spans="1:11" ht="15" customHeight="1" x14ac:dyDescent="0.2">
      <c r="A192" s="334" t="s">
        <v>147</v>
      </c>
      <c r="B192" s="335"/>
      <c r="C192" s="335"/>
      <c r="D192" s="335"/>
      <c r="E192" s="335"/>
      <c r="F192" s="335"/>
      <c r="G192" s="335"/>
      <c r="H192" s="335"/>
      <c r="I192" s="335"/>
      <c r="J192" s="336"/>
    </row>
    <row r="193" spans="1:11" ht="15" customHeight="1" x14ac:dyDescent="0.2">
      <c r="A193" s="337" t="s">
        <v>148</v>
      </c>
      <c r="B193" s="338"/>
      <c r="C193" s="338"/>
      <c r="D193" s="338"/>
      <c r="E193" s="338"/>
      <c r="F193" s="338"/>
      <c r="G193" s="338"/>
      <c r="H193" s="338"/>
      <c r="I193" s="338"/>
      <c r="J193" s="339"/>
    </row>
    <row r="194" spans="1:11" ht="6" customHeight="1" x14ac:dyDescent="0.2">
      <c r="A194" s="54"/>
      <c r="B194" s="54"/>
      <c r="C194" s="54"/>
      <c r="D194" s="54"/>
      <c r="E194" s="54"/>
      <c r="F194" s="54"/>
      <c r="G194" s="55"/>
      <c r="H194" s="54"/>
      <c r="I194" s="55"/>
      <c r="J194" s="54"/>
    </row>
    <row r="195" spans="1:11" ht="15" customHeight="1" x14ac:dyDescent="0.2">
      <c r="A195" s="131"/>
      <c r="B195" s="131"/>
      <c r="C195" s="131"/>
      <c r="D195" s="131"/>
      <c r="E195" s="131"/>
      <c r="F195" s="131"/>
      <c r="G195" s="131"/>
      <c r="H195" s="131"/>
      <c r="I195" s="131"/>
      <c r="J195" s="132"/>
    </row>
    <row r="196" spans="1:11" ht="15" customHeight="1" x14ac:dyDescent="0.2">
      <c r="A196" s="133"/>
      <c r="B196" s="133"/>
      <c r="C196" s="133"/>
      <c r="D196" s="133"/>
      <c r="E196" s="133"/>
      <c r="F196" s="133"/>
      <c r="G196" s="133"/>
      <c r="H196" s="133"/>
      <c r="I196" s="133"/>
      <c r="J196" s="134"/>
    </row>
    <row r="197" spans="1:11" ht="15" customHeight="1" x14ac:dyDescent="0.2">
      <c r="A197" s="133"/>
      <c r="B197" s="133"/>
      <c r="C197" s="133"/>
      <c r="D197" s="133"/>
      <c r="E197" s="133"/>
      <c r="F197" s="133"/>
      <c r="G197" s="133"/>
      <c r="H197" s="133"/>
      <c r="I197" s="133"/>
      <c r="J197" s="134"/>
    </row>
    <row r="198" spans="1:11" ht="15" customHeight="1" x14ac:dyDescent="0.2">
      <c r="A198" s="133"/>
      <c r="B198" s="133"/>
      <c r="C198" s="133"/>
      <c r="D198" s="133"/>
      <c r="E198" s="133"/>
      <c r="F198" s="133"/>
      <c r="G198" s="133"/>
      <c r="H198" s="133"/>
      <c r="I198" s="133"/>
      <c r="J198" s="134"/>
    </row>
    <row r="199" spans="1:11" ht="15" customHeight="1" x14ac:dyDescent="0.2">
      <c r="A199" s="133"/>
      <c r="B199" s="133"/>
      <c r="C199" s="133"/>
      <c r="D199" s="133"/>
      <c r="E199" s="133"/>
      <c r="F199" s="133"/>
      <c r="G199" s="133"/>
      <c r="H199" s="133"/>
      <c r="I199" s="133"/>
      <c r="J199" s="134"/>
    </row>
    <row r="200" spans="1:11" ht="15" customHeight="1" x14ac:dyDescent="0.2">
      <c r="A200" s="135"/>
      <c r="B200" s="135"/>
      <c r="C200" s="135"/>
      <c r="D200" s="135"/>
      <c r="E200" s="135"/>
      <c r="F200" s="135"/>
      <c r="G200" s="135"/>
      <c r="H200" s="135"/>
      <c r="I200" s="135"/>
      <c r="J200" s="136"/>
    </row>
    <row r="201" spans="1:11" ht="15" customHeight="1" x14ac:dyDescent="0.2">
      <c r="A201" s="9"/>
      <c r="B201" s="9"/>
      <c r="C201" s="9"/>
      <c r="D201" s="9"/>
      <c r="E201" s="9"/>
      <c r="F201" s="9"/>
      <c r="G201" s="50"/>
      <c r="H201" s="9"/>
      <c r="I201" s="50"/>
      <c r="J201" s="9"/>
    </row>
    <row r="202" spans="1:11" ht="15" customHeight="1" x14ac:dyDescent="0.2">
      <c r="A202" s="9"/>
      <c r="B202" s="9"/>
      <c r="C202" s="9"/>
      <c r="D202" s="9"/>
      <c r="E202" s="9"/>
      <c r="F202" s="9"/>
      <c r="G202" s="50"/>
      <c r="H202" s="9"/>
      <c r="I202" s="50"/>
      <c r="J202" s="9"/>
    </row>
    <row r="203" spans="1:11" ht="15" customHeight="1" x14ac:dyDescent="0.2">
      <c r="A203" s="9"/>
      <c r="B203" s="9"/>
      <c r="C203" s="9"/>
      <c r="D203" s="9"/>
      <c r="E203" s="9"/>
      <c r="F203" s="9"/>
      <c r="G203" s="50"/>
      <c r="H203" s="9"/>
      <c r="I203" s="50"/>
      <c r="J203" s="9"/>
    </row>
    <row r="204" spans="1:11" ht="15" customHeight="1" x14ac:dyDescent="0.2">
      <c r="A204" s="9"/>
      <c r="B204" s="9"/>
      <c r="C204" s="9"/>
      <c r="D204" s="9"/>
      <c r="E204" s="9"/>
      <c r="F204" s="9"/>
      <c r="G204" s="50"/>
      <c r="H204" s="9"/>
      <c r="I204" s="50"/>
      <c r="J204" s="9"/>
    </row>
    <row r="205" spans="1:11" ht="97.9" customHeight="1" x14ac:dyDescent="0.2">
      <c r="A205" s="9"/>
      <c r="B205" s="9"/>
      <c r="C205" s="9"/>
      <c r="D205" s="9"/>
      <c r="E205" s="9"/>
      <c r="F205" s="9"/>
      <c r="G205" s="50"/>
      <c r="H205" s="9"/>
      <c r="I205" s="50"/>
      <c r="J205" s="9"/>
      <c r="K205" s="8"/>
    </row>
    <row r="206" spans="1:11" ht="15" customHeight="1" x14ac:dyDescent="0.2">
      <c r="A206" s="9"/>
      <c r="B206" s="9"/>
      <c r="C206" s="9"/>
      <c r="D206" s="9"/>
      <c r="E206" s="9"/>
      <c r="F206" s="9"/>
      <c r="G206" s="50"/>
      <c r="H206" s="9"/>
      <c r="I206" s="50"/>
      <c r="J206" s="9"/>
    </row>
    <row r="207" spans="1:11" ht="15" customHeight="1" x14ac:dyDescent="0.2">
      <c r="A207" s="9"/>
      <c r="B207" s="9"/>
      <c r="C207" s="9"/>
      <c r="D207" s="9"/>
      <c r="E207" s="9"/>
      <c r="F207" s="9"/>
      <c r="G207" s="50"/>
      <c r="H207" s="9"/>
      <c r="I207" s="50"/>
      <c r="J207" s="9"/>
    </row>
    <row r="208" spans="1:11" ht="15" customHeight="1" x14ac:dyDescent="0.2">
      <c r="A208" s="9"/>
      <c r="B208" s="9"/>
      <c r="C208" s="9"/>
      <c r="D208" s="9"/>
      <c r="E208" s="9"/>
      <c r="F208" s="9"/>
      <c r="G208" s="50"/>
      <c r="H208" s="9"/>
      <c r="I208" s="50"/>
      <c r="J208" s="9"/>
    </row>
    <row r="209" spans="1:10" ht="15" customHeight="1" x14ac:dyDescent="0.2">
      <c r="A209" s="9"/>
      <c r="B209" s="9"/>
      <c r="C209" s="9"/>
      <c r="D209" s="9"/>
      <c r="E209" s="9"/>
      <c r="F209" s="9"/>
      <c r="G209" s="50"/>
      <c r="H209" s="9"/>
      <c r="I209" s="50"/>
      <c r="J209" s="9"/>
    </row>
    <row r="210" spans="1:10" ht="15" customHeight="1" x14ac:dyDescent="0.2">
      <c r="A210" s="9"/>
      <c r="B210" s="9"/>
      <c r="C210" s="9"/>
      <c r="D210" s="9"/>
      <c r="E210" s="9"/>
      <c r="F210" s="9"/>
      <c r="G210" s="50"/>
      <c r="H210" s="9"/>
      <c r="I210" s="50"/>
      <c r="J210" s="9"/>
    </row>
    <row r="211" spans="1:10" ht="15" customHeight="1" x14ac:dyDescent="0.2">
      <c r="A211" s="9"/>
      <c r="B211" s="9"/>
      <c r="C211" s="9"/>
      <c r="D211" s="9"/>
      <c r="E211" s="9"/>
      <c r="F211" s="9"/>
      <c r="G211" s="50"/>
      <c r="H211" s="9"/>
      <c r="I211" s="50"/>
      <c r="J211" s="9"/>
    </row>
    <row r="212" spans="1:10" ht="15" customHeight="1" x14ac:dyDescent="0.2">
      <c r="A212" s="9"/>
      <c r="B212" s="9"/>
      <c r="C212" s="9"/>
      <c r="D212" s="9"/>
      <c r="E212" s="9"/>
      <c r="F212" s="9"/>
      <c r="G212" s="50"/>
      <c r="H212" s="9"/>
      <c r="I212" s="50"/>
      <c r="J212" s="9"/>
    </row>
    <row r="213" spans="1:10" ht="15" customHeight="1" x14ac:dyDescent="0.2">
      <c r="A213" s="9"/>
      <c r="B213" s="9"/>
      <c r="C213" s="9"/>
      <c r="D213" s="9"/>
      <c r="E213" s="9"/>
      <c r="F213" s="9"/>
      <c r="G213" s="50"/>
      <c r="H213" s="9"/>
      <c r="I213" s="50"/>
      <c r="J213" s="9"/>
    </row>
    <row r="214" spans="1:10" ht="15" customHeight="1" x14ac:dyDescent="0.2">
      <c r="A214" s="9"/>
      <c r="B214" s="9"/>
      <c r="C214" s="9"/>
      <c r="D214" s="9"/>
      <c r="E214" s="9"/>
      <c r="F214" s="9"/>
      <c r="G214" s="50"/>
      <c r="H214" s="9"/>
      <c r="I214" s="50"/>
      <c r="J214" s="9"/>
    </row>
    <row r="215" spans="1:10" ht="15" customHeight="1" x14ac:dyDescent="0.2">
      <c r="A215" s="9"/>
      <c r="B215" s="9"/>
      <c r="C215" s="9"/>
      <c r="D215" s="9"/>
      <c r="E215" s="9"/>
      <c r="F215" s="9"/>
      <c r="G215" s="50"/>
      <c r="H215" s="9"/>
      <c r="I215" s="50"/>
      <c r="J215" s="9"/>
    </row>
    <row r="216" spans="1:10" ht="15" customHeight="1" x14ac:dyDescent="0.2">
      <c r="A216" s="9"/>
      <c r="B216" s="9"/>
      <c r="C216" s="9"/>
      <c r="D216" s="9"/>
      <c r="E216" s="9"/>
      <c r="F216" s="9"/>
      <c r="G216" s="50"/>
      <c r="H216" s="9"/>
      <c r="I216" s="50"/>
      <c r="J216" s="9"/>
    </row>
    <row r="217" spans="1:10" ht="15" customHeight="1" x14ac:dyDescent="0.2">
      <c r="A217" s="9"/>
      <c r="B217" s="9"/>
      <c r="C217" s="9"/>
      <c r="D217" s="9"/>
      <c r="E217" s="9"/>
      <c r="F217" s="9"/>
      <c r="G217" s="50"/>
      <c r="H217" s="9"/>
      <c r="I217" s="50"/>
      <c r="J217" s="9"/>
    </row>
    <row r="218" spans="1:10" ht="15" customHeight="1" x14ac:dyDescent="0.2">
      <c r="A218" s="9"/>
      <c r="B218" s="9"/>
      <c r="C218" s="9"/>
      <c r="D218" s="9"/>
      <c r="E218" s="9"/>
      <c r="F218" s="9"/>
      <c r="G218" s="50"/>
      <c r="H218" s="9"/>
      <c r="I218" s="50"/>
      <c r="J218" s="9"/>
    </row>
    <row r="219" spans="1:10" ht="15" customHeight="1" x14ac:dyDescent="0.2">
      <c r="A219" s="9"/>
      <c r="B219" s="9"/>
      <c r="C219" s="9"/>
      <c r="D219" s="9"/>
      <c r="E219" s="9"/>
      <c r="F219" s="9"/>
      <c r="G219" s="50"/>
      <c r="H219" s="9"/>
      <c r="I219" s="50"/>
      <c r="J219" s="9"/>
    </row>
    <row r="220" spans="1:10" ht="15" customHeight="1" x14ac:dyDescent="0.2">
      <c r="A220" s="9"/>
      <c r="B220" s="9"/>
      <c r="C220" s="9"/>
      <c r="D220" s="9"/>
      <c r="E220" s="9"/>
      <c r="F220" s="9"/>
      <c r="G220" s="50"/>
      <c r="H220" s="9"/>
      <c r="I220" s="50"/>
      <c r="J220" s="9"/>
    </row>
    <row r="221" spans="1:10" ht="15" customHeight="1" x14ac:dyDescent="0.2">
      <c r="A221" s="9"/>
      <c r="B221" s="9"/>
      <c r="C221" s="9"/>
      <c r="D221" s="9"/>
      <c r="E221" s="9"/>
      <c r="F221" s="9"/>
      <c r="G221" s="50"/>
      <c r="H221" s="9"/>
      <c r="I221" s="50"/>
      <c r="J221" s="9"/>
    </row>
    <row r="222" spans="1:10" ht="15" customHeight="1" x14ac:dyDescent="0.2">
      <c r="A222" s="9"/>
      <c r="B222" s="9"/>
      <c r="C222" s="9"/>
      <c r="D222" s="9"/>
      <c r="E222" s="9"/>
      <c r="F222" s="9"/>
      <c r="G222" s="50"/>
      <c r="H222" s="9"/>
      <c r="I222" s="50"/>
      <c r="J222" s="9"/>
    </row>
    <row r="223" spans="1:10" ht="15" customHeight="1" x14ac:dyDescent="0.2">
      <c r="A223" s="9"/>
      <c r="B223" s="9"/>
      <c r="C223" s="9"/>
      <c r="D223" s="9"/>
      <c r="E223" s="9"/>
      <c r="F223" s="9"/>
      <c r="G223" s="50"/>
      <c r="H223" s="9"/>
      <c r="I223" s="50"/>
      <c r="J223" s="9"/>
    </row>
    <row r="224" spans="1:10" ht="15" customHeight="1" x14ac:dyDescent="0.2">
      <c r="A224" s="9"/>
      <c r="B224" s="9"/>
      <c r="C224" s="9"/>
      <c r="D224" s="9"/>
      <c r="E224" s="9"/>
      <c r="F224" s="9"/>
      <c r="G224" s="50"/>
      <c r="H224" s="9"/>
      <c r="I224" s="50"/>
      <c r="J224" s="9"/>
    </row>
    <row r="225" spans="1:10" ht="15" customHeight="1" x14ac:dyDescent="0.2">
      <c r="A225" s="9"/>
      <c r="B225" s="9"/>
      <c r="C225" s="9"/>
      <c r="D225" s="9"/>
      <c r="E225" s="9"/>
      <c r="F225" s="9"/>
      <c r="G225" s="50"/>
      <c r="H225" s="9"/>
      <c r="I225" s="50"/>
      <c r="J225" s="9"/>
    </row>
    <row r="226" spans="1:10" ht="15" customHeight="1" x14ac:dyDescent="0.2">
      <c r="A226" s="9"/>
      <c r="B226" s="9"/>
      <c r="C226" s="9"/>
      <c r="D226" s="9"/>
      <c r="E226" s="9"/>
      <c r="F226" s="9"/>
      <c r="G226" s="50"/>
      <c r="H226" s="9"/>
      <c r="I226" s="50"/>
      <c r="J226" s="9"/>
    </row>
    <row r="227" spans="1:10" ht="15" customHeight="1" x14ac:dyDescent="0.2">
      <c r="A227" s="9"/>
      <c r="B227" s="9"/>
      <c r="C227" s="9"/>
      <c r="D227" s="9"/>
      <c r="E227" s="9"/>
      <c r="F227" s="9"/>
      <c r="G227" s="50"/>
      <c r="H227" s="9"/>
      <c r="I227" s="50"/>
      <c r="J227" s="9"/>
    </row>
    <row r="228" spans="1:10" ht="15" customHeight="1" x14ac:dyDescent="0.2">
      <c r="A228" s="9"/>
      <c r="B228" s="9"/>
      <c r="C228" s="9"/>
      <c r="D228" s="9"/>
      <c r="E228" s="9"/>
      <c r="F228" s="9"/>
      <c r="G228" s="50"/>
      <c r="H228" s="9"/>
      <c r="I228" s="50"/>
      <c r="J228" s="9"/>
    </row>
    <row r="229" spans="1:10" ht="15" customHeight="1" x14ac:dyDescent="0.2">
      <c r="A229" s="9"/>
      <c r="B229" s="9"/>
      <c r="C229" s="9"/>
      <c r="D229" s="9"/>
      <c r="E229" s="9"/>
      <c r="F229" s="9"/>
      <c r="G229" s="50"/>
      <c r="H229" s="9"/>
      <c r="I229" s="50"/>
      <c r="J229" s="9"/>
    </row>
    <row r="230" spans="1:10" ht="15" customHeight="1" x14ac:dyDescent="0.2">
      <c r="A230" s="9"/>
      <c r="B230" s="9"/>
      <c r="C230" s="9"/>
      <c r="D230" s="9"/>
      <c r="E230" s="9"/>
      <c r="F230" s="9"/>
      <c r="G230" s="50"/>
      <c r="H230" s="9"/>
      <c r="I230" s="50"/>
      <c r="J230" s="9"/>
    </row>
    <row r="231" spans="1:10" ht="15" customHeight="1" x14ac:dyDescent="0.2">
      <c r="A231" s="9"/>
      <c r="B231" s="9"/>
      <c r="C231" s="9"/>
      <c r="D231" s="9"/>
      <c r="E231" s="9"/>
      <c r="F231" s="9"/>
      <c r="G231" s="50"/>
      <c r="H231" s="9"/>
      <c r="I231" s="50"/>
      <c r="J231" s="9"/>
    </row>
    <row r="232" spans="1:10" ht="15" customHeight="1" x14ac:dyDescent="0.2">
      <c r="A232" s="9"/>
      <c r="B232" s="9"/>
      <c r="C232" s="9"/>
      <c r="D232" s="9"/>
      <c r="E232" s="9"/>
      <c r="F232" s="9"/>
      <c r="G232" s="50"/>
      <c r="H232" s="9"/>
      <c r="I232" s="50"/>
      <c r="J232" s="9"/>
    </row>
    <row r="233" spans="1:10" ht="15" customHeight="1" x14ac:dyDescent="0.2">
      <c r="A233" s="9"/>
      <c r="B233" s="9"/>
      <c r="C233" s="9"/>
      <c r="D233" s="9"/>
      <c r="E233" s="9"/>
      <c r="F233" s="9"/>
      <c r="G233" s="50"/>
      <c r="H233" s="9"/>
      <c r="I233" s="50"/>
      <c r="J233" s="9"/>
    </row>
    <row r="234" spans="1:10" ht="15" customHeight="1" x14ac:dyDescent="0.2">
      <c r="A234" s="9"/>
      <c r="B234" s="9"/>
      <c r="C234" s="9"/>
      <c r="D234" s="9"/>
      <c r="E234" s="9"/>
      <c r="F234" s="9"/>
      <c r="G234" s="50"/>
      <c r="H234" s="9"/>
      <c r="I234" s="50"/>
      <c r="J234" s="9"/>
    </row>
    <row r="235" spans="1:10" ht="15" customHeight="1" x14ac:dyDescent="0.2">
      <c r="A235" s="9"/>
      <c r="B235" s="9"/>
      <c r="C235" s="9"/>
      <c r="D235" s="9"/>
      <c r="E235" s="9"/>
      <c r="F235" s="9"/>
      <c r="G235" s="50"/>
      <c r="H235" s="9"/>
      <c r="I235" s="50"/>
      <c r="J235" s="9"/>
    </row>
    <row r="236" spans="1:10" ht="15" customHeight="1" x14ac:dyDescent="0.2">
      <c r="A236" s="9"/>
      <c r="B236" s="9"/>
      <c r="C236" s="9"/>
      <c r="D236" s="9"/>
      <c r="E236" s="9"/>
      <c r="F236" s="9"/>
      <c r="G236" s="50"/>
      <c r="H236" s="9"/>
      <c r="I236" s="50"/>
      <c r="J236" s="9"/>
    </row>
    <row r="237" spans="1:10" ht="15" customHeight="1" x14ac:dyDescent="0.2">
      <c r="A237" s="9"/>
      <c r="B237" s="9"/>
      <c r="C237" s="9"/>
      <c r="D237" s="9"/>
      <c r="E237" s="9"/>
      <c r="F237" s="9"/>
      <c r="G237" s="50"/>
      <c r="H237" s="9"/>
      <c r="I237" s="50"/>
      <c r="J237" s="9"/>
    </row>
    <row r="238" spans="1:10" ht="15" customHeight="1" x14ac:dyDescent="0.2">
      <c r="A238" s="9"/>
      <c r="B238" s="9"/>
      <c r="C238" s="9"/>
      <c r="D238" s="9"/>
      <c r="E238" s="9"/>
      <c r="F238" s="9"/>
      <c r="G238" s="50"/>
      <c r="H238" s="9"/>
      <c r="I238" s="50"/>
      <c r="J238" s="9"/>
    </row>
    <row r="239" spans="1:10" ht="15" customHeight="1" x14ac:dyDescent="0.2">
      <c r="A239" s="9"/>
      <c r="B239" s="9"/>
      <c r="C239" s="9"/>
      <c r="D239" s="9"/>
      <c r="E239" s="9"/>
      <c r="F239" s="9"/>
      <c r="G239" s="50"/>
      <c r="H239" s="9"/>
      <c r="I239" s="50"/>
      <c r="J239" s="9"/>
    </row>
    <row r="240" spans="1:10" ht="15" customHeight="1" x14ac:dyDescent="0.2">
      <c r="A240" s="9"/>
      <c r="B240" s="9"/>
      <c r="C240" s="9"/>
      <c r="D240" s="9"/>
      <c r="E240" s="9"/>
      <c r="F240" s="9"/>
      <c r="G240" s="50"/>
      <c r="H240" s="9"/>
      <c r="I240" s="50"/>
      <c r="J240" s="9"/>
    </row>
    <row r="241" spans="1:10" ht="15" customHeight="1" x14ac:dyDescent="0.2">
      <c r="A241" s="9"/>
      <c r="B241" s="9"/>
      <c r="C241" s="9"/>
      <c r="D241" s="9"/>
      <c r="E241" s="9"/>
      <c r="F241" s="9"/>
      <c r="G241" s="50"/>
      <c r="H241" s="9"/>
      <c r="I241" s="50"/>
      <c r="J241" s="9"/>
    </row>
    <row r="242" spans="1:10" ht="15" customHeight="1" x14ac:dyDescent="0.2">
      <c r="A242" s="9"/>
      <c r="B242" s="9"/>
      <c r="C242" s="9"/>
      <c r="D242" s="9"/>
      <c r="E242" s="9"/>
      <c r="F242" s="9"/>
      <c r="G242" s="50"/>
      <c r="H242" s="9"/>
      <c r="I242" s="50"/>
      <c r="J242" s="9"/>
    </row>
    <row r="243" spans="1:10" ht="15" customHeight="1" x14ac:dyDescent="0.2">
      <c r="A243" s="9"/>
      <c r="B243" s="9"/>
      <c r="C243" s="9"/>
      <c r="D243" s="9"/>
      <c r="E243" s="9"/>
      <c r="F243" s="9"/>
      <c r="G243" s="50"/>
      <c r="H243" s="9"/>
      <c r="I243" s="50"/>
      <c r="J243" s="9"/>
    </row>
    <row r="244" spans="1:10" ht="1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ht="15" customHeight="1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ht="15" customHeight="1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ht="15" customHeight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ht="15" customHeight="1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ht="15" customHeight="1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</row>
  </sheetData>
  <sheetProtection algorithmName="SHA-512" hashValue="0vOJiB1W5RwmBhHZnwb+BFQr2nbSFVYubisap1j1H9659RjDk9YFmzmjoRU7uM5lbEF4cFsEQ9qpogLqKVsYVQ==" saltValue="qkoQ1TkMzlTDvopEBj4FRw==" spinCount="100000" sheet="1" objects="1" scenarios="1"/>
  <sortState xmlns:xlrd2="http://schemas.microsoft.com/office/spreadsheetml/2017/richdata2" ref="A105:J113">
    <sortCondition ref="B105:B113"/>
  </sortState>
  <dataConsolidate/>
  <mergeCells count="194">
    <mergeCell ref="C190:F190"/>
    <mergeCell ref="C180:F180"/>
    <mergeCell ref="C181:F181"/>
    <mergeCell ref="C182:F182"/>
    <mergeCell ref="C183:F183"/>
    <mergeCell ref="C184:F184"/>
    <mergeCell ref="C185:F185"/>
    <mergeCell ref="C186:F186"/>
    <mergeCell ref="C187:F187"/>
    <mergeCell ref="C188:F188"/>
    <mergeCell ref="C166:F166"/>
    <mergeCell ref="C167:F167"/>
    <mergeCell ref="C168:F168"/>
    <mergeCell ref="C169:F169"/>
    <mergeCell ref="C170:F170"/>
    <mergeCell ref="C171:F171"/>
    <mergeCell ref="C172:F172"/>
    <mergeCell ref="C189:F189"/>
    <mergeCell ref="C178:F178"/>
    <mergeCell ref="C179:F179"/>
    <mergeCell ref="C173:F173"/>
    <mergeCell ref="C174:F174"/>
    <mergeCell ref="C175:F175"/>
    <mergeCell ref="C176:F176"/>
    <mergeCell ref="C177:F177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5:F165"/>
    <mergeCell ref="C148:F148"/>
    <mergeCell ref="C149:F149"/>
    <mergeCell ref="C150:F150"/>
    <mergeCell ref="C151:F151"/>
    <mergeCell ref="C152:F152"/>
    <mergeCell ref="C153:F153"/>
    <mergeCell ref="C154:F154"/>
    <mergeCell ref="C155:F155"/>
    <mergeCell ref="C156:F156"/>
    <mergeCell ref="A8:E8"/>
    <mergeCell ref="A9:E9"/>
    <mergeCell ref="A13:E13"/>
    <mergeCell ref="F13:J13"/>
    <mergeCell ref="A33:J33"/>
    <mergeCell ref="A16:I16"/>
    <mergeCell ref="B38:I38"/>
    <mergeCell ref="B34:I34"/>
    <mergeCell ref="C147:F147"/>
    <mergeCell ref="B28:I28"/>
    <mergeCell ref="B29:I29"/>
    <mergeCell ref="B30:I30"/>
    <mergeCell ref="A25:I25"/>
    <mergeCell ref="A54:J54"/>
    <mergeCell ref="B49:I49"/>
    <mergeCell ref="A46:I46"/>
    <mergeCell ref="B44:I44"/>
    <mergeCell ref="B58:I58"/>
    <mergeCell ref="B39:I39"/>
    <mergeCell ref="B40:I40"/>
    <mergeCell ref="B41:I41"/>
    <mergeCell ref="B42:I42"/>
    <mergeCell ref="B43:I43"/>
    <mergeCell ref="C145:F145"/>
    <mergeCell ref="C128:F128"/>
    <mergeCell ref="C129:F129"/>
    <mergeCell ref="C130:F130"/>
    <mergeCell ref="C131:F131"/>
    <mergeCell ref="C132:F132"/>
    <mergeCell ref="C133:F133"/>
    <mergeCell ref="C134:F134"/>
    <mergeCell ref="C135:F135"/>
    <mergeCell ref="C136:F136"/>
    <mergeCell ref="F4:J4"/>
    <mergeCell ref="C137:F137"/>
    <mergeCell ref="C138:F138"/>
    <mergeCell ref="C139:F139"/>
    <mergeCell ref="C140:F140"/>
    <mergeCell ref="C141:F141"/>
    <mergeCell ref="C142:F142"/>
    <mergeCell ref="C143:F143"/>
    <mergeCell ref="C144:F144"/>
    <mergeCell ref="B118:H118"/>
    <mergeCell ref="B119:H119"/>
    <mergeCell ref="B120:H120"/>
    <mergeCell ref="B121:H121"/>
    <mergeCell ref="A31:I31"/>
    <mergeCell ref="A35:I35"/>
    <mergeCell ref="A37:J37"/>
    <mergeCell ref="B17:I17"/>
    <mergeCell ref="B18:I18"/>
    <mergeCell ref="B19:I19"/>
    <mergeCell ref="B20:I20"/>
    <mergeCell ref="B21:I21"/>
    <mergeCell ref="B22:I22"/>
    <mergeCell ref="B23:I23"/>
    <mergeCell ref="B24:I24"/>
    <mergeCell ref="E103:G103"/>
    <mergeCell ref="C146:F146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A10:E10"/>
    <mergeCell ref="G14:J14"/>
    <mergeCell ref="A5:E5"/>
    <mergeCell ref="F5:J5"/>
    <mergeCell ref="B115:C115"/>
    <mergeCell ref="F7:J7"/>
    <mergeCell ref="B45:I45"/>
    <mergeCell ref="B57:I57"/>
    <mergeCell ref="A125:J125"/>
    <mergeCell ref="A63:I63"/>
    <mergeCell ref="A61:I61"/>
    <mergeCell ref="A71:I71"/>
    <mergeCell ref="A65:J65"/>
    <mergeCell ref="B66:I66"/>
    <mergeCell ref="B67:I67"/>
    <mergeCell ref="B68:I68"/>
    <mergeCell ref="B69:H69"/>
    <mergeCell ref="B70:I70"/>
    <mergeCell ref="B74:I74"/>
    <mergeCell ref="B75:I75"/>
    <mergeCell ref="B76:I76"/>
    <mergeCell ref="B77:I77"/>
    <mergeCell ref="A94:J94"/>
    <mergeCell ref="B78:I78"/>
    <mergeCell ref="B79:I79"/>
    <mergeCell ref="B80:I80"/>
    <mergeCell ref="A73:J73"/>
    <mergeCell ref="A102:J102"/>
    <mergeCell ref="A48:J48"/>
    <mergeCell ref="B100:E100"/>
    <mergeCell ref="B90:I90"/>
    <mergeCell ref="B91:I91"/>
    <mergeCell ref="B92:I92"/>
    <mergeCell ref="B83:I83"/>
    <mergeCell ref="B84:I84"/>
    <mergeCell ref="B85:I85"/>
    <mergeCell ref="B86:I86"/>
    <mergeCell ref="B87:I87"/>
    <mergeCell ref="B98:E98"/>
    <mergeCell ref="B97:E97"/>
    <mergeCell ref="B81:I81"/>
    <mergeCell ref="B82:I82"/>
    <mergeCell ref="B95:E95"/>
    <mergeCell ref="B60:I60"/>
    <mergeCell ref="A52:I52"/>
    <mergeCell ref="B50:I50"/>
    <mergeCell ref="B51:I51"/>
    <mergeCell ref="B55:I55"/>
    <mergeCell ref="B56:I56"/>
    <mergeCell ref="B59:I59"/>
    <mergeCell ref="A192:J192"/>
    <mergeCell ref="A193:J193"/>
    <mergeCell ref="B107:C107"/>
    <mergeCell ref="A103:C104"/>
    <mergeCell ref="B89:J89"/>
    <mergeCell ref="B105:C105"/>
    <mergeCell ref="B106:C106"/>
    <mergeCell ref="B99:E99"/>
    <mergeCell ref="D103:D104"/>
    <mergeCell ref="B113:C113"/>
    <mergeCell ref="B96:E96"/>
    <mergeCell ref="A117:J117"/>
    <mergeCell ref="B114:C114"/>
    <mergeCell ref="B112:C112"/>
    <mergeCell ref="B108:C108"/>
    <mergeCell ref="B109:C109"/>
    <mergeCell ref="B110:C110"/>
    <mergeCell ref="H103:J103"/>
    <mergeCell ref="B111:C111"/>
    <mergeCell ref="A116:J116"/>
    <mergeCell ref="B123:H123"/>
    <mergeCell ref="C126:F126"/>
    <mergeCell ref="C127:F127"/>
    <mergeCell ref="B122:H122"/>
  </mergeCells>
  <conditionalFormatting sqref="E105:E115">
    <cfRule type="cellIs" dxfId="10" priority="5" operator="greaterThan">
      <formula>0</formula>
    </cfRule>
  </conditionalFormatting>
  <conditionalFormatting sqref="F4:F5 G6 J127:J190">
    <cfRule type="cellIs" dxfId="9" priority="91" operator="greaterThan">
      <formula>0</formula>
    </cfRule>
  </conditionalFormatting>
  <conditionalFormatting sqref="F4:F5 J90:J92 G127:G190 I127:I190">
    <cfRule type="cellIs" dxfId="8" priority="90" operator="greaterThan">
      <formula>0</formula>
    </cfRule>
  </conditionalFormatting>
  <conditionalFormatting sqref="F4:F7">
    <cfRule type="notContainsBlanks" dxfId="7" priority="93">
      <formula>LEN(TRIM(F4))&gt;0</formula>
    </cfRule>
  </conditionalFormatting>
  <conditionalFormatting sqref="F8:F14">
    <cfRule type="cellIs" dxfId="6" priority="7" operator="greaterThan">
      <formula>0</formula>
    </cfRule>
    <cfRule type="cellIs" dxfId="5" priority="8" operator="greaterThan">
      <formula>0</formula>
    </cfRule>
  </conditionalFormatting>
  <conditionalFormatting sqref="F96:F100 B114:B115 I119:J123">
    <cfRule type="cellIs" dxfId="4" priority="1" operator="greaterThan">
      <formula>0</formula>
    </cfRule>
  </conditionalFormatting>
  <conditionalFormatting sqref="F105 F109 F113">
    <cfRule type="cellIs" dxfId="3" priority="4" operator="greaterThan">
      <formula>0</formula>
    </cfRule>
  </conditionalFormatting>
  <conditionalFormatting sqref="H105:H115">
    <cfRule type="cellIs" dxfId="2" priority="9" operator="greaterThan">
      <formula>0</formula>
    </cfRule>
  </conditionalFormatting>
  <conditionalFormatting sqref="I105 I109 I113">
    <cfRule type="cellIs" dxfId="1" priority="3" operator="greaterThan">
      <formula>0</formula>
    </cfRule>
  </conditionalFormatting>
  <dataValidations count="5">
    <dataValidation type="decimal" operator="greaterThanOrEqual" allowBlank="1" showInputMessage="1" showErrorMessage="1" sqref="J69 F8:F14 G127:J190" xr:uid="{00000000-0002-0000-0200-000000000000}">
      <formula1>0</formula1>
    </dataValidation>
    <dataValidation operator="greaterThanOrEqual" allowBlank="1" showInputMessage="1" showErrorMessage="1" sqref="G14" xr:uid="{00000000-0002-0000-0200-000001000000}"/>
    <dataValidation type="list" showInputMessage="1" showErrorMessage="1" sqref="F7" xr:uid="{00000000-0002-0000-0200-000002000000}">
      <formula1>$N$1:$N$3</formula1>
    </dataValidation>
    <dataValidation type="list" operator="greaterThan" allowBlank="1" showInputMessage="1" showErrorMessage="1" sqref="F6" xr:uid="{00000000-0002-0000-0200-000003000000}">
      <formula1>$M$1:$M$2</formula1>
    </dataValidation>
    <dataValidation operator="greaterThan" allowBlank="1" showInputMessage="1" showErrorMessage="1" sqref="G6" xr:uid="{00000000-0002-0000-0200-000004000000}"/>
  </dataValidations>
  <printOptions horizontalCentered="1"/>
  <pageMargins left="0.6692913385826772" right="0.15748031496062992" top="0.43307086614173229" bottom="0.59055118110236227" header="0.23622047244094491" footer="0.31496062992125984"/>
  <pageSetup paperSize="9" scale="65" fitToHeight="2" orientation="portrait" r:id="rId1"/>
  <headerFooter>
    <oddHeader>&amp;C&amp;"-,Negrito"PLANILHA DE COMPOSIÇÃO DE CUSTOS</oddHeader>
    <oddFooter>&amp;C&amp;P</oddFooter>
  </headerFooter>
  <rowBreaks count="1" manualBreakCount="1">
    <brk id="88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MI383"/>
  <sheetViews>
    <sheetView showGridLines="0" zoomScaleNormal="100" workbookViewId="0">
      <pane xSplit="11" ySplit="2" topLeftCell="L3" activePane="bottomRight" state="frozen"/>
      <selection pane="topRight" activeCell="L1" sqref="L1"/>
      <selection pane="bottomLeft" activeCell="A3" sqref="A3"/>
      <selection pane="bottomRight" sqref="A1:A2"/>
    </sheetView>
  </sheetViews>
  <sheetFormatPr defaultColWidth="9.140625" defaultRowHeight="12" x14ac:dyDescent="0.25"/>
  <cols>
    <col min="1" max="1" width="8.140625" style="6" customWidth="1"/>
    <col min="2" max="2" width="9.7109375" style="167" bestFit="1" customWidth="1"/>
    <col min="3" max="3" width="24.7109375" style="6" bestFit="1" customWidth="1"/>
    <col min="4" max="4" width="9.7109375" style="168" bestFit="1" customWidth="1"/>
    <col min="5" max="5" width="6.7109375" style="6" bestFit="1" customWidth="1"/>
    <col min="6" max="6" width="39.140625" style="26" customWidth="1"/>
    <col min="7" max="8" width="8.7109375" style="26" customWidth="1"/>
    <col min="9" max="9" width="8.7109375" style="137" customWidth="1"/>
    <col min="10" max="10" width="8.7109375" style="26" customWidth="1"/>
    <col min="11" max="12" width="10" style="26" customWidth="1"/>
    <col min="13" max="13" width="13.85546875" style="27" customWidth="1"/>
    <col min="14" max="14" width="10.28515625" style="27" customWidth="1"/>
    <col min="15" max="15" width="10.85546875" style="27" bestFit="1" customWidth="1"/>
    <col min="16" max="16" width="9.140625" style="27" customWidth="1"/>
    <col min="17" max="17" width="8.28515625" style="27" customWidth="1"/>
    <col min="18" max="18" width="8.7109375" style="27" bestFit="1" customWidth="1"/>
    <col min="19" max="19" width="10.28515625" style="28" customWidth="1"/>
    <col min="20" max="20" width="7.42578125" style="28" customWidth="1"/>
    <col min="21" max="22" width="10.85546875" style="28" customWidth="1"/>
    <col min="23" max="23" width="7.28515625" style="28" customWidth="1"/>
    <col min="24" max="24" width="12.7109375" style="24" customWidth="1"/>
    <col min="25" max="25" width="2.28515625" style="24" customWidth="1"/>
    <col min="26" max="26" width="11" style="24" customWidth="1"/>
    <col min="27" max="27" width="9.7109375" style="24" customWidth="1"/>
    <col min="28" max="28" width="1.28515625" style="24" customWidth="1"/>
    <col min="29" max="30" width="9.7109375" style="24" customWidth="1"/>
    <col min="31" max="31" width="11" style="24" hidden="1" customWidth="1"/>
    <col min="32" max="32" width="10.140625" style="24" bestFit="1" customWidth="1"/>
    <col min="33" max="33" width="12.5703125" style="24" customWidth="1"/>
    <col min="34" max="34" width="10" style="24" bestFit="1" customWidth="1"/>
    <col min="35" max="347" width="9.140625" style="24"/>
    <col min="348" max="16384" width="9.140625" style="6"/>
  </cols>
  <sheetData>
    <row r="1" spans="1:347" ht="12" customHeight="1" x14ac:dyDescent="0.25">
      <c r="A1" s="391" t="s">
        <v>140</v>
      </c>
      <c r="B1" s="391" t="s">
        <v>149</v>
      </c>
      <c r="C1" s="391" t="s">
        <v>150</v>
      </c>
      <c r="D1" s="391" t="s">
        <v>151</v>
      </c>
      <c r="E1" s="391" t="s">
        <v>97</v>
      </c>
      <c r="F1" s="391" t="s">
        <v>152</v>
      </c>
      <c r="G1" s="389" t="s">
        <v>153</v>
      </c>
      <c r="H1" s="389" t="s">
        <v>154</v>
      </c>
      <c r="I1" s="393" t="s">
        <v>155</v>
      </c>
      <c r="J1" s="389" t="s">
        <v>156</v>
      </c>
      <c r="K1" s="389" t="s">
        <v>157</v>
      </c>
      <c r="L1" s="389" t="s">
        <v>158</v>
      </c>
      <c r="M1" s="389" t="s">
        <v>159</v>
      </c>
      <c r="N1" s="389" t="s">
        <v>160</v>
      </c>
      <c r="O1" s="389" t="s">
        <v>161</v>
      </c>
      <c r="P1" s="389" t="s">
        <v>162</v>
      </c>
      <c r="Q1" s="389" t="s">
        <v>137</v>
      </c>
      <c r="R1" s="389" t="s">
        <v>163</v>
      </c>
      <c r="S1" s="389" t="s">
        <v>164</v>
      </c>
      <c r="T1" s="389" t="s">
        <v>165</v>
      </c>
      <c r="U1" s="389" t="s">
        <v>166</v>
      </c>
      <c r="V1" s="389" t="s">
        <v>167</v>
      </c>
      <c r="W1" s="389" t="s">
        <v>168</v>
      </c>
      <c r="X1" s="389" t="s">
        <v>169</v>
      </c>
      <c r="Y1" s="70"/>
      <c r="Z1" s="389" t="s">
        <v>170</v>
      </c>
      <c r="AA1" s="389" t="s">
        <v>171</v>
      </c>
      <c r="AC1" s="389" t="s">
        <v>172</v>
      </c>
      <c r="AD1" s="389" t="s">
        <v>173</v>
      </c>
      <c r="AE1" s="389" t="s">
        <v>174</v>
      </c>
      <c r="MI1" s="6"/>
    </row>
    <row r="2" spans="1:347" ht="63" customHeight="1" x14ac:dyDescent="0.25">
      <c r="A2" s="392"/>
      <c r="B2" s="392"/>
      <c r="C2" s="392"/>
      <c r="D2" s="392"/>
      <c r="E2" s="392"/>
      <c r="F2" s="392"/>
      <c r="G2" s="390"/>
      <c r="H2" s="390"/>
      <c r="I2" s="394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70"/>
      <c r="Z2" s="390"/>
      <c r="AA2" s="390"/>
      <c r="AC2" s="390"/>
      <c r="AD2" s="390"/>
      <c r="AE2" s="390"/>
      <c r="AF2" s="29"/>
      <c r="MI2" s="6"/>
    </row>
    <row r="3" spans="1:347" s="25" customFormat="1" ht="24" x14ac:dyDescent="0.25">
      <c r="A3" s="20">
        <v>1</v>
      </c>
      <c r="B3" s="20">
        <f>VLOOKUP($A3,'Indicadores Financeiros'!$A$127:$J$288,2,FALSE)</f>
        <v>1</v>
      </c>
      <c r="C3" s="21" t="str">
        <f>VLOOKUP($A3,'Indicadores Financeiros'!$A$127:$J$288,3,FALSE)</f>
        <v>Adamantina I - Fórum Principal</v>
      </c>
      <c r="D3" s="292" t="str">
        <f>VLOOKUP($B3,BIP!A:E,5,FALSE)</f>
        <v>Adamantina</v>
      </c>
      <c r="E3" s="69">
        <v>690001</v>
      </c>
      <c r="F3" s="7" t="str">
        <f>VLOOKUP($E3,'Tabela de Códigos e Valores'!$A:$M,2,FALSE)</f>
        <v>Auxiliar de limpeza - diurno - 44 horas semanais (segunda a sexta-feira)</v>
      </c>
      <c r="G3" s="7" t="str">
        <f>VLOOKUP($E3,'Tabela de Códigos e Valores'!$A:$M,5,FALSE)</f>
        <v>Posto</v>
      </c>
      <c r="H3" s="7" t="str">
        <f>VLOOKUP($E3,'Tabela de Códigos e Valores'!$A:$M,6,FALSE)</f>
        <v>Mensal</v>
      </c>
      <c r="I3" s="164">
        <f>VLOOKUP($E3,'Tabela de Códigos e Valores'!$A:$M,7,FALSE)</f>
        <v>21</v>
      </c>
      <c r="J3" s="164">
        <f>VLOOKUP($E3,'Tabela de Códigos e Valores'!$A:$M,8,FALSE)</f>
        <v>0</v>
      </c>
      <c r="K3" s="238">
        <v>2</v>
      </c>
      <c r="L3" s="174">
        <f>IFERROR(VLOOKUP(E3,'Indicadores Financeiros'!$A$90:$J$92,10,FALSE),0)</f>
        <v>0</v>
      </c>
      <c r="M3" s="164">
        <f>VLOOKUP($E3,'Tabela de Códigos e Valores'!$A:$Z,16,FALSE)</f>
        <v>0</v>
      </c>
      <c r="N3" s="164">
        <f>VLOOKUP($E3,'Tabela de Códigos e Valores'!$A:$Z,17,FALSE)</f>
        <v>0</v>
      </c>
      <c r="O3" s="164">
        <f>VLOOKUP($E3,'Tabela de Códigos e Valores'!$A:$AAB,28,FALSE)</f>
        <v>0</v>
      </c>
      <c r="P3" s="164">
        <f>ROUND(IF($G3&lt;&gt;"M2",IF(VLOOKUP($E3,'Tabela de Códigos e Valores'!$A:$J,10,FALSE)*6%&gt;=VLOOKUP('Relatório Custo'!$A3,'Indicadores Financeiros'!$A$127:$I$190,9,FALSE)*'Relatório Custo'!I3,0,VLOOKUP('Relatório Custo'!$A3,'Indicadores Financeiros'!$A$127:$I$190,9,FALSE)*'Relatório Custo'!I3-VLOOKUP($E3,'Tabela de Códigos e Valores'!$A:$J,10,FALSE)*6%),0),2)</f>
        <v>0</v>
      </c>
      <c r="Q3" s="164">
        <f>VLOOKUP($E3,'Tabela de Códigos e Valores'!$A:$AAC,30,FALSE)</f>
        <v>0</v>
      </c>
      <c r="R3" s="164">
        <f>ROUND(ROUND(($M3+$N3+$O3+$P3+$Q3),2)*VLOOKUP($E3,'Tabela de Códigos e Valores'!$A:$AE,31,FALSE)/(1-VLOOKUP($E3,'Tabela de Códigos e Valores'!$A:$AE,31,FALSE)),2)</f>
        <v>0</v>
      </c>
      <c r="S3" s="23">
        <f>SUM(L3:R3)</f>
        <v>0</v>
      </c>
      <c r="T3" s="166">
        <f>VLOOKUP($A3,'Indicadores Financeiros'!$A$127:$J$190,8,FALSE)</f>
        <v>5.2600000000000001E-2</v>
      </c>
      <c r="U3" s="23">
        <f>ROUND(S3*(1+T3),2)</f>
        <v>0</v>
      </c>
      <c r="V3" s="30">
        <f>ROUND(U3*K3,2)</f>
        <v>0</v>
      </c>
      <c r="W3" s="215">
        <f>VLOOKUP($A3,'Indicadores Financeiros'!$A$127:$J$190,10)</f>
        <v>1</v>
      </c>
      <c r="X3" s="59">
        <f>U3*IF(H3="Mensal",('Indicadores Financeiros'!$F$14-W3+1),IF(H3="Trimestral",INT(('Indicadores Financeiros'!$F$14-W3+1)/3),INT(('Indicadores Financeiros'!$F$14-W3+1)/12)))*K3</f>
        <v>0</v>
      </c>
      <c r="Y3" s="70"/>
      <c r="Z3" s="59">
        <f>IF(G3="Posto",M3,0)*K3</f>
        <v>0</v>
      </c>
      <c r="AA3" s="59">
        <f>ROUND('Indicadores Financeiros'!$J$71*$Z3,4)</f>
        <v>0</v>
      </c>
      <c r="AB3" s="24"/>
      <c r="AC3" s="22">
        <f>ROUND(IF(OR($G3="Posto",$G3="Plantão"),$U3/$I3,0),2)</f>
        <v>0</v>
      </c>
      <c r="AD3" s="22">
        <f>ROUND((ROUND(VLOOKUP($E3,'Tabela de Códigos e Valores'!$A:$AB,26,FALSE)/I3,2)+ROUND(P3/I3,2)+ROUND(M3*'Indicadores Financeiros'!$J$61/I3,2)+ROUND(R3/I3,2))*(1+T3),2)</f>
        <v>0</v>
      </c>
      <c r="AE3" s="22">
        <f>IF(G3="posto",IF(OR(E3=690018,E3=690019),'Indicadores Financeiros'!$J$108,IF(OR(E3=690002,E3=690016,E3=690019,E3=690035,E3=690038,E3=690064),'Indicadores Financeiros'!$G$108/2*(1+T3),'Indicadores Financeiros'!$G$108*(1+T3))),0)</f>
        <v>0</v>
      </c>
      <c r="AF3" s="53"/>
      <c r="AG3" s="29"/>
      <c r="AH3" s="23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</row>
    <row r="4" spans="1:347" s="25" customFormat="1" ht="24" x14ac:dyDescent="0.25">
      <c r="A4" s="20">
        <v>1</v>
      </c>
      <c r="B4" s="20">
        <f>VLOOKUP($A4,'Indicadores Financeiros'!$A$127:$J$288,2,FALSE)</f>
        <v>1</v>
      </c>
      <c r="C4" s="21" t="str">
        <f>VLOOKUP($A4,'Indicadores Financeiros'!$A$127:$J$288,3,FALSE)</f>
        <v>Adamantina I - Fórum Principal</v>
      </c>
      <c r="D4" s="292" t="str">
        <f>VLOOKUP($B4,BIP!A:E,5,FALSE)</f>
        <v>Adamantina</v>
      </c>
      <c r="E4" s="68">
        <v>690020</v>
      </c>
      <c r="F4" s="7" t="str">
        <f>VLOOKUP($E4,'Tabela de Códigos e Valores'!$A:$M,2,FALSE)</f>
        <v>Serviço de Jardinagem</v>
      </c>
      <c r="G4" s="7" t="str">
        <f>VLOOKUP($E4,'Tabela de Códigos e Valores'!$A:$M,5,FALSE)</f>
        <v>M2</v>
      </c>
      <c r="H4" s="7" t="str">
        <f>VLOOKUP($E4,'Tabela de Códigos e Valores'!$A:$M,6,FALSE)</f>
        <v>Mensal</v>
      </c>
      <c r="I4" s="164">
        <f>VLOOKUP($E4,'Tabela de Códigos e Valores'!$A:$M,7,FALSE)</f>
        <v>0</v>
      </c>
      <c r="J4" s="164">
        <f>VLOOKUP($E4,'Tabela de Códigos e Valores'!$A:$M,8,FALSE)</f>
        <v>0</v>
      </c>
      <c r="K4" s="238">
        <v>250</v>
      </c>
      <c r="L4" s="174">
        <f>IFERROR(VLOOKUP(E4,'Indicadores Financeiros'!$A$90:$J$92,10,FALSE),0)</f>
        <v>0</v>
      </c>
      <c r="M4" s="164">
        <f>VLOOKUP($E4,'Tabela de Códigos e Valores'!$A:$Z,16,FALSE)</f>
        <v>0</v>
      </c>
      <c r="N4" s="164">
        <f>VLOOKUP($E4,'Tabela de Códigos e Valores'!$A:$Z,17,FALSE)</f>
        <v>0</v>
      </c>
      <c r="O4" s="164">
        <f>VLOOKUP($E4,'Tabela de Códigos e Valores'!$A:$AAB,28,FALSE)</f>
        <v>0</v>
      </c>
      <c r="P4" s="164">
        <f>ROUND(IF($G4&lt;&gt;"M2",IF(VLOOKUP($E4,'Tabela de Códigos e Valores'!$A:$J,10,FALSE)*6%&gt;=VLOOKUP('Relatório Custo'!$A4,'Indicadores Financeiros'!$A$127:$I$190,9,FALSE)*'Relatório Custo'!I4,0,VLOOKUP('Relatório Custo'!$A4,'Indicadores Financeiros'!$A$127:$I$190,9,FALSE)*'Relatório Custo'!I4-VLOOKUP($E4,'Tabela de Códigos e Valores'!$A:$J,10,FALSE)*6%),0),2)</f>
        <v>0</v>
      </c>
      <c r="Q4" s="164">
        <f>VLOOKUP($E4,'Tabela de Códigos e Valores'!$A:$AAC,30,FALSE)</f>
        <v>0</v>
      </c>
      <c r="R4" s="164">
        <f>ROUND(ROUND(($M4+$N4+$O4+$P4+$Q4),2)*VLOOKUP($E4,'Tabela de Códigos e Valores'!$A:$AE,31,FALSE)/(1-VLOOKUP($E4,'Tabela de Códigos e Valores'!$A:$AE,31,FALSE)),2)</f>
        <v>0</v>
      </c>
      <c r="S4" s="23">
        <f t="shared" ref="S4:S13" si="0">SUM(L4:R4)</f>
        <v>0</v>
      </c>
      <c r="T4" s="166">
        <f>VLOOKUP($A4,'Indicadores Financeiros'!$A$127:$J$190,8,FALSE)</f>
        <v>5.2600000000000001E-2</v>
      </c>
      <c r="U4" s="23">
        <f t="shared" ref="U4:U7" si="1">ROUND(S4*(1+T4),2)</f>
        <v>0</v>
      </c>
      <c r="V4" s="30">
        <f t="shared" ref="V4:V7" si="2">ROUND(U4*K4,2)</f>
        <v>0</v>
      </c>
      <c r="W4" s="215">
        <f>VLOOKUP($A4,'Indicadores Financeiros'!$A$127:$J$190,10)</f>
        <v>1</v>
      </c>
      <c r="X4" s="59">
        <f>U4*IF(H4="Mensal",('Indicadores Financeiros'!$F$14-W4+1),IF(H4="Trimestral",INT(('Indicadores Financeiros'!$F$14-W4+1)/3),INT(('Indicadores Financeiros'!$F$14-W4+1)/12)))*K4</f>
        <v>0</v>
      </c>
      <c r="Y4" s="70"/>
      <c r="Z4" s="59">
        <f t="shared" ref="Z4:Z7" si="3">IF(G4="Posto",M4,0)*K4</f>
        <v>0</v>
      </c>
      <c r="AA4" s="59">
        <f>ROUND('Indicadores Financeiros'!$J$71*$Z4,4)</f>
        <v>0</v>
      </c>
      <c r="AB4" s="24"/>
      <c r="AC4" s="22">
        <f>ROUND(IF(OR($G4="Posto",$G4="Plantão"),$U4/$I4,0),2)</f>
        <v>0</v>
      </c>
      <c r="AD4" s="22">
        <f>IF(G4="m2",0,ROUND((ROUND(VLOOKUP($E4,'Tabela de Códigos e Valores'!$A:$AB,26,FALSE)/I4,2)+ROUND(P4/I4,2)+ROUND(M4*'Indicadores Financeiros'!$J$61/I4,2)+ROUND(R4/I4,2))*(1+T4),2))</f>
        <v>0</v>
      </c>
      <c r="AE4" s="22">
        <f>IF(G4="posto",IF(OR(E4=690018,E4=690019),'Indicadores Financeiros'!$J$108,IF(OR(E4=690002,E4=690016,E4=690019,E4=690035,E4=690038,E4=690064),'Indicadores Financeiros'!$G$108/2*(1+T4),'Indicadores Financeiros'!$G$108*(1+T4))),0)</f>
        <v>0</v>
      </c>
      <c r="AF4" s="53"/>
      <c r="AG4" s="29"/>
      <c r="AH4" s="23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</row>
    <row r="5" spans="1:347" s="25" customFormat="1" ht="24" x14ac:dyDescent="0.25">
      <c r="A5" s="20">
        <v>1</v>
      </c>
      <c r="B5" s="20">
        <f>VLOOKUP($A5,'Indicadores Financeiros'!$A$127:$J$288,2,FALSE)</f>
        <v>1</v>
      </c>
      <c r="C5" s="21" t="str">
        <f>VLOOKUP($A5,'Indicadores Financeiros'!$A$127:$J$288,3,FALSE)</f>
        <v>Adamantina I - Fórum Principal</v>
      </c>
      <c r="D5" s="292" t="str">
        <f>VLOOKUP($B5,BIP!A:E,5,FALSE)</f>
        <v>Adamantina</v>
      </c>
      <c r="E5" s="68">
        <v>690021</v>
      </c>
      <c r="F5" s="7" t="str">
        <f>VLOOKUP($E5,'Tabela de Códigos e Valores'!$A:$M,2,FALSE)</f>
        <v>Serviço de limpeza de vidros com exposição à situação de risco</v>
      </c>
      <c r="G5" s="7" t="str">
        <f>VLOOKUP($E5,'Tabela de Códigos e Valores'!$A:$M,5,FALSE)</f>
        <v>M2</v>
      </c>
      <c r="H5" s="7" t="str">
        <f>VLOOKUP($E5,'Tabela de Códigos e Valores'!$A:$M,6,FALSE)</f>
        <v>Trimestral</v>
      </c>
      <c r="I5" s="164">
        <f>VLOOKUP($E5,'Tabela de Códigos e Valores'!$A:$M,7,FALSE)</f>
        <v>0</v>
      </c>
      <c r="J5" s="164">
        <f>VLOOKUP($E5,'Tabela de Códigos e Valores'!$A:$M,8,FALSE)</f>
        <v>0</v>
      </c>
      <c r="K5" s="238">
        <v>500</v>
      </c>
      <c r="L5" s="174">
        <f>IFERROR(VLOOKUP(E5,'Indicadores Financeiros'!$A$90:$J$92,10,FALSE),0)</f>
        <v>0</v>
      </c>
      <c r="M5" s="164">
        <f>VLOOKUP($E5,'Tabela de Códigos e Valores'!$A:$Z,16,FALSE)</f>
        <v>0</v>
      </c>
      <c r="N5" s="164">
        <f>VLOOKUP($E5,'Tabela de Códigos e Valores'!$A:$Z,17,FALSE)</f>
        <v>0</v>
      </c>
      <c r="O5" s="164">
        <f>VLOOKUP($E5,'Tabela de Códigos e Valores'!$A:$AAB,28,FALSE)</f>
        <v>0</v>
      </c>
      <c r="P5" s="164">
        <f>ROUND(IF($G5&lt;&gt;"M2",IF(VLOOKUP($E5,'Tabela de Códigos e Valores'!$A:$J,10,FALSE)*6%&gt;=VLOOKUP('Relatório Custo'!$A5,'Indicadores Financeiros'!$A$127:$I$190,9,FALSE)*'Relatório Custo'!I5,0,VLOOKUP('Relatório Custo'!$A5,'Indicadores Financeiros'!$A$127:$I$190,9,FALSE)*'Relatório Custo'!I5-VLOOKUP($E5,'Tabela de Códigos e Valores'!$A:$J,10,FALSE)*6%),0),2)</f>
        <v>0</v>
      </c>
      <c r="Q5" s="164">
        <f>VLOOKUP($E5,'Tabela de Códigos e Valores'!$A:$AAC,30,FALSE)</f>
        <v>0</v>
      </c>
      <c r="R5" s="164">
        <f>ROUND(ROUND(($M5+$N5+$O5+$P5+$Q5),2)*VLOOKUP($E5,'Tabela de Códigos e Valores'!$A:$AE,31,FALSE)/(1-VLOOKUP($E5,'Tabela de Códigos e Valores'!$A:$AE,31,FALSE)),2)</f>
        <v>0</v>
      </c>
      <c r="S5" s="23">
        <f t="shared" si="0"/>
        <v>0</v>
      </c>
      <c r="T5" s="166">
        <f>VLOOKUP($A5,'Indicadores Financeiros'!$A$127:$J$190,8,FALSE)</f>
        <v>5.2600000000000001E-2</v>
      </c>
      <c r="U5" s="23">
        <f t="shared" si="1"/>
        <v>0</v>
      </c>
      <c r="V5" s="30">
        <f t="shared" si="2"/>
        <v>0</v>
      </c>
      <c r="W5" s="215">
        <f>VLOOKUP($A5,'Indicadores Financeiros'!$A$127:$J$190,10)</f>
        <v>1</v>
      </c>
      <c r="X5" s="59">
        <f>U5*IF(H5="Mensal",('Indicadores Financeiros'!$F$14-W5+1),IF(H5="Trimestral",INT(('Indicadores Financeiros'!$F$14-W5+1)/3),INT(('Indicadores Financeiros'!$F$14-W5+1)/12)))*K5</f>
        <v>0</v>
      </c>
      <c r="Y5" s="70"/>
      <c r="Z5" s="59">
        <f t="shared" si="3"/>
        <v>0</v>
      </c>
      <c r="AA5" s="59">
        <f>ROUND('Indicadores Financeiros'!$J$71*$Z5,4)</f>
        <v>0</v>
      </c>
      <c r="AB5" s="24"/>
      <c r="AC5" s="22">
        <f t="shared" ref="AC5:AC14" si="4">ROUND(IF(OR($G5="Posto",$G5="Plantão"),$U5/$I5,0),2)</f>
        <v>0</v>
      </c>
      <c r="AD5" s="22">
        <f>IF(G5="m2",0,ROUND((ROUND(VLOOKUP($E5,'Tabela de Códigos e Valores'!$A:$AB,26,FALSE)/I5,2)+ROUND(P5/I5,2)+ROUND(M5*'Indicadores Financeiros'!$J$61/I5,2)+ROUND(R5/I5,2))*(1+T5),2))</f>
        <v>0</v>
      </c>
      <c r="AE5" s="22">
        <f>IF(G5="posto",IF(OR(E5=690018,E5=690019),'Indicadores Financeiros'!$J$108,IF(OR(E5=690002,E5=690016,E5=690019,E5=690035,E5=690038,E5=690064),'Indicadores Financeiros'!$G$108/2*(1+T5),'Indicadores Financeiros'!$G$108*(1+T5))),0)</f>
        <v>0</v>
      </c>
      <c r="AF5" s="53"/>
      <c r="AG5" s="29"/>
      <c r="AH5" s="23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</row>
    <row r="6" spans="1:347" s="25" customFormat="1" ht="24" x14ac:dyDescent="0.25">
      <c r="A6" s="20">
        <v>1</v>
      </c>
      <c r="B6" s="20">
        <f>VLOOKUP($A6,'Indicadores Financeiros'!$A$127:$J$288,2,FALSE)</f>
        <v>1</v>
      </c>
      <c r="C6" s="21" t="str">
        <f>VLOOKUP($A6,'Indicadores Financeiros'!$A$127:$J$288,3,FALSE)</f>
        <v>Adamantina I - Fórum Principal</v>
      </c>
      <c r="D6" s="292" t="str">
        <f>VLOOKUP($B6,BIP!A:E,5,FALSE)</f>
        <v>Adamantina</v>
      </c>
      <c r="E6" s="68">
        <v>690029</v>
      </c>
      <c r="F6" s="7" t="str">
        <f>VLOOKUP($E6,'Tabela de Códigos e Valores'!$A:$M,2,FALSE)</f>
        <v>Serviço de limpeza de vidros sem exposição à situação de risco</v>
      </c>
      <c r="G6" s="7" t="str">
        <f>VLOOKUP($E6,'Tabela de Códigos e Valores'!$A:$M,5,FALSE)</f>
        <v>M2</v>
      </c>
      <c r="H6" s="7" t="str">
        <f>VLOOKUP($E6,'Tabela de Códigos e Valores'!$A:$M,6,FALSE)</f>
        <v>Trimestral</v>
      </c>
      <c r="I6" s="164">
        <f>VLOOKUP($E6,'Tabela de Códigos e Valores'!$A:$M,7,FALSE)</f>
        <v>0</v>
      </c>
      <c r="J6" s="164">
        <f>VLOOKUP($E6,'Tabela de Códigos e Valores'!$A:$M,8,FALSE)</f>
        <v>0</v>
      </c>
      <c r="K6" s="238">
        <v>250</v>
      </c>
      <c r="L6" s="174">
        <f>IFERROR(VLOOKUP(E6,'Indicadores Financeiros'!$A$90:$J$92,10,FALSE),0)</f>
        <v>0</v>
      </c>
      <c r="M6" s="164">
        <f>VLOOKUP($E6,'Tabela de Códigos e Valores'!$A:$Z,16,FALSE)</f>
        <v>0</v>
      </c>
      <c r="N6" s="164">
        <f>VLOOKUP($E6,'Tabela de Códigos e Valores'!$A:$Z,17,FALSE)</f>
        <v>0</v>
      </c>
      <c r="O6" s="164">
        <f>VLOOKUP($E6,'Tabela de Códigos e Valores'!$A:$AAB,28,FALSE)</f>
        <v>0</v>
      </c>
      <c r="P6" s="164">
        <f>ROUND(IF($G6&lt;&gt;"M2",IF(VLOOKUP($E6,'Tabela de Códigos e Valores'!$A:$J,10,FALSE)*6%&gt;=VLOOKUP('Relatório Custo'!$A6,'Indicadores Financeiros'!$A$127:$I$190,9,FALSE)*'Relatório Custo'!I6,0,VLOOKUP('Relatório Custo'!$A6,'Indicadores Financeiros'!$A$127:$I$190,9,FALSE)*'Relatório Custo'!I6-VLOOKUP($E6,'Tabela de Códigos e Valores'!$A:$J,10,FALSE)*6%),0),2)</f>
        <v>0</v>
      </c>
      <c r="Q6" s="164">
        <f>VLOOKUP($E6,'Tabela de Códigos e Valores'!$A:$AAC,30,FALSE)</f>
        <v>0</v>
      </c>
      <c r="R6" s="164">
        <f>ROUND(ROUND(($M6+$N6+$O6+$P6+$Q6),2)*VLOOKUP($E6,'Tabela de Códigos e Valores'!$A:$AE,31,FALSE)/(1-VLOOKUP($E6,'Tabela de Códigos e Valores'!$A:$AE,31,FALSE)),2)</f>
        <v>0</v>
      </c>
      <c r="S6" s="23">
        <f t="shared" si="0"/>
        <v>0</v>
      </c>
      <c r="T6" s="166">
        <f>VLOOKUP($A6,'Indicadores Financeiros'!$A$127:$J$190,8,FALSE)</f>
        <v>5.2600000000000001E-2</v>
      </c>
      <c r="U6" s="23">
        <f t="shared" si="1"/>
        <v>0</v>
      </c>
      <c r="V6" s="30">
        <f t="shared" si="2"/>
        <v>0</v>
      </c>
      <c r="W6" s="215">
        <f>VLOOKUP($A6,'Indicadores Financeiros'!$A$127:$J$190,10)</f>
        <v>1</v>
      </c>
      <c r="X6" s="59">
        <f>U6*IF(H6="Mensal",('Indicadores Financeiros'!$F$14-W6+1),IF(H6="Trimestral",INT(('Indicadores Financeiros'!$F$14-W6+1)/3),INT(('Indicadores Financeiros'!$F$14-W6+1)/12)))*K6</f>
        <v>0</v>
      </c>
      <c r="Y6" s="70"/>
      <c r="Z6" s="59">
        <f t="shared" si="3"/>
        <v>0</v>
      </c>
      <c r="AA6" s="59">
        <f>ROUND('Indicadores Financeiros'!$J$71*$Z6,4)</f>
        <v>0</v>
      </c>
      <c r="AB6" s="24"/>
      <c r="AC6" s="22">
        <f t="shared" si="4"/>
        <v>0</v>
      </c>
      <c r="AD6" s="22">
        <f>IF(G6="m2",0,ROUND((ROUND(VLOOKUP($E6,'Tabela de Códigos e Valores'!$A:$AB,26,FALSE)/I6,2)+ROUND(P6/I6,2)+ROUND(M6*'Indicadores Financeiros'!$J$61/I6,2)+ROUND(R6/I6,2))*(1+T6),2))</f>
        <v>0</v>
      </c>
      <c r="AE6" s="22">
        <f>IF(G6="posto",IF(OR(E6=690018,E6=690019),'Indicadores Financeiros'!$J$108,IF(OR(E6=690002,E6=690016,E6=690019,E6=690035,E6=690038,E6=690064),'Indicadores Financeiros'!$G$108/2*(1+T6),'Indicadores Financeiros'!$G$108*(1+T6))),0)</f>
        <v>0</v>
      </c>
      <c r="AF6" s="53"/>
      <c r="AG6" s="29"/>
      <c r="AH6" s="23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</row>
    <row r="7" spans="1:347" s="25" customFormat="1" ht="24" x14ac:dyDescent="0.25">
      <c r="A7" s="20">
        <v>1</v>
      </c>
      <c r="B7" s="20">
        <f>VLOOKUP($A7,'Indicadores Financeiros'!$A$127:$J$288,2,FALSE)</f>
        <v>1</v>
      </c>
      <c r="C7" s="21" t="str">
        <f>VLOOKUP($A7,'Indicadores Financeiros'!$A$127:$J$288,3,FALSE)</f>
        <v>Adamantina I - Fórum Principal</v>
      </c>
      <c r="D7" s="292" t="str">
        <f>VLOOKUP($B7,BIP!A:E,5,FALSE)</f>
        <v>Adamantina</v>
      </c>
      <c r="E7" s="68">
        <v>690063</v>
      </c>
      <c r="F7" s="7" t="str">
        <f>VLOOKUP($E7,'Tabela de Códigos e Valores'!$A:$M,2,FALSE)</f>
        <v xml:space="preserve">Auxiliar de Limpeza, com adicional de acúmulo de função - diurno - 44 horas semanais </v>
      </c>
      <c r="G7" s="7" t="str">
        <f>VLOOKUP($E7,'Tabela de Códigos e Valores'!$A:$M,5,FALSE)</f>
        <v>Posto</v>
      </c>
      <c r="H7" s="7" t="str">
        <f>VLOOKUP($E7,'Tabela de Códigos e Valores'!$A:$M,6,FALSE)</f>
        <v>Mensal</v>
      </c>
      <c r="I7" s="164">
        <f>VLOOKUP($E7,'Tabela de Códigos e Valores'!$A:$M,7,FALSE)</f>
        <v>21</v>
      </c>
      <c r="J7" s="164">
        <f>VLOOKUP($E7,'Tabela de Códigos e Valores'!$A:$M,8,FALSE)</f>
        <v>0</v>
      </c>
      <c r="K7" s="238">
        <v>1</v>
      </c>
      <c r="L7" s="174">
        <f>IFERROR(VLOOKUP(E7,'Indicadores Financeiros'!$A$90:$J$92,10,FALSE),0)</f>
        <v>0</v>
      </c>
      <c r="M7" s="164">
        <f>VLOOKUP($E7,'Tabela de Códigos e Valores'!$A:$Z,16,FALSE)</f>
        <v>0</v>
      </c>
      <c r="N7" s="164">
        <f>VLOOKUP($E7,'Tabela de Códigos e Valores'!$A:$Z,17,FALSE)</f>
        <v>0</v>
      </c>
      <c r="O7" s="164">
        <f>VLOOKUP($E7,'Tabela de Códigos e Valores'!$A:$AAB,28,FALSE)</f>
        <v>0</v>
      </c>
      <c r="P7" s="164">
        <f>ROUND(IF($G7&lt;&gt;"M2",IF(VLOOKUP($E7,'Tabela de Códigos e Valores'!$A:$J,10,FALSE)*6%&gt;=VLOOKUP('Relatório Custo'!$A7,'Indicadores Financeiros'!$A$127:$I$190,9,FALSE)*'Relatório Custo'!I7,0,VLOOKUP('Relatório Custo'!$A7,'Indicadores Financeiros'!$A$127:$I$190,9,FALSE)*'Relatório Custo'!I7-VLOOKUP($E7,'Tabela de Códigos e Valores'!$A:$J,10,FALSE)*6%),0),2)</f>
        <v>0</v>
      </c>
      <c r="Q7" s="164">
        <f>VLOOKUP($E7,'Tabela de Códigos e Valores'!$A:$AAC,30,FALSE)</f>
        <v>0</v>
      </c>
      <c r="R7" s="164">
        <f>ROUND(ROUND(($M7+$N7+$O7+$P7+$Q7),2)*VLOOKUP($E7,'Tabela de Códigos e Valores'!$A:$AE,31,FALSE)/(1-VLOOKUP($E7,'Tabela de Códigos e Valores'!$A:$AE,31,FALSE)),2)</f>
        <v>0</v>
      </c>
      <c r="S7" s="23">
        <f t="shared" si="0"/>
        <v>0</v>
      </c>
      <c r="T7" s="166">
        <f>VLOOKUP($A7,'Indicadores Financeiros'!$A$127:$J$190,8,FALSE)</f>
        <v>5.2600000000000001E-2</v>
      </c>
      <c r="U7" s="23">
        <f t="shared" si="1"/>
        <v>0</v>
      </c>
      <c r="V7" s="30">
        <f t="shared" si="2"/>
        <v>0</v>
      </c>
      <c r="W7" s="215">
        <f>VLOOKUP($A7,'Indicadores Financeiros'!$A$127:$J$190,10)</f>
        <v>1</v>
      </c>
      <c r="X7" s="59">
        <f>U7*IF(H7="Mensal",('Indicadores Financeiros'!$F$14-W7+1),IF(H7="Trimestral",INT(('Indicadores Financeiros'!$F$14-W7+1)/3),INT(('Indicadores Financeiros'!$F$14-W7+1)/12)))*K7</f>
        <v>0</v>
      </c>
      <c r="Y7" s="70"/>
      <c r="Z7" s="59">
        <f t="shared" si="3"/>
        <v>0</v>
      </c>
      <c r="AA7" s="59">
        <f>ROUND('Indicadores Financeiros'!$J$71*$Z7,4)</f>
        <v>0</v>
      </c>
      <c r="AB7" s="24"/>
      <c r="AC7" s="22">
        <f t="shared" si="4"/>
        <v>0</v>
      </c>
      <c r="AD7" s="22">
        <f>ROUND((ROUND(VLOOKUP($E7,'Tabela de Códigos e Valores'!$A:$AB,26,FALSE)/I7,2)+ROUND(P7/I7,2)+ROUND(M7*'Indicadores Financeiros'!$J$61/I7,2)+ROUND(R7/I7,2))*(1+T7),2)</f>
        <v>0</v>
      </c>
      <c r="AE7" s="22">
        <f>IF(G7="posto",IF(OR(E7=690018,E7=690019),'Indicadores Financeiros'!$J$108,IF(OR(E7=690002,E7=690016,E7=690019,E7=690035,E7=690038,E7=690064),'Indicadores Financeiros'!$G$108/2*(1+T7),'Indicadores Financeiros'!$G$108*(1+T7))),0)</f>
        <v>0</v>
      </c>
      <c r="AF7" s="53"/>
      <c r="AG7" s="29"/>
      <c r="AH7" s="23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</row>
    <row r="8" spans="1:347" s="25" customFormat="1" ht="24" x14ac:dyDescent="0.25">
      <c r="A8" s="20">
        <v>2</v>
      </c>
      <c r="B8" s="20">
        <f>VLOOKUP($A8,'Indicadores Financeiros'!$A$127:$J$288,2,FALSE)</f>
        <v>16</v>
      </c>
      <c r="C8" s="21" t="str">
        <f>VLOOKUP($A8,'Indicadores Financeiros'!$A$127:$J$288,3,FALSE)</f>
        <v>Assis I - Fórum Principal</v>
      </c>
      <c r="D8" s="292" t="str">
        <f>VLOOKUP($B8,BIP!A:E,5,FALSE)</f>
        <v>Assis</v>
      </c>
      <c r="E8" s="69">
        <v>690001</v>
      </c>
      <c r="F8" s="7" t="str">
        <f>VLOOKUP($E8,'Tabela de Códigos e Valores'!$A:$M,2,FALSE)</f>
        <v>Auxiliar de limpeza - diurno - 44 horas semanais (segunda a sexta-feira)</v>
      </c>
      <c r="G8" s="7" t="str">
        <f>VLOOKUP($E8,'Tabela de Códigos e Valores'!$A:$M,5,FALSE)</f>
        <v>Posto</v>
      </c>
      <c r="H8" s="7" t="str">
        <f>VLOOKUP($E8,'Tabela de Códigos e Valores'!$A:$M,6,FALSE)</f>
        <v>Mensal</v>
      </c>
      <c r="I8" s="164">
        <f>VLOOKUP($E8,'Tabela de Códigos e Valores'!$A:$M,7,FALSE)</f>
        <v>21</v>
      </c>
      <c r="J8" s="164">
        <f>VLOOKUP($E8,'Tabela de Códigos e Valores'!$A:$M,8,FALSE)</f>
        <v>0</v>
      </c>
      <c r="K8" s="238">
        <v>3</v>
      </c>
      <c r="L8" s="174">
        <f>IFERROR(VLOOKUP(E8,'Indicadores Financeiros'!$A$90:$J$92,10,FALSE),0)</f>
        <v>0</v>
      </c>
      <c r="M8" s="164">
        <f>VLOOKUP($E8,'Tabela de Códigos e Valores'!$A:$Z,16,FALSE)</f>
        <v>0</v>
      </c>
      <c r="N8" s="164">
        <f>VLOOKUP($E8,'Tabela de Códigos e Valores'!$A:$Z,17,FALSE)</f>
        <v>0</v>
      </c>
      <c r="O8" s="164">
        <f>VLOOKUP($E8,'Tabela de Códigos e Valores'!$A:$AAB,28,FALSE)</f>
        <v>0</v>
      </c>
      <c r="P8" s="164">
        <f>ROUND(IF($G8&lt;&gt;"M2",IF(VLOOKUP($E8,'Tabela de Códigos e Valores'!$A:$J,10,FALSE)*6%&gt;=VLOOKUP('Relatório Custo'!$A8,'Indicadores Financeiros'!$A$127:$I$190,9,FALSE)*'Relatório Custo'!I8,0,VLOOKUP('Relatório Custo'!$A8,'Indicadores Financeiros'!$A$127:$I$190,9,FALSE)*'Relatório Custo'!I8-VLOOKUP($E8,'Tabela de Códigos e Valores'!$A:$J,10,FALSE)*6%),0),2)</f>
        <v>0</v>
      </c>
      <c r="Q8" s="164">
        <f>VLOOKUP($E8,'Tabela de Códigos e Valores'!$A:$AAC,30,FALSE)</f>
        <v>0</v>
      </c>
      <c r="R8" s="164">
        <f>ROUND(ROUND(($M8+$N8+$O8+$P8+$Q8),2)*VLOOKUP($E8,'Tabela de Códigos e Valores'!$A:$AE,31,FALSE)/(1-VLOOKUP($E8,'Tabela de Códigos e Valores'!$A:$AE,31,FALSE)),2)</f>
        <v>0</v>
      </c>
      <c r="S8" s="23">
        <f t="shared" si="0"/>
        <v>0</v>
      </c>
      <c r="T8" s="166">
        <f>VLOOKUP($A8,'Indicadores Financeiros'!$A$127:$J$190,8,FALSE)</f>
        <v>3.6299999999999999E-2</v>
      </c>
      <c r="U8" s="23">
        <f>ROUND(S8*(1+T8),2)</f>
        <v>0</v>
      </c>
      <c r="V8" s="30">
        <f>ROUND(U8*K8,2)</f>
        <v>0</v>
      </c>
      <c r="W8" s="215">
        <f>VLOOKUP($A8,'Indicadores Financeiros'!$A$127:$J$190,10)</f>
        <v>1</v>
      </c>
      <c r="X8" s="59">
        <f>U8*IF(H8="Mensal",('Indicadores Financeiros'!$F$14-W8+1),IF(H8="Trimestral",INT(('Indicadores Financeiros'!$F$14-W8+1)/3),INT(('Indicadores Financeiros'!$F$14-W8+1)/12)))*K8</f>
        <v>0</v>
      </c>
      <c r="Y8" s="70"/>
      <c r="Z8" s="59">
        <f>IF(G8="Posto",M8,0)*K8</f>
        <v>0</v>
      </c>
      <c r="AA8" s="59">
        <f>ROUND('Indicadores Financeiros'!$J$71*$Z8,4)</f>
        <v>0</v>
      </c>
      <c r="AB8" s="24"/>
      <c r="AC8" s="22">
        <f>ROUND(IF(OR($G8="Posto",$G8="Plantão"),$U8/$I8,0),2)</f>
        <v>0</v>
      </c>
      <c r="AD8" s="22">
        <f>ROUND((ROUND(VLOOKUP($E8,'Tabela de Códigos e Valores'!$A:$AB,26,FALSE)/I8,2)+ROUND(P8/I8,2)+ROUND(M8*'Indicadores Financeiros'!$J$61/I8,2)+ROUND(R8/I8,2))*(1+T8),2)</f>
        <v>0</v>
      </c>
      <c r="AE8" s="22">
        <f>IF(G8="posto",IF(OR(E8=690018,E8=690019),'Indicadores Financeiros'!$J$108,IF(OR(E8=690002,E8=690016,E8=690019,E8=690035,E8=690038,E8=690064),'Indicadores Financeiros'!$G$108/2*(1+T8),'Indicadores Financeiros'!$G$108*(1+T8))),0)</f>
        <v>0</v>
      </c>
      <c r="AF8" s="53"/>
      <c r="AG8" s="29"/>
      <c r="AH8" s="23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</row>
    <row r="9" spans="1:347" s="25" customFormat="1" x14ac:dyDescent="0.25">
      <c r="A9" s="20">
        <v>2</v>
      </c>
      <c r="B9" s="20">
        <f>VLOOKUP($A9,'Indicadores Financeiros'!$A$127:$J$288,2,FALSE)</f>
        <v>16</v>
      </c>
      <c r="C9" s="21" t="str">
        <f>VLOOKUP($A9,'Indicadores Financeiros'!$A$127:$J$288,3,FALSE)</f>
        <v>Assis I - Fórum Principal</v>
      </c>
      <c r="D9" s="292" t="str">
        <f>VLOOKUP($B9,BIP!A:E,5,FALSE)</f>
        <v>Assis</v>
      </c>
      <c r="E9" s="68">
        <v>690020</v>
      </c>
      <c r="F9" s="7" t="str">
        <f>VLOOKUP($E9,'Tabela de Códigos e Valores'!$A:$M,2,FALSE)</f>
        <v>Serviço de Jardinagem</v>
      </c>
      <c r="G9" s="7" t="str">
        <f>VLOOKUP($E9,'Tabela de Códigos e Valores'!$A:$M,5,FALSE)</f>
        <v>M2</v>
      </c>
      <c r="H9" s="7" t="str">
        <f>VLOOKUP($E9,'Tabela de Códigos e Valores'!$A:$M,6,FALSE)</f>
        <v>Mensal</v>
      </c>
      <c r="I9" s="164">
        <f>VLOOKUP($E9,'Tabela de Códigos e Valores'!$A:$M,7,FALSE)</f>
        <v>0</v>
      </c>
      <c r="J9" s="164">
        <f>VLOOKUP($E9,'Tabela de Códigos e Valores'!$A:$M,8,FALSE)</f>
        <v>0</v>
      </c>
      <c r="K9" s="238">
        <v>1579</v>
      </c>
      <c r="L9" s="174">
        <f>IFERROR(VLOOKUP(E9,'Indicadores Financeiros'!$A$90:$J$92,10,FALSE),0)</f>
        <v>0</v>
      </c>
      <c r="M9" s="164">
        <f>VLOOKUP($E9,'Tabela de Códigos e Valores'!$A:$Z,16,FALSE)</f>
        <v>0</v>
      </c>
      <c r="N9" s="164">
        <f>VLOOKUP($E9,'Tabela de Códigos e Valores'!$A:$Z,17,FALSE)</f>
        <v>0</v>
      </c>
      <c r="O9" s="164">
        <f>VLOOKUP($E9,'Tabela de Códigos e Valores'!$A:$AAB,28,FALSE)</f>
        <v>0</v>
      </c>
      <c r="P9" s="164">
        <f>ROUND(IF($G9&lt;&gt;"M2",IF(VLOOKUP($E9,'Tabela de Códigos e Valores'!$A:$J,10,FALSE)*6%&gt;=VLOOKUP('Relatório Custo'!$A9,'Indicadores Financeiros'!$A$127:$I$190,9,FALSE)*'Relatório Custo'!I9,0,VLOOKUP('Relatório Custo'!$A9,'Indicadores Financeiros'!$A$127:$I$190,9,FALSE)*'Relatório Custo'!I9-VLOOKUP($E9,'Tabela de Códigos e Valores'!$A:$J,10,FALSE)*6%),0),2)</f>
        <v>0</v>
      </c>
      <c r="Q9" s="164">
        <f>VLOOKUP($E9,'Tabela de Códigos e Valores'!$A:$AAC,30,FALSE)</f>
        <v>0</v>
      </c>
      <c r="R9" s="164">
        <f>ROUND(ROUND(($M9+$N9+$O9+$P9+$Q9),2)*VLOOKUP($E9,'Tabela de Códigos e Valores'!$A:$AE,31,FALSE)/(1-VLOOKUP($E9,'Tabela de Códigos e Valores'!$A:$AE,31,FALSE)),2)</f>
        <v>0</v>
      </c>
      <c r="S9" s="23">
        <f t="shared" si="0"/>
        <v>0</v>
      </c>
      <c r="T9" s="166">
        <f>VLOOKUP($A9,'Indicadores Financeiros'!$A$127:$J$190,8,FALSE)</f>
        <v>3.6299999999999999E-2</v>
      </c>
      <c r="U9" s="23">
        <f t="shared" ref="U9:U14" si="5">ROUND(S9*(1+T9),2)</f>
        <v>0</v>
      </c>
      <c r="V9" s="30">
        <f t="shared" ref="V9:V14" si="6">ROUND(U9*K9,2)</f>
        <v>0</v>
      </c>
      <c r="W9" s="215">
        <f>VLOOKUP($A9,'Indicadores Financeiros'!$A$127:$J$190,10)</f>
        <v>1</v>
      </c>
      <c r="X9" s="59">
        <f>U9*IF(H9="Mensal",('Indicadores Financeiros'!$F$14-W9+1),IF(H9="Trimestral",INT(('Indicadores Financeiros'!$F$14-W9+1)/3),INT(('Indicadores Financeiros'!$F$14-W9+1)/12)))*K9</f>
        <v>0</v>
      </c>
      <c r="Y9" s="70"/>
      <c r="Z9" s="59">
        <f t="shared" ref="Z9:Z14" si="7">IF(G9="Posto",M9,0)*K9</f>
        <v>0</v>
      </c>
      <c r="AA9" s="59">
        <f>ROUND('Indicadores Financeiros'!$J$71*$Z9,4)</f>
        <v>0</v>
      </c>
      <c r="AB9" s="24"/>
      <c r="AC9" s="22">
        <f>ROUND(IF(OR($G9="Posto",$G9="Plantão"),$U9/$I9,0),2)</f>
        <v>0</v>
      </c>
      <c r="AD9" s="22">
        <f>IF(G9="m2",0,ROUND((ROUND(VLOOKUP($E9,'Tabela de Códigos e Valores'!$A:$AB,26,FALSE)/I9,2)+ROUND(P9/I9,2)+ROUND(M9*'Indicadores Financeiros'!$J$61/I9,2)+ROUND(R9/I9,2))*(1+T9),2))</f>
        <v>0</v>
      </c>
      <c r="AE9" s="22">
        <f>IF(G9="posto",IF(OR(E9=690018,E9=690019),'Indicadores Financeiros'!$J$108,IF(OR(E9=690002,E9=690016,E9=690019,E9=690035,E9=690038,E9=690064),'Indicadores Financeiros'!$G$108/2*(1+T9),'Indicadores Financeiros'!$G$108*(1+T9))),0)</f>
        <v>0</v>
      </c>
      <c r="AF9" s="53"/>
      <c r="AG9" s="29"/>
      <c r="AH9" s="23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</row>
    <row r="10" spans="1:347" s="25" customFormat="1" ht="24" x14ac:dyDescent="0.25">
      <c r="A10" s="20">
        <v>2</v>
      </c>
      <c r="B10" s="20">
        <f>VLOOKUP($A10,'Indicadores Financeiros'!$A$127:$J$288,2,FALSE)</f>
        <v>16</v>
      </c>
      <c r="C10" s="21" t="str">
        <f>VLOOKUP($A10,'Indicadores Financeiros'!$A$127:$J$288,3,FALSE)</f>
        <v>Assis I - Fórum Principal</v>
      </c>
      <c r="D10" s="292" t="str">
        <f>VLOOKUP($B10,BIP!A:E,5,FALSE)</f>
        <v>Assis</v>
      </c>
      <c r="E10" s="68">
        <v>690021</v>
      </c>
      <c r="F10" s="7" t="str">
        <f>VLOOKUP($E10,'Tabela de Códigos e Valores'!$A:$M,2,FALSE)</f>
        <v>Serviço de limpeza de vidros com exposição à situação de risco</v>
      </c>
      <c r="G10" s="7" t="str">
        <f>VLOOKUP($E10,'Tabela de Códigos e Valores'!$A:$M,5,FALSE)</f>
        <v>M2</v>
      </c>
      <c r="H10" s="7" t="str">
        <f>VLOOKUP($E10,'Tabela de Códigos e Valores'!$A:$M,6,FALSE)</f>
        <v>Trimestral</v>
      </c>
      <c r="I10" s="164">
        <f>VLOOKUP($E10,'Tabela de Códigos e Valores'!$A:$M,7,FALSE)</f>
        <v>0</v>
      </c>
      <c r="J10" s="164">
        <f>VLOOKUP($E10,'Tabela de Códigos e Valores'!$A:$M,8,FALSE)</f>
        <v>0</v>
      </c>
      <c r="K10" s="238">
        <v>340</v>
      </c>
      <c r="L10" s="174">
        <f>IFERROR(VLOOKUP(E10,'Indicadores Financeiros'!$A$90:$J$92,10,FALSE),0)</f>
        <v>0</v>
      </c>
      <c r="M10" s="164">
        <f>VLOOKUP($E10,'Tabela de Códigos e Valores'!$A:$Z,16,FALSE)</f>
        <v>0</v>
      </c>
      <c r="N10" s="164">
        <f>VLOOKUP($E10,'Tabela de Códigos e Valores'!$A:$Z,17,FALSE)</f>
        <v>0</v>
      </c>
      <c r="O10" s="164">
        <f>VLOOKUP($E10,'Tabela de Códigos e Valores'!$A:$AAB,28,FALSE)</f>
        <v>0</v>
      </c>
      <c r="P10" s="164">
        <f>ROUND(IF($G10&lt;&gt;"M2",IF(VLOOKUP($E10,'Tabela de Códigos e Valores'!$A:$J,10,FALSE)*6%&gt;=VLOOKUP('Relatório Custo'!$A10,'Indicadores Financeiros'!$A$127:$I$190,9,FALSE)*'Relatório Custo'!I10,0,VLOOKUP('Relatório Custo'!$A10,'Indicadores Financeiros'!$A$127:$I$190,9,FALSE)*'Relatório Custo'!I10-VLOOKUP($E10,'Tabela de Códigos e Valores'!$A:$J,10,FALSE)*6%),0),2)</f>
        <v>0</v>
      </c>
      <c r="Q10" s="164">
        <f>VLOOKUP($E10,'Tabela de Códigos e Valores'!$A:$AAC,30,FALSE)</f>
        <v>0</v>
      </c>
      <c r="R10" s="164">
        <f>ROUND(ROUND(($M10+$N10+$O10+$P10+$Q10),2)*VLOOKUP($E10,'Tabela de Códigos e Valores'!$A:$AE,31,FALSE)/(1-VLOOKUP($E10,'Tabela de Códigos e Valores'!$A:$AE,31,FALSE)),2)</f>
        <v>0</v>
      </c>
      <c r="S10" s="23">
        <f t="shared" si="0"/>
        <v>0</v>
      </c>
      <c r="T10" s="166">
        <f>VLOOKUP($A10,'Indicadores Financeiros'!$A$127:$J$190,8,FALSE)</f>
        <v>3.6299999999999999E-2</v>
      </c>
      <c r="U10" s="23">
        <f t="shared" si="5"/>
        <v>0</v>
      </c>
      <c r="V10" s="30">
        <f t="shared" si="6"/>
        <v>0</v>
      </c>
      <c r="W10" s="215">
        <f>VLOOKUP($A10,'Indicadores Financeiros'!$A$127:$J$190,10)</f>
        <v>1</v>
      </c>
      <c r="X10" s="59">
        <f>U10*IF(H10="Mensal",('Indicadores Financeiros'!$F$14-W10+1),IF(H10="Trimestral",INT(('Indicadores Financeiros'!$F$14-W10+1)/3),INT(('Indicadores Financeiros'!$F$14-W10+1)/12)))*K10</f>
        <v>0</v>
      </c>
      <c r="Y10" s="70"/>
      <c r="Z10" s="59">
        <f t="shared" si="7"/>
        <v>0</v>
      </c>
      <c r="AA10" s="59">
        <f>ROUND('Indicadores Financeiros'!$J$71*$Z10,4)</f>
        <v>0</v>
      </c>
      <c r="AB10" s="24"/>
      <c r="AC10" s="22">
        <f t="shared" si="4"/>
        <v>0</v>
      </c>
      <c r="AD10" s="22">
        <f>IF(G10="m2",0,ROUND((ROUND(VLOOKUP($E10,'Tabela de Códigos e Valores'!$A:$AB,26,FALSE)/I10,2)+ROUND(P10/I10,2)+ROUND(M10*'Indicadores Financeiros'!$J$61/I10,2)+ROUND(R10/I10,2))*(1+T10),2))</f>
        <v>0</v>
      </c>
      <c r="AE10" s="22">
        <f>IF(G10="posto",IF(OR(E10=690018,E10=690019),'Indicadores Financeiros'!$J$108,IF(OR(E10=690002,E10=690016,E10=690019,E10=690035,E10=690038,E10=690064),'Indicadores Financeiros'!$G$108/2*(1+T10),'Indicadores Financeiros'!$G$108*(1+T10))),0)</f>
        <v>0</v>
      </c>
      <c r="AF10" s="53"/>
      <c r="AG10" s="29"/>
      <c r="AH10" s="23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</row>
    <row r="11" spans="1:347" s="25" customFormat="1" ht="24" x14ac:dyDescent="0.25">
      <c r="A11" s="20">
        <v>2</v>
      </c>
      <c r="B11" s="20">
        <f>VLOOKUP($A11,'Indicadores Financeiros'!$A$127:$J$288,2,FALSE)</f>
        <v>16</v>
      </c>
      <c r="C11" s="21" t="str">
        <f>VLOOKUP($A11,'Indicadores Financeiros'!$A$127:$J$288,3,FALSE)</f>
        <v>Assis I - Fórum Principal</v>
      </c>
      <c r="D11" s="292" t="str">
        <f>VLOOKUP($B11,BIP!A:E,5,FALSE)</f>
        <v>Assis</v>
      </c>
      <c r="E11" s="68">
        <v>690029</v>
      </c>
      <c r="F11" s="7" t="str">
        <f>VLOOKUP($E11,'Tabela de Códigos e Valores'!$A:$M,2,FALSE)</f>
        <v>Serviço de limpeza de vidros sem exposição à situação de risco</v>
      </c>
      <c r="G11" s="7" t="str">
        <f>VLOOKUP($E11,'Tabela de Códigos e Valores'!$A:$M,5,FALSE)</f>
        <v>M2</v>
      </c>
      <c r="H11" s="7" t="str">
        <f>VLOOKUP($E11,'Tabela de Códigos e Valores'!$A:$M,6,FALSE)</f>
        <v>Trimestral</v>
      </c>
      <c r="I11" s="164">
        <f>VLOOKUP($E11,'Tabela de Códigos e Valores'!$A:$M,7,FALSE)</f>
        <v>0</v>
      </c>
      <c r="J11" s="164">
        <f>VLOOKUP($E11,'Tabela de Códigos e Valores'!$A:$M,8,FALSE)</f>
        <v>0</v>
      </c>
      <c r="K11" s="238">
        <v>96</v>
      </c>
      <c r="L11" s="174">
        <f>IFERROR(VLOOKUP(E11,'Indicadores Financeiros'!$A$90:$J$92,10,FALSE),0)</f>
        <v>0</v>
      </c>
      <c r="M11" s="164">
        <f>VLOOKUP($E11,'Tabela de Códigos e Valores'!$A:$Z,16,FALSE)</f>
        <v>0</v>
      </c>
      <c r="N11" s="164">
        <f>VLOOKUP($E11,'Tabela de Códigos e Valores'!$A:$Z,17,FALSE)</f>
        <v>0</v>
      </c>
      <c r="O11" s="164">
        <f>VLOOKUP($E11,'Tabela de Códigos e Valores'!$A:$AAB,28,FALSE)</f>
        <v>0</v>
      </c>
      <c r="P11" s="164">
        <f>ROUND(IF($G11&lt;&gt;"M2",IF(VLOOKUP($E11,'Tabela de Códigos e Valores'!$A:$J,10,FALSE)*6%&gt;=VLOOKUP('Relatório Custo'!$A11,'Indicadores Financeiros'!$A$127:$I$190,9,FALSE)*'Relatório Custo'!I11,0,VLOOKUP('Relatório Custo'!$A11,'Indicadores Financeiros'!$A$127:$I$190,9,FALSE)*'Relatório Custo'!I11-VLOOKUP($E11,'Tabela de Códigos e Valores'!$A:$J,10,FALSE)*6%),0),2)</f>
        <v>0</v>
      </c>
      <c r="Q11" s="164">
        <f>VLOOKUP($E11,'Tabela de Códigos e Valores'!$A:$AAC,30,FALSE)</f>
        <v>0</v>
      </c>
      <c r="R11" s="164">
        <f>ROUND(ROUND(($M11+$N11+$O11+$P11+$Q11),2)*VLOOKUP($E11,'Tabela de Códigos e Valores'!$A:$AE,31,FALSE)/(1-VLOOKUP($E11,'Tabela de Códigos e Valores'!$A:$AE,31,FALSE)),2)</f>
        <v>0</v>
      </c>
      <c r="S11" s="23">
        <f t="shared" si="0"/>
        <v>0</v>
      </c>
      <c r="T11" s="166">
        <f>VLOOKUP($A11,'Indicadores Financeiros'!$A$127:$J$190,8,FALSE)</f>
        <v>3.6299999999999999E-2</v>
      </c>
      <c r="U11" s="23">
        <f t="shared" si="5"/>
        <v>0</v>
      </c>
      <c r="V11" s="30">
        <f t="shared" si="6"/>
        <v>0</v>
      </c>
      <c r="W11" s="215">
        <f>VLOOKUP($A11,'Indicadores Financeiros'!$A$127:$J$190,10)</f>
        <v>1</v>
      </c>
      <c r="X11" s="59">
        <f>U11*IF(H11="Mensal",('Indicadores Financeiros'!$F$14-W11+1),IF(H11="Trimestral",INT(('Indicadores Financeiros'!$F$14-W11+1)/3),INT(('Indicadores Financeiros'!$F$14-W11+1)/12)))*K11</f>
        <v>0</v>
      </c>
      <c r="Y11" s="70"/>
      <c r="Z11" s="59">
        <f t="shared" si="7"/>
        <v>0</v>
      </c>
      <c r="AA11" s="59">
        <f>ROUND('Indicadores Financeiros'!$J$71*$Z11,4)</f>
        <v>0</v>
      </c>
      <c r="AB11" s="24"/>
      <c r="AC11" s="22">
        <f t="shared" si="4"/>
        <v>0</v>
      </c>
      <c r="AD11" s="22">
        <f>IF(G11="m2",0,ROUND((ROUND(VLOOKUP($E11,'Tabela de Códigos e Valores'!$A:$AB,26,FALSE)/I11,2)+ROUND(P11/I11,2)+ROUND(M11*'Indicadores Financeiros'!$J$61/I11,2)+ROUND(R11/I11,2))*(1+T11),2))</f>
        <v>0</v>
      </c>
      <c r="AE11" s="22">
        <f>IF(G11="posto",IF(OR(E11=690018,E11=690019),'Indicadores Financeiros'!$J$108,IF(OR(E11=690002,E11=690016,E11=690019,E11=690035,E11=690038,E11=690064),'Indicadores Financeiros'!$G$108/2*(1+T11),'Indicadores Financeiros'!$G$108*(1+T11))),0)</f>
        <v>0</v>
      </c>
      <c r="AF11" s="53"/>
      <c r="AG11" s="29"/>
      <c r="AH11" s="23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</row>
    <row r="12" spans="1:347" s="25" customFormat="1" ht="24" x14ac:dyDescent="0.25">
      <c r="A12" s="20">
        <v>2</v>
      </c>
      <c r="B12" s="20">
        <f>VLOOKUP($A12,'Indicadores Financeiros'!$A$127:$J$288,2,FALSE)</f>
        <v>16</v>
      </c>
      <c r="C12" s="21" t="str">
        <f>VLOOKUP($A12,'Indicadores Financeiros'!$A$127:$J$288,3,FALSE)</f>
        <v>Assis I - Fórum Principal</v>
      </c>
      <c r="D12" s="292" t="str">
        <f>VLOOKUP($B12,BIP!A:E,5,FALSE)</f>
        <v>Assis</v>
      </c>
      <c r="E12" s="68">
        <v>690037</v>
      </c>
      <c r="F12" s="7" t="str">
        <f>VLOOKUP($E12,'Tabela de Códigos e Valores'!$A:$M,2,FALSE)</f>
        <v>Agente de Higienização (Tempo Integral) - (40%) - 44 horas semanais</v>
      </c>
      <c r="G12" s="7" t="str">
        <f>VLOOKUP($E12,'Tabela de Códigos e Valores'!$A:$M,5,FALSE)</f>
        <v>Posto</v>
      </c>
      <c r="H12" s="7" t="str">
        <f>VLOOKUP($E12,'Tabela de Códigos e Valores'!$A:$M,6,FALSE)</f>
        <v>Mensal</v>
      </c>
      <c r="I12" s="164">
        <f>VLOOKUP($E12,'Tabela de Códigos e Valores'!$A:$M,7,FALSE)</f>
        <v>21</v>
      </c>
      <c r="J12" s="164">
        <f>VLOOKUP($E12,'Tabela de Códigos e Valores'!$A:$M,8,FALSE)</f>
        <v>0</v>
      </c>
      <c r="K12" s="238">
        <v>1</v>
      </c>
      <c r="L12" s="174">
        <f>IFERROR(VLOOKUP(E12,'Indicadores Financeiros'!$A$90:$J$92,10,FALSE),0)</f>
        <v>0</v>
      </c>
      <c r="M12" s="164">
        <f>VLOOKUP($E12,'Tabela de Códigos e Valores'!$A:$Z,16,FALSE)</f>
        <v>0</v>
      </c>
      <c r="N12" s="164">
        <f>VLOOKUP($E12,'Tabela de Códigos e Valores'!$A:$Z,17,FALSE)</f>
        <v>0</v>
      </c>
      <c r="O12" s="164">
        <f>VLOOKUP($E12,'Tabela de Códigos e Valores'!$A:$AAB,28,FALSE)</f>
        <v>0</v>
      </c>
      <c r="P12" s="164">
        <f>ROUND(IF($G12&lt;&gt;"M2",IF(VLOOKUP($E12,'Tabela de Códigos e Valores'!$A:$J,10,FALSE)*6%&gt;=VLOOKUP('Relatório Custo'!$A12,'Indicadores Financeiros'!$A$127:$I$190,9,FALSE)*'Relatório Custo'!I12,0,VLOOKUP('Relatório Custo'!$A12,'Indicadores Financeiros'!$A$127:$I$190,9,FALSE)*'Relatório Custo'!I12-VLOOKUP($E12,'Tabela de Códigos e Valores'!$A:$J,10,FALSE)*6%),0),2)</f>
        <v>0</v>
      </c>
      <c r="Q12" s="164">
        <f>VLOOKUP($E12,'Tabela de Códigos e Valores'!$A:$AAC,30,FALSE)</f>
        <v>0</v>
      </c>
      <c r="R12" s="164">
        <f>ROUND(ROUND(($M12+$N12+$O12+$P12+$Q12),2)*VLOOKUP($E12,'Tabela de Códigos e Valores'!$A:$AE,31,FALSE)/(1-VLOOKUP($E12,'Tabela de Códigos e Valores'!$A:$AE,31,FALSE)),2)</f>
        <v>0</v>
      </c>
      <c r="S12" s="23">
        <f t="shared" si="0"/>
        <v>0</v>
      </c>
      <c r="T12" s="166">
        <f>VLOOKUP($A12,'Indicadores Financeiros'!$A$127:$J$190,8,FALSE)</f>
        <v>3.6299999999999999E-2</v>
      </c>
      <c r="U12" s="23">
        <f t="shared" si="5"/>
        <v>0</v>
      </c>
      <c r="V12" s="30">
        <f t="shared" si="6"/>
        <v>0</v>
      </c>
      <c r="W12" s="215">
        <f>VLOOKUP($A12,'Indicadores Financeiros'!$A$127:$J$190,10)</f>
        <v>1</v>
      </c>
      <c r="X12" s="59">
        <f>U12*IF(H12="Mensal",('Indicadores Financeiros'!$F$14-W12+1),IF(H12="Trimestral",INT(('Indicadores Financeiros'!$F$14-W12+1)/3),INT(('Indicadores Financeiros'!$F$14-W12+1)/12)))*K12</f>
        <v>0</v>
      </c>
      <c r="Y12" s="70"/>
      <c r="Z12" s="59">
        <f t="shared" si="7"/>
        <v>0</v>
      </c>
      <c r="AA12" s="59">
        <f>ROUND('Indicadores Financeiros'!$J$71*$Z12,4)</f>
        <v>0</v>
      </c>
      <c r="AB12" s="24"/>
      <c r="AC12" s="22">
        <f t="shared" si="4"/>
        <v>0</v>
      </c>
      <c r="AD12" s="22">
        <f>ROUND((ROUND(VLOOKUP($E12,'Tabela de Códigos e Valores'!$A:$AB,26,FALSE)/I12,2)+ROUND(P12/I12,2)+ROUND(M12*'Indicadores Financeiros'!$J$61/I12,2)+ROUND(R12/I12,2))*(1+T12),2)</f>
        <v>0</v>
      </c>
      <c r="AE12" s="22">
        <f>IF(G12="posto",IF(OR(E12=690018,E12=690019),'Indicadores Financeiros'!$J$108,IF(OR(E12=690002,E12=690016,E12=690019,E12=690035,E12=690038,E12=690064),'Indicadores Financeiros'!$G$108/2*(1+T12),'Indicadores Financeiros'!$G$108*(1+T12))),0)</f>
        <v>0</v>
      </c>
      <c r="AF12" s="53"/>
      <c r="AG12" s="29"/>
      <c r="AH12" s="23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</row>
    <row r="13" spans="1:347" s="25" customFormat="1" ht="24" x14ac:dyDescent="0.25">
      <c r="A13" s="20">
        <v>2</v>
      </c>
      <c r="B13" s="20">
        <f>VLOOKUP($A13,'Indicadores Financeiros'!$A$127:$J$288,2,FALSE)</f>
        <v>16</v>
      </c>
      <c r="C13" s="21" t="str">
        <f>VLOOKUP($A13,'Indicadores Financeiros'!$A$127:$J$288,3,FALSE)</f>
        <v>Assis I - Fórum Principal</v>
      </c>
      <c r="D13" s="292" t="str">
        <f>VLOOKUP($B13,BIP!A:E,5,FALSE)</f>
        <v>Assis</v>
      </c>
      <c r="E13" s="68">
        <v>690054</v>
      </c>
      <c r="F13" s="7" t="str">
        <f>VLOOKUP($E13,'Tabela de Códigos e Valores'!$A:$M,2,FALSE)</f>
        <v>Líder até 10 subordinados - diurno - 44 horas semanais</v>
      </c>
      <c r="G13" s="7" t="str">
        <f>VLOOKUP($E13,'Tabela de Códigos e Valores'!$A:$M,5,FALSE)</f>
        <v>Posto</v>
      </c>
      <c r="H13" s="7" t="str">
        <f>VLOOKUP($E13,'Tabela de Códigos e Valores'!$A:$M,6,FALSE)</f>
        <v>Mensal</v>
      </c>
      <c r="I13" s="164">
        <f>VLOOKUP($E13,'Tabela de Códigos e Valores'!$A:$M,7,FALSE)</f>
        <v>21</v>
      </c>
      <c r="J13" s="164">
        <f>VLOOKUP($E13,'Tabela de Códigos e Valores'!$A:$M,8,FALSE)</f>
        <v>0</v>
      </c>
      <c r="K13" s="238">
        <v>1</v>
      </c>
      <c r="L13" s="174">
        <f>IFERROR(VLOOKUP(E13,'Indicadores Financeiros'!$A$90:$J$92,10,FALSE),0)</f>
        <v>0</v>
      </c>
      <c r="M13" s="164">
        <f>VLOOKUP($E13,'Tabela de Códigos e Valores'!$A:$Z,16,FALSE)</f>
        <v>0</v>
      </c>
      <c r="N13" s="164">
        <f>VLOOKUP($E13,'Tabela de Códigos e Valores'!$A:$Z,17,FALSE)</f>
        <v>0</v>
      </c>
      <c r="O13" s="164">
        <f>VLOOKUP($E13,'Tabela de Códigos e Valores'!$A:$AAB,28,FALSE)</f>
        <v>0</v>
      </c>
      <c r="P13" s="164">
        <f>ROUND(IF($G13&lt;&gt;"M2",IF(VLOOKUP($E13,'Tabela de Códigos e Valores'!$A:$J,10,FALSE)*6%&gt;=VLOOKUP('Relatório Custo'!$A13,'Indicadores Financeiros'!$A$127:$I$190,9,FALSE)*'Relatório Custo'!I13,0,VLOOKUP('Relatório Custo'!$A13,'Indicadores Financeiros'!$A$127:$I$190,9,FALSE)*'Relatório Custo'!I13-VLOOKUP($E13,'Tabela de Códigos e Valores'!$A:$J,10,FALSE)*6%),0),2)</f>
        <v>0</v>
      </c>
      <c r="Q13" s="164">
        <f>VLOOKUP($E13,'Tabela de Códigos e Valores'!$A:$AAC,30,FALSE)</f>
        <v>0</v>
      </c>
      <c r="R13" s="164">
        <f>ROUND(ROUND(($M13+$N13+$O13+$P13+$Q13),2)*VLOOKUP($E13,'Tabela de Códigos e Valores'!$A:$AE,31,FALSE)/(1-VLOOKUP($E13,'Tabela de Códigos e Valores'!$A:$AE,31,FALSE)),2)</f>
        <v>0</v>
      </c>
      <c r="S13" s="23">
        <f t="shared" si="0"/>
        <v>0</v>
      </c>
      <c r="T13" s="166">
        <f>VLOOKUP($A13,'Indicadores Financeiros'!$A$127:$J$190,8,FALSE)</f>
        <v>3.6299999999999999E-2</v>
      </c>
      <c r="U13" s="23">
        <f t="shared" si="5"/>
        <v>0</v>
      </c>
      <c r="V13" s="30">
        <f t="shared" si="6"/>
        <v>0</v>
      </c>
      <c r="W13" s="215">
        <f>VLOOKUP($A13,'Indicadores Financeiros'!$A$127:$J$190,10)</f>
        <v>1</v>
      </c>
      <c r="X13" s="59">
        <f>U13*IF(H13="Mensal",('Indicadores Financeiros'!$F$14-W13+1),IF(H13="Trimestral",INT(('Indicadores Financeiros'!$F$14-W13+1)/3),INT(('Indicadores Financeiros'!$F$14-W13+1)/12)))*K13</f>
        <v>0</v>
      </c>
      <c r="Y13" s="70"/>
      <c r="Z13" s="59">
        <f t="shared" si="7"/>
        <v>0</v>
      </c>
      <c r="AA13" s="59">
        <f>ROUND('Indicadores Financeiros'!$J$71*$Z13,4)</f>
        <v>0</v>
      </c>
      <c r="AB13" s="24"/>
      <c r="AC13" s="22">
        <f t="shared" si="4"/>
        <v>0</v>
      </c>
      <c r="AD13" s="22">
        <f>ROUND((ROUND(VLOOKUP($E13,'Tabela de Códigos e Valores'!$A:$AB,26,FALSE)/I13,2)+ROUND(P13/I13,2)+ROUND(M13*'Indicadores Financeiros'!$J$61/I13,2)+ROUND(R13/I13,2))*(1+T13),2)</f>
        <v>0</v>
      </c>
      <c r="AE13" s="22">
        <f>IF(G13="posto",IF(OR(E13=690018,E13=690019),'Indicadores Financeiros'!$J$108,IF(OR(E13=690002,E13=690016,E13=690019,E13=690035,E13=690038,E13=690064),'Indicadores Financeiros'!$G$108/2*(1+T13),'Indicadores Financeiros'!$G$108*(1+T13))),0)</f>
        <v>0</v>
      </c>
      <c r="AF13" s="53"/>
      <c r="AG13" s="29"/>
      <c r="AH13" s="23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</row>
    <row r="14" spans="1:347" s="25" customFormat="1" ht="24" x14ac:dyDescent="0.25">
      <c r="A14" s="20">
        <v>2</v>
      </c>
      <c r="B14" s="20">
        <f>VLOOKUP($A14,'Indicadores Financeiros'!$A$127:$J$288,2,FALSE)</f>
        <v>16</v>
      </c>
      <c r="C14" s="21" t="str">
        <f>VLOOKUP($A14,'Indicadores Financeiros'!$A$127:$J$288,3,FALSE)</f>
        <v>Assis I - Fórum Principal</v>
      </c>
      <c r="D14" s="292" t="str">
        <f>VLOOKUP($B14,BIP!A:E,5,FALSE)</f>
        <v>Assis</v>
      </c>
      <c r="E14" s="68">
        <v>690063</v>
      </c>
      <c r="F14" s="7" t="str">
        <f>VLOOKUP($E14,'Tabela de Códigos e Valores'!$A:$M,2,FALSE)</f>
        <v xml:space="preserve">Auxiliar de Limpeza, com adicional de acúmulo de função - diurno - 44 horas semanais </v>
      </c>
      <c r="G14" s="7" t="str">
        <f>VLOOKUP($E14,'Tabela de Códigos e Valores'!$A:$M,5,FALSE)</f>
        <v>Posto</v>
      </c>
      <c r="H14" s="7" t="str">
        <f>VLOOKUP($E14,'Tabela de Códigos e Valores'!$A:$M,6,FALSE)</f>
        <v>Mensal</v>
      </c>
      <c r="I14" s="164">
        <f>VLOOKUP($E14,'Tabela de Códigos e Valores'!$A:$M,7,FALSE)</f>
        <v>21</v>
      </c>
      <c r="J14" s="164">
        <f>VLOOKUP($E14,'Tabela de Códigos e Valores'!$A:$M,8,FALSE)</f>
        <v>0</v>
      </c>
      <c r="K14" s="238">
        <v>1</v>
      </c>
      <c r="L14" s="174">
        <f>IFERROR(VLOOKUP(E14,'Indicadores Financeiros'!$A$90:$J$92,10,FALSE),0)</f>
        <v>0</v>
      </c>
      <c r="M14" s="164">
        <f>VLOOKUP($E14,'Tabela de Códigos e Valores'!$A:$Z,16,FALSE)</f>
        <v>0</v>
      </c>
      <c r="N14" s="164">
        <f>VLOOKUP($E14,'Tabela de Códigos e Valores'!$A:$Z,17,FALSE)</f>
        <v>0</v>
      </c>
      <c r="O14" s="164">
        <f>VLOOKUP($E14,'Tabela de Códigos e Valores'!$A:$AAB,28,FALSE)</f>
        <v>0</v>
      </c>
      <c r="P14" s="164">
        <f>ROUND(IF($G14&lt;&gt;"M2",IF(VLOOKUP($E14,'Tabela de Códigos e Valores'!$A:$J,10,FALSE)*6%&gt;=VLOOKUP('Relatório Custo'!$A14,'Indicadores Financeiros'!$A$127:$I$190,9,FALSE)*'Relatório Custo'!I14,0,VLOOKUP('Relatório Custo'!$A14,'Indicadores Financeiros'!$A$127:$I$190,9,FALSE)*'Relatório Custo'!I14-VLOOKUP($E14,'Tabela de Códigos e Valores'!$A:$J,10,FALSE)*6%),0),2)</f>
        <v>0</v>
      </c>
      <c r="Q14" s="164">
        <f>VLOOKUP($E14,'Tabela de Códigos e Valores'!$A:$AAC,30,FALSE)</f>
        <v>0</v>
      </c>
      <c r="R14" s="164">
        <f>ROUND(ROUND(($M14+$N14+$O14+$P14+$Q14),2)*VLOOKUP($E14,'Tabela de Códigos e Valores'!$A:$AE,31,FALSE)/(1-VLOOKUP($E14,'Tabela de Códigos e Valores'!$A:$AE,31,FALSE)),2)</f>
        <v>0</v>
      </c>
      <c r="S14" s="23">
        <f t="shared" ref="S14" si="8">SUM(L14:R14)</f>
        <v>0</v>
      </c>
      <c r="T14" s="166">
        <f>VLOOKUP($A14,'Indicadores Financeiros'!$A$127:$J$190,8,FALSE)</f>
        <v>3.6299999999999999E-2</v>
      </c>
      <c r="U14" s="23">
        <f t="shared" si="5"/>
        <v>0</v>
      </c>
      <c r="V14" s="30">
        <f t="shared" si="6"/>
        <v>0</v>
      </c>
      <c r="W14" s="215">
        <f>VLOOKUP($A14,'Indicadores Financeiros'!$A$127:$J$190,10)</f>
        <v>1</v>
      </c>
      <c r="X14" s="59">
        <f>U14*IF(H14="Mensal",('Indicadores Financeiros'!$F$14-W14+1),IF(H14="Trimestral",INT(('Indicadores Financeiros'!$F$14-W14+1)/3),INT(('Indicadores Financeiros'!$F$14-W14+1)/12)))*K14</f>
        <v>0</v>
      </c>
      <c r="Y14" s="70"/>
      <c r="Z14" s="59">
        <f t="shared" si="7"/>
        <v>0</v>
      </c>
      <c r="AA14" s="59">
        <f>ROUND('Indicadores Financeiros'!$J$71*$Z14,4)</f>
        <v>0</v>
      </c>
      <c r="AB14" s="24"/>
      <c r="AC14" s="22">
        <f t="shared" si="4"/>
        <v>0</v>
      </c>
      <c r="AD14" s="22">
        <f>ROUND((ROUND(VLOOKUP($E14,'Tabela de Códigos e Valores'!$A:$AB,26,FALSE)/I14,2)+ROUND(P14/I14,2)+ROUND(M14*'Indicadores Financeiros'!$J$61/I14,2)+ROUND(R14/I14,2))*(1+T14),2)</f>
        <v>0</v>
      </c>
      <c r="AE14" s="22">
        <f>IF(G14="posto",IF(OR(E14=690018,E14=690019),'Indicadores Financeiros'!$J$108,IF(OR(E14=690002,E14=690016,E14=690019,E14=690035,E14=690038,E14=690064),'Indicadores Financeiros'!$G$108/2*(1+T14),'Indicadores Financeiros'!$G$108*(1+T14))),0)</f>
        <v>0</v>
      </c>
      <c r="AF14" s="53"/>
      <c r="AG14" s="29"/>
      <c r="AH14" s="23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</row>
    <row r="15" spans="1:347" s="25" customFormat="1" ht="36" x14ac:dyDescent="0.25">
      <c r="A15" s="20">
        <v>3</v>
      </c>
      <c r="B15" s="20">
        <f>VLOOKUP($A15,'Indicadores Financeiros'!$A$127:$J$288,2,FALSE)</f>
        <v>376</v>
      </c>
      <c r="C15" s="21" t="str">
        <f>VLOOKUP($A15,'Indicadores Financeiros'!$A$127:$J$288,3,FALSE)</f>
        <v>Assis II - Fazenda pública - Vara (Imóvel destinado para serviços públicos)</v>
      </c>
      <c r="D15" s="292" t="str">
        <f>VLOOKUP($B15,BIP!A:E,5,FALSE)</f>
        <v>Assis</v>
      </c>
      <c r="E15" s="3">
        <v>690002</v>
      </c>
      <c r="F15" s="7" t="str">
        <f>VLOOKUP($E15,'Tabela de Códigos e Valores'!$A:$M,2,FALSE)</f>
        <v>Auxiliar de limpeza - diurno - 24 horas  semanais</v>
      </c>
      <c r="G15" s="7" t="str">
        <f>VLOOKUP($E15,'Tabela de Códigos e Valores'!$A:$M,5,FALSE)</f>
        <v>Posto</v>
      </c>
      <c r="H15" s="7" t="str">
        <f>VLOOKUP($E15,'Tabela de Códigos e Valores'!$A:$M,6,FALSE)</f>
        <v>Mensal</v>
      </c>
      <c r="I15" s="164">
        <f>VLOOKUP($E15,'Tabela de Códigos e Valores'!$A:$M,7,FALSE)</f>
        <v>21</v>
      </c>
      <c r="J15" s="164">
        <f>VLOOKUP($E15,'Tabela de Códigos e Valores'!$A:$M,8,FALSE)</f>
        <v>0</v>
      </c>
      <c r="K15" s="238">
        <v>1</v>
      </c>
      <c r="L15" s="174">
        <f>IFERROR(VLOOKUP(E15,'Indicadores Financeiros'!$A$90:$J$92,10,FALSE),0)</f>
        <v>0</v>
      </c>
      <c r="M15" s="164">
        <f>VLOOKUP($E15,'Tabela de Códigos e Valores'!$A:$Z,16,FALSE)</f>
        <v>0</v>
      </c>
      <c r="N15" s="164">
        <f>VLOOKUP($E15,'Tabela de Códigos e Valores'!$A:$Z,17,FALSE)</f>
        <v>0</v>
      </c>
      <c r="O15" s="164">
        <f>VLOOKUP($E15,'Tabela de Códigos e Valores'!$A:$AAB,28,FALSE)</f>
        <v>0</v>
      </c>
      <c r="P15" s="164">
        <f>ROUND(IF($G15&lt;&gt;"M2",IF(VLOOKUP($E15,'Tabela de Códigos e Valores'!$A:$J,10,FALSE)*6%&gt;=VLOOKUP('Relatório Custo'!$A15,'Indicadores Financeiros'!$A$127:$I$190,9,FALSE)*'Relatório Custo'!I15,0,VLOOKUP('Relatório Custo'!$A15,'Indicadores Financeiros'!$A$127:$I$190,9,FALSE)*'Relatório Custo'!I15-VLOOKUP($E15,'Tabela de Códigos e Valores'!$A:$J,10,FALSE)*6%),0),2)</f>
        <v>0</v>
      </c>
      <c r="Q15" s="164">
        <f>VLOOKUP($E15,'Tabela de Códigos e Valores'!$A:$AAC,30,FALSE)</f>
        <v>0</v>
      </c>
      <c r="R15" s="164">
        <f>ROUND(ROUND(($M15+$N15+$O15+$P15+$Q15),2)*VLOOKUP($E15,'Tabela de Códigos e Valores'!$A:$AE,31,FALSE)/(1-VLOOKUP($E15,'Tabela de Códigos e Valores'!$A:$AE,31,FALSE)),2)</f>
        <v>0</v>
      </c>
      <c r="S15" s="23">
        <f t="shared" ref="S15:S16" si="9">SUM(L15:R15)</f>
        <v>0</v>
      </c>
      <c r="T15" s="166">
        <f>VLOOKUP($A15,'Indicadores Financeiros'!$A$127:$J$190,8,FALSE)</f>
        <v>3.6299999999999999E-2</v>
      </c>
      <c r="U15" s="23">
        <f t="shared" ref="U15:U16" si="10">ROUND(S15*(1+T15),2)</f>
        <v>0</v>
      </c>
      <c r="V15" s="30">
        <f t="shared" ref="V15:V16" si="11">ROUND(U15*K15,2)</f>
        <v>0</v>
      </c>
      <c r="W15" s="215">
        <f>VLOOKUP($A15,'Indicadores Financeiros'!$A$127:$J$190,10)</f>
        <v>1</v>
      </c>
      <c r="X15" s="59">
        <f>U15*IF(H15="Mensal",('Indicadores Financeiros'!$F$14-W15+1),IF(H15="Trimestral",INT(('Indicadores Financeiros'!$F$14-W15+1)/3),INT(('Indicadores Financeiros'!$F$14-W15+1)/12)))*K15</f>
        <v>0</v>
      </c>
      <c r="Y15" s="70"/>
      <c r="Z15" s="59">
        <f t="shared" ref="Z15:Z16" si="12">IF(G15="Posto",M15,0)*K15</f>
        <v>0</v>
      </c>
      <c r="AA15" s="59">
        <f>ROUND('Indicadores Financeiros'!$J$71*$Z15,4)</f>
        <v>0</v>
      </c>
      <c r="AB15" s="24"/>
      <c r="AC15" s="22">
        <f t="shared" ref="AC15:AC16" si="13">ROUND(IF(OR($G15="Posto",$G15="Plantão"),$U15/$I15,0),2)</f>
        <v>0</v>
      </c>
      <c r="AD15" s="22">
        <f>ROUND((ROUND(VLOOKUP($E15,'Tabela de Códigos e Valores'!$A:$AB,26,FALSE)/I15,2)+ROUND(P15/I15,2)+ROUND(M15*'Indicadores Financeiros'!$J$61/I15,2)+ROUND(R15/I15,2))*(1+T15),2)</f>
        <v>0</v>
      </c>
      <c r="AE15" s="22">
        <f>IF(G15="posto",IF(OR(E15=690018,E15=690019),'Indicadores Financeiros'!$J$108,IF(OR(E15=690002,E15=690016,E15=690019,E15=690035,E15=690038,E15=690064),'Indicadores Financeiros'!$G$108/2*(1+T15),'Indicadores Financeiros'!$G$108*(1+T15))),0)</f>
        <v>0</v>
      </c>
      <c r="AF15" s="53"/>
      <c r="AG15" s="29"/>
      <c r="AH15" s="23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</row>
    <row r="16" spans="1:347" s="25" customFormat="1" ht="36" x14ac:dyDescent="0.25">
      <c r="A16" s="20">
        <v>3</v>
      </c>
      <c r="B16" s="20">
        <f>VLOOKUP($A16,'Indicadores Financeiros'!$A$127:$J$288,2,FALSE)</f>
        <v>376</v>
      </c>
      <c r="C16" s="21" t="str">
        <f>VLOOKUP($A16,'Indicadores Financeiros'!$A$127:$J$288,3,FALSE)</f>
        <v>Assis II - Fazenda pública - Vara (Imóvel destinado para serviços públicos)</v>
      </c>
      <c r="D16" s="292" t="str">
        <f>VLOOKUP($B16,BIP!A:E,5,FALSE)</f>
        <v>Assis</v>
      </c>
      <c r="E16" s="68">
        <v>690029</v>
      </c>
      <c r="F16" s="7" t="str">
        <f>VLOOKUP($E16,'Tabela de Códigos e Valores'!$A:$M,2,FALSE)</f>
        <v>Serviço de limpeza de vidros sem exposição à situação de risco</v>
      </c>
      <c r="G16" s="7" t="str">
        <f>VLOOKUP($E16,'Tabela de Códigos e Valores'!$A:$M,5,FALSE)</f>
        <v>M2</v>
      </c>
      <c r="H16" s="7" t="str">
        <f>VLOOKUP($E16,'Tabela de Códigos e Valores'!$A:$M,6,FALSE)</f>
        <v>Trimestral</v>
      </c>
      <c r="I16" s="164">
        <f>VLOOKUP($E16,'Tabela de Códigos e Valores'!$A:$M,7,FALSE)</f>
        <v>0</v>
      </c>
      <c r="J16" s="164">
        <f>VLOOKUP($E16,'Tabela de Códigos e Valores'!$A:$M,8,FALSE)</f>
        <v>0</v>
      </c>
      <c r="K16" s="238">
        <v>21</v>
      </c>
      <c r="L16" s="174">
        <f>IFERROR(VLOOKUP(E16,'Indicadores Financeiros'!$A$90:$J$92,10,FALSE),0)</f>
        <v>0</v>
      </c>
      <c r="M16" s="164">
        <f>VLOOKUP($E16,'Tabela de Códigos e Valores'!$A:$Z,16,FALSE)</f>
        <v>0</v>
      </c>
      <c r="N16" s="164">
        <f>VLOOKUP($E16,'Tabela de Códigos e Valores'!$A:$Z,17,FALSE)</f>
        <v>0</v>
      </c>
      <c r="O16" s="164">
        <f>VLOOKUP($E16,'Tabela de Códigos e Valores'!$A:$AAB,28,FALSE)</f>
        <v>0</v>
      </c>
      <c r="P16" s="164">
        <f>ROUND(IF($G16&lt;&gt;"M2",IF(VLOOKUP($E16,'Tabela de Códigos e Valores'!$A:$J,10,FALSE)*6%&gt;=VLOOKUP('Relatório Custo'!$A16,'Indicadores Financeiros'!$A$127:$I$190,9,FALSE)*'Relatório Custo'!I16,0,VLOOKUP('Relatório Custo'!$A16,'Indicadores Financeiros'!$A$127:$I$190,9,FALSE)*'Relatório Custo'!I16-VLOOKUP($E16,'Tabela de Códigos e Valores'!$A:$J,10,FALSE)*6%),0),2)</f>
        <v>0</v>
      </c>
      <c r="Q16" s="164">
        <f>VLOOKUP($E16,'Tabela de Códigos e Valores'!$A:$AAC,30,FALSE)</f>
        <v>0</v>
      </c>
      <c r="R16" s="164">
        <f>ROUND(ROUND(($M16+$N16+$O16+$P16+$Q16),2)*VLOOKUP($E16,'Tabela de Códigos e Valores'!$A:$AE,31,FALSE)/(1-VLOOKUP($E16,'Tabela de Códigos e Valores'!$A:$AE,31,FALSE)),2)</f>
        <v>0</v>
      </c>
      <c r="S16" s="23">
        <f t="shared" si="9"/>
        <v>0</v>
      </c>
      <c r="T16" s="166">
        <f>VLOOKUP($A16,'Indicadores Financeiros'!$A$127:$J$190,8,FALSE)</f>
        <v>3.6299999999999999E-2</v>
      </c>
      <c r="U16" s="23">
        <f t="shared" si="10"/>
        <v>0</v>
      </c>
      <c r="V16" s="30">
        <f t="shared" si="11"/>
        <v>0</v>
      </c>
      <c r="W16" s="215">
        <f>VLOOKUP($A16,'Indicadores Financeiros'!$A$127:$J$190,10)</f>
        <v>1</v>
      </c>
      <c r="X16" s="59">
        <f>U16*IF(H16="Mensal",('Indicadores Financeiros'!$F$14-W16+1),IF(H16="Trimestral",INT(('Indicadores Financeiros'!$F$14-W16+1)/3),INT(('Indicadores Financeiros'!$F$14-W16+1)/12)))*K16</f>
        <v>0</v>
      </c>
      <c r="Y16" s="70"/>
      <c r="Z16" s="59">
        <f t="shared" si="12"/>
        <v>0</v>
      </c>
      <c r="AA16" s="59">
        <f>ROUND('Indicadores Financeiros'!$J$71*$Z16,4)</f>
        <v>0</v>
      </c>
      <c r="AB16" s="24"/>
      <c r="AC16" s="22">
        <f t="shared" si="13"/>
        <v>0</v>
      </c>
      <c r="AD16" s="22">
        <f>IF(G16="m2",0,ROUND((ROUND(VLOOKUP($E16,'Tabela de Códigos e Valores'!$A:$AB,26,FALSE)/I16,2)+ROUND(P16/I16,2)+ROUND(M16*'Indicadores Financeiros'!$J$61/I16,2)+ROUND(R16/I16,2))*(1+T16),2))</f>
        <v>0</v>
      </c>
      <c r="AE16" s="22">
        <f>IF(G16="posto",IF(OR(E16=690018,E16=690019),'Indicadores Financeiros'!$J$108,IF(OR(E16=690002,E16=690016,E16=690019,E16=690035,E16=690038,E16=690064),'Indicadores Financeiros'!$G$108/2*(1+T16),'Indicadores Financeiros'!$G$108*(1+T16))),0)</f>
        <v>0</v>
      </c>
      <c r="AF16" s="53"/>
      <c r="AG16" s="29"/>
      <c r="AH16" s="23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  <c r="MH16" s="24"/>
    </row>
    <row r="17" spans="1:346" s="25" customFormat="1" ht="12" customHeight="1" x14ac:dyDescent="0.25">
      <c r="A17" s="20">
        <v>4</v>
      </c>
      <c r="B17" s="20">
        <f>VLOOKUP($A17,'Indicadores Financeiros'!$A$127:$J$288,2,FALSE)</f>
        <v>25</v>
      </c>
      <c r="C17" s="21" t="str">
        <f>VLOOKUP($A17,'Indicadores Financeiros'!$A$127:$J$288,3,FALSE)</f>
        <v>Bastos I - Fórum Principal</v>
      </c>
      <c r="D17" s="292" t="str">
        <f>VLOOKUP($B17,BIP!A:E,5,FALSE)</f>
        <v>Bastos</v>
      </c>
      <c r="E17" s="69">
        <v>690001</v>
      </c>
      <c r="F17" s="7" t="str">
        <f>VLOOKUP($E17,'Tabela de Códigos e Valores'!$A:$M,2,FALSE)</f>
        <v>Auxiliar de limpeza - diurno - 44 horas semanais (segunda a sexta-feira)</v>
      </c>
      <c r="G17" s="7" t="str">
        <f>VLOOKUP($E17,'Tabela de Códigos e Valores'!$A:$M,5,FALSE)</f>
        <v>Posto</v>
      </c>
      <c r="H17" s="7" t="str">
        <f>VLOOKUP($E17,'Tabela de Códigos e Valores'!$A:$M,6,FALSE)</f>
        <v>Mensal</v>
      </c>
      <c r="I17" s="164">
        <f>VLOOKUP($E17,'Tabela de Códigos e Valores'!$A:$M,7,FALSE)</f>
        <v>21</v>
      </c>
      <c r="J17" s="164">
        <f>VLOOKUP($E17,'Tabela de Códigos e Valores'!$A:$M,8,FALSE)</f>
        <v>0</v>
      </c>
      <c r="K17" s="238">
        <v>6</v>
      </c>
      <c r="L17" s="174">
        <f>IFERROR(VLOOKUP(E17,'Indicadores Financeiros'!$A$90:$J$92,10,FALSE),0)</f>
        <v>0</v>
      </c>
      <c r="M17" s="164">
        <f>VLOOKUP($E17,'Tabela de Códigos e Valores'!$A:$Z,16,FALSE)</f>
        <v>0</v>
      </c>
      <c r="N17" s="164">
        <f>VLOOKUP($E17,'Tabela de Códigos e Valores'!$A:$Z,17,FALSE)</f>
        <v>0</v>
      </c>
      <c r="O17" s="164">
        <f>VLOOKUP($E17,'Tabela de Códigos e Valores'!$A:$AAB,28,FALSE)</f>
        <v>0</v>
      </c>
      <c r="P17" s="164">
        <f>ROUND(IF($G17&lt;&gt;"M2",IF(VLOOKUP($E17,'Tabela de Códigos e Valores'!$A:$J,10,FALSE)*6%&gt;=VLOOKUP('Relatório Custo'!$A17,'Indicadores Financeiros'!$A$127:$I$190,9,FALSE)*'Relatório Custo'!I17,0,VLOOKUP('Relatório Custo'!$A17,'Indicadores Financeiros'!$A$127:$I$190,9,FALSE)*'Relatório Custo'!I17-VLOOKUP($E17,'Tabela de Códigos e Valores'!$A:$J,10,FALSE)*6%),0),2)</f>
        <v>0</v>
      </c>
      <c r="Q17" s="164">
        <f>VLOOKUP($E17,'Tabela de Códigos e Valores'!$A:$AAC,30,FALSE)</f>
        <v>0</v>
      </c>
      <c r="R17" s="164">
        <f>ROUND(ROUND(($M17+$N17+$O17+$P17+$Q17),2)*VLOOKUP($E17,'Tabela de Códigos e Valores'!$A:$AE,31,FALSE)/(1-VLOOKUP($E17,'Tabela de Códigos e Valores'!$A:$AE,31,FALSE)),2)</f>
        <v>0</v>
      </c>
      <c r="S17" s="23">
        <f>SUM(L17:R17)</f>
        <v>0</v>
      </c>
      <c r="T17" s="166">
        <f>VLOOKUP($A17,'Indicadores Financeiros'!$A$127:$J$190,8,FALSE)</f>
        <v>3.09E-2</v>
      </c>
      <c r="U17" s="23">
        <f>ROUND(S17*(1+T17),2)</f>
        <v>0</v>
      </c>
      <c r="V17" s="30">
        <f>ROUND(U17*K17,2)</f>
        <v>0</v>
      </c>
      <c r="W17" s="215">
        <f>VLOOKUP($A17,'Indicadores Financeiros'!$A$127:$J$190,10)</f>
        <v>1</v>
      </c>
      <c r="X17" s="59">
        <f>U17*IF(H17="Mensal",('Indicadores Financeiros'!$F$14-W17+1),IF(H17="Trimestral",INT(('Indicadores Financeiros'!$F$14-W17+1)/3),INT(('Indicadores Financeiros'!$F$14-W17+1)/12)))*K17</f>
        <v>0</v>
      </c>
      <c r="Y17" s="70"/>
      <c r="Z17" s="59">
        <f>IF(G17="Posto",M17,0)*K17</f>
        <v>0</v>
      </c>
      <c r="AA17" s="59">
        <f>ROUND('Indicadores Financeiros'!$J$71*$Z17,4)</f>
        <v>0</v>
      </c>
      <c r="AB17" s="24"/>
      <c r="AC17" s="22">
        <f>ROUND(IF(OR($G17="Posto",$G17="Plantão"),$U17/$I17,0),2)</f>
        <v>0</v>
      </c>
      <c r="AD17" s="22">
        <f>ROUND((ROUND(VLOOKUP($E17,'Tabela de Códigos e Valores'!$A:$AB,26,FALSE)/I17,2)+ROUND(P17/I17,2)+ROUND(M17*'Indicadores Financeiros'!$J$61/I17,2)+ROUND(R17/I17,2))*(1+T17),2)</f>
        <v>0</v>
      </c>
      <c r="AE17" s="22">
        <f>IF(G17="posto",IF(OR(E17=690018,E17=690019),'Indicadores Financeiros'!$J$108,IF(OR(E17=690002,E17=690016,E17=690019,E17=690035,E17=690038,E17=690064),'Indicadores Financeiros'!$G$108/2*(1+T17),'Indicadores Financeiros'!$G$108*(1+T17))),0)</f>
        <v>0</v>
      </c>
      <c r="AF17" s="53"/>
      <c r="AG17" s="29"/>
      <c r="AH17" s="23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</row>
    <row r="18" spans="1:346" s="25" customFormat="1" ht="12" customHeight="1" x14ac:dyDescent="0.25">
      <c r="A18" s="20">
        <v>4</v>
      </c>
      <c r="B18" s="20">
        <f>VLOOKUP($A18,'Indicadores Financeiros'!$A$127:$J$288,2,FALSE)</f>
        <v>25</v>
      </c>
      <c r="C18" s="21" t="str">
        <f>VLOOKUP($A18,'Indicadores Financeiros'!$A$127:$J$288,3,FALSE)</f>
        <v>Bastos I - Fórum Principal</v>
      </c>
      <c r="D18" s="292" t="str">
        <f>VLOOKUP($B18,BIP!A:E,5,FALSE)</f>
        <v>Bastos</v>
      </c>
      <c r="E18" s="3">
        <v>690002</v>
      </c>
      <c r="F18" s="7" t="str">
        <f>VLOOKUP($E18,'Tabela de Códigos e Valores'!$A:$M,2,FALSE)</f>
        <v>Auxiliar de limpeza - diurno - 24 horas  semanais</v>
      </c>
      <c r="G18" s="7" t="str">
        <f>VLOOKUP($E18,'Tabela de Códigos e Valores'!$A:$M,5,FALSE)</f>
        <v>Posto</v>
      </c>
      <c r="H18" s="7" t="str">
        <f>VLOOKUP($E18,'Tabela de Códigos e Valores'!$A:$M,6,FALSE)</f>
        <v>Mensal</v>
      </c>
      <c r="I18" s="164">
        <f>VLOOKUP($E18,'Tabela de Códigos e Valores'!$A:$M,7,FALSE)</f>
        <v>21</v>
      </c>
      <c r="J18" s="164">
        <f>VLOOKUP($E18,'Tabela de Códigos e Valores'!$A:$M,8,FALSE)</f>
        <v>0</v>
      </c>
      <c r="K18" s="238">
        <v>1</v>
      </c>
      <c r="L18" s="174">
        <f>IFERROR(VLOOKUP(E18,'Indicadores Financeiros'!$A$90:$J$92,10,FALSE),0)</f>
        <v>0</v>
      </c>
      <c r="M18" s="164">
        <f>VLOOKUP($E18,'Tabela de Códigos e Valores'!$A:$Z,16,FALSE)</f>
        <v>0</v>
      </c>
      <c r="N18" s="164">
        <f>VLOOKUP($E18,'Tabela de Códigos e Valores'!$A:$Z,17,FALSE)</f>
        <v>0</v>
      </c>
      <c r="O18" s="164">
        <f>VLOOKUP($E18,'Tabela de Códigos e Valores'!$A:$AAB,28,FALSE)</f>
        <v>0</v>
      </c>
      <c r="P18" s="164">
        <f>ROUND(IF($G18&lt;&gt;"M2",IF(VLOOKUP($E18,'Tabela de Códigos e Valores'!$A:$J,10,FALSE)*6%&gt;=VLOOKUP('Relatório Custo'!$A18,'Indicadores Financeiros'!$A$127:$I$190,9,FALSE)*'Relatório Custo'!I18,0,VLOOKUP('Relatório Custo'!$A18,'Indicadores Financeiros'!$A$127:$I$190,9,FALSE)*'Relatório Custo'!I18-VLOOKUP($E18,'Tabela de Códigos e Valores'!$A:$J,10,FALSE)*6%),0),2)</f>
        <v>0</v>
      </c>
      <c r="Q18" s="164">
        <f>VLOOKUP($E18,'Tabela de Códigos e Valores'!$A:$AAC,30,FALSE)</f>
        <v>0</v>
      </c>
      <c r="R18" s="164">
        <f>ROUND(ROUND(($M18+$N18+$O18+$P18+$Q18),2)*VLOOKUP($E18,'Tabela de Códigos e Valores'!$A:$AE,31,FALSE)/(1-VLOOKUP($E18,'Tabela de Códigos e Valores'!$A:$AE,31,FALSE)),2)</f>
        <v>0</v>
      </c>
      <c r="S18" s="23">
        <f t="shared" ref="S18:S26" si="14">SUM(L18:R18)</f>
        <v>0</v>
      </c>
      <c r="T18" s="166">
        <f>VLOOKUP($A18,'Indicadores Financeiros'!$A$127:$J$190,8,FALSE)</f>
        <v>3.09E-2</v>
      </c>
      <c r="U18" s="23">
        <f t="shared" ref="U18:U23" si="15">ROUND(S18*(1+T18),2)</f>
        <v>0</v>
      </c>
      <c r="V18" s="30">
        <f t="shared" ref="V18:V23" si="16">ROUND(U18*K18,2)</f>
        <v>0</v>
      </c>
      <c r="W18" s="215">
        <f>VLOOKUP($A18,'Indicadores Financeiros'!$A$127:$J$190,10)</f>
        <v>1</v>
      </c>
      <c r="X18" s="59">
        <f>U18*IF(H18="Mensal",('Indicadores Financeiros'!$F$14-W18+1),IF(H18="Trimestral",INT(('Indicadores Financeiros'!$F$14-W18+1)/3),INT(('Indicadores Financeiros'!$F$14-W18+1)/12)))*K18</f>
        <v>0</v>
      </c>
      <c r="Y18" s="70"/>
      <c r="Z18" s="59">
        <f t="shared" ref="Z18:Z23" si="17">IF(G18="Posto",M18,0)*K18</f>
        <v>0</v>
      </c>
      <c r="AA18" s="59">
        <f>ROUND('Indicadores Financeiros'!$J$71*$Z18,4)</f>
        <v>0</v>
      </c>
      <c r="AB18" s="24"/>
      <c r="AC18" s="22">
        <f t="shared" ref="AC18:AC27" si="18">ROUND(IF(OR($G18="Posto",$G18="Plantão"),$U18/$I18,0),2)</f>
        <v>0</v>
      </c>
      <c r="AD18" s="22">
        <f>ROUND((ROUND(VLOOKUP($E18,'Tabela de Códigos e Valores'!$A:$AB,26,FALSE)/I18,2)+ROUND(P18/I18,2)+ROUND(M18*'Indicadores Financeiros'!$J$61/I18,2)+ROUND(R18/I18,2))*(1+T18),2)</f>
        <v>0</v>
      </c>
      <c r="AE18" s="22">
        <f>IF(G18="posto",IF(OR(E18=690018,E18=690019),'Indicadores Financeiros'!$J$108,IF(OR(E18=690002,E18=690016,E18=690019,E18=690035,E18=690038,E18=690064),'Indicadores Financeiros'!$G$108/2*(1+T18),'Indicadores Financeiros'!$G$108*(1+T18))),0)</f>
        <v>0</v>
      </c>
      <c r="AF18" s="53"/>
      <c r="AG18" s="29"/>
      <c r="AH18" s="23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</row>
    <row r="19" spans="1:346" s="25" customFormat="1" ht="12" customHeight="1" x14ac:dyDescent="0.25">
      <c r="A19" s="20">
        <v>4</v>
      </c>
      <c r="B19" s="20">
        <f>VLOOKUP($A19,'Indicadores Financeiros'!$A$127:$J$288,2,FALSE)</f>
        <v>25</v>
      </c>
      <c r="C19" s="21" t="str">
        <f>VLOOKUP($A19,'Indicadores Financeiros'!$A$127:$J$288,3,FALSE)</f>
        <v>Bastos I - Fórum Principal</v>
      </c>
      <c r="D19" s="292" t="str">
        <f>VLOOKUP($B19,BIP!A:E,5,FALSE)</f>
        <v>Bastos</v>
      </c>
      <c r="E19" s="68">
        <v>690020</v>
      </c>
      <c r="F19" s="7" t="str">
        <f>VLOOKUP($E19,'Tabela de Códigos e Valores'!$A:$M,2,FALSE)</f>
        <v>Serviço de Jardinagem</v>
      </c>
      <c r="G19" s="7" t="str">
        <f>VLOOKUP($E19,'Tabela de Códigos e Valores'!$A:$M,5,FALSE)</f>
        <v>M2</v>
      </c>
      <c r="H19" s="7" t="str">
        <f>VLOOKUP($E19,'Tabela de Códigos e Valores'!$A:$M,6,FALSE)</f>
        <v>Mensal</v>
      </c>
      <c r="I19" s="164">
        <f>VLOOKUP($E19,'Tabela de Códigos e Valores'!$A:$M,7,FALSE)</f>
        <v>0</v>
      </c>
      <c r="J19" s="164">
        <f>VLOOKUP($E19,'Tabela de Códigos e Valores'!$A:$M,8,FALSE)</f>
        <v>0</v>
      </c>
      <c r="K19" s="238">
        <v>2532</v>
      </c>
      <c r="L19" s="174">
        <f>IFERROR(VLOOKUP(E19,'Indicadores Financeiros'!$A$90:$J$92,10,FALSE),0)</f>
        <v>0</v>
      </c>
      <c r="M19" s="164">
        <f>VLOOKUP($E19,'Tabela de Códigos e Valores'!$A:$Z,16,FALSE)</f>
        <v>0</v>
      </c>
      <c r="N19" s="164">
        <f>VLOOKUP($E19,'Tabela de Códigos e Valores'!$A:$Z,17,FALSE)</f>
        <v>0</v>
      </c>
      <c r="O19" s="164">
        <f>VLOOKUP($E19,'Tabela de Códigos e Valores'!$A:$AAB,28,FALSE)</f>
        <v>0</v>
      </c>
      <c r="P19" s="164">
        <f>ROUND(IF($G19&lt;&gt;"M2",IF(VLOOKUP($E19,'Tabela de Códigos e Valores'!$A:$J,10,FALSE)*6%&gt;=VLOOKUP('Relatório Custo'!$A19,'Indicadores Financeiros'!$A$127:$I$190,9,FALSE)*'Relatório Custo'!I19,0,VLOOKUP('Relatório Custo'!$A19,'Indicadores Financeiros'!$A$127:$I$190,9,FALSE)*'Relatório Custo'!I19-VLOOKUP($E19,'Tabela de Códigos e Valores'!$A:$J,10,FALSE)*6%),0),2)</f>
        <v>0</v>
      </c>
      <c r="Q19" s="164">
        <f>VLOOKUP($E19,'Tabela de Códigos e Valores'!$A:$AAC,30,FALSE)</f>
        <v>0</v>
      </c>
      <c r="R19" s="164">
        <f>ROUND(ROUND(($M19+$N19+$O19+$P19+$Q19),2)*VLOOKUP($E19,'Tabela de Códigos e Valores'!$A:$AE,31,FALSE)/(1-VLOOKUP($E19,'Tabela de Códigos e Valores'!$A:$AE,31,FALSE)),2)</f>
        <v>0</v>
      </c>
      <c r="S19" s="23">
        <f t="shared" si="14"/>
        <v>0</v>
      </c>
      <c r="T19" s="166">
        <f>VLOOKUP($A19,'Indicadores Financeiros'!$A$127:$J$190,8,FALSE)</f>
        <v>3.09E-2</v>
      </c>
      <c r="U19" s="23">
        <f t="shared" si="15"/>
        <v>0</v>
      </c>
      <c r="V19" s="30">
        <f t="shared" si="16"/>
        <v>0</v>
      </c>
      <c r="W19" s="215">
        <f>VLOOKUP($A19,'Indicadores Financeiros'!$A$127:$J$190,10)</f>
        <v>1</v>
      </c>
      <c r="X19" s="59">
        <f>U19*IF(H19="Mensal",('Indicadores Financeiros'!$F$14-W19+1),IF(H19="Trimestral",INT(('Indicadores Financeiros'!$F$14-W19+1)/3),INT(('Indicadores Financeiros'!$F$14-W19+1)/12)))*K19</f>
        <v>0</v>
      </c>
      <c r="Y19" s="70"/>
      <c r="Z19" s="59">
        <f t="shared" si="17"/>
        <v>0</v>
      </c>
      <c r="AA19" s="59">
        <f>ROUND('Indicadores Financeiros'!$J$71*$Z19,4)</f>
        <v>0</v>
      </c>
      <c r="AB19" s="24"/>
      <c r="AC19" s="22">
        <f>ROUND(IF(OR($G19="Posto",$G19="Plantão"),$U19/$I19,0),2)</f>
        <v>0</v>
      </c>
      <c r="AD19" s="22">
        <f>IF(G19="m2",0,ROUND((ROUND(VLOOKUP($E19,'Tabela de Códigos e Valores'!$A:$AB,26,FALSE)/I19,2)+ROUND(P19/I19,2)+ROUND(M19*'Indicadores Financeiros'!$J$61/I19,2)+ROUND(R19/I19,2))*(1+T19),2))</f>
        <v>0</v>
      </c>
      <c r="AE19" s="22">
        <f>IF(G19="posto",IF(OR(E19=690018,E19=690019),'Indicadores Financeiros'!$J$108,IF(OR(E19=690002,E19=690016,E19=690019,E19=690035,E19=690038,E19=690064),'Indicadores Financeiros'!$G$108/2*(1+T19),'Indicadores Financeiros'!$G$108*(1+T19))),0)</f>
        <v>0</v>
      </c>
      <c r="AF19" s="53"/>
      <c r="AG19" s="29"/>
      <c r="AH19" s="23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</row>
    <row r="20" spans="1:346" s="25" customFormat="1" ht="12" customHeight="1" x14ac:dyDescent="0.25">
      <c r="A20" s="20">
        <v>4</v>
      </c>
      <c r="B20" s="20">
        <f>VLOOKUP($A20,'Indicadores Financeiros'!$A$127:$J$288,2,FALSE)</f>
        <v>25</v>
      </c>
      <c r="C20" s="21" t="str">
        <f>VLOOKUP($A20,'Indicadores Financeiros'!$A$127:$J$288,3,FALSE)</f>
        <v>Bastos I - Fórum Principal</v>
      </c>
      <c r="D20" s="292" t="str">
        <f>VLOOKUP($B20,BIP!A:E,5,FALSE)</f>
        <v>Bastos</v>
      </c>
      <c r="E20" s="68">
        <v>690021</v>
      </c>
      <c r="F20" s="7" t="str">
        <f>VLOOKUP($E20,'Tabela de Códigos e Valores'!$A:$M,2,FALSE)</f>
        <v>Serviço de limpeza de vidros com exposição à situação de risco</v>
      </c>
      <c r="G20" s="7" t="str">
        <f>VLOOKUP($E20,'Tabela de Códigos e Valores'!$A:$M,5,FALSE)</f>
        <v>M2</v>
      </c>
      <c r="H20" s="7" t="str">
        <f>VLOOKUP($E20,'Tabela de Códigos e Valores'!$A:$M,6,FALSE)</f>
        <v>Trimestral</v>
      </c>
      <c r="I20" s="164">
        <f>VLOOKUP($E20,'Tabela de Códigos e Valores'!$A:$M,7,FALSE)</f>
        <v>0</v>
      </c>
      <c r="J20" s="164">
        <f>VLOOKUP($E20,'Tabela de Códigos e Valores'!$A:$M,8,FALSE)</f>
        <v>0</v>
      </c>
      <c r="K20" s="238">
        <v>98</v>
      </c>
      <c r="L20" s="174">
        <f>IFERROR(VLOOKUP(E20,'Indicadores Financeiros'!$A$90:$J$92,10,FALSE),0)</f>
        <v>0</v>
      </c>
      <c r="M20" s="164">
        <f>VLOOKUP($E20,'Tabela de Códigos e Valores'!$A:$Z,16,FALSE)</f>
        <v>0</v>
      </c>
      <c r="N20" s="164">
        <f>VLOOKUP($E20,'Tabela de Códigos e Valores'!$A:$Z,17,FALSE)</f>
        <v>0</v>
      </c>
      <c r="O20" s="164">
        <f>VLOOKUP($E20,'Tabela de Códigos e Valores'!$A:$AAB,28,FALSE)</f>
        <v>0</v>
      </c>
      <c r="P20" s="164">
        <f>ROUND(IF($G20&lt;&gt;"M2",IF(VLOOKUP($E20,'Tabela de Códigos e Valores'!$A:$J,10,FALSE)*6%&gt;=VLOOKUP('Relatório Custo'!$A20,'Indicadores Financeiros'!$A$127:$I$190,9,FALSE)*'Relatório Custo'!I20,0,VLOOKUP('Relatório Custo'!$A20,'Indicadores Financeiros'!$A$127:$I$190,9,FALSE)*'Relatório Custo'!I20-VLOOKUP($E20,'Tabela de Códigos e Valores'!$A:$J,10,FALSE)*6%),0),2)</f>
        <v>0</v>
      </c>
      <c r="Q20" s="164">
        <f>VLOOKUP($E20,'Tabela de Códigos e Valores'!$A:$AAC,30,FALSE)</f>
        <v>0</v>
      </c>
      <c r="R20" s="164">
        <f>ROUND(ROUND(($M20+$N20+$O20+$P20+$Q20),2)*VLOOKUP($E20,'Tabela de Códigos e Valores'!$A:$AE,31,FALSE)/(1-VLOOKUP($E20,'Tabela de Códigos e Valores'!$A:$AE,31,FALSE)),2)</f>
        <v>0</v>
      </c>
      <c r="S20" s="23">
        <f t="shared" si="14"/>
        <v>0</v>
      </c>
      <c r="T20" s="166">
        <f>VLOOKUP($A20,'Indicadores Financeiros'!$A$127:$J$190,8,FALSE)</f>
        <v>3.09E-2</v>
      </c>
      <c r="U20" s="23">
        <f t="shared" si="15"/>
        <v>0</v>
      </c>
      <c r="V20" s="30">
        <f t="shared" si="16"/>
        <v>0</v>
      </c>
      <c r="W20" s="215">
        <f>VLOOKUP($A20,'Indicadores Financeiros'!$A$127:$J$190,10)</f>
        <v>1</v>
      </c>
      <c r="X20" s="59">
        <f>U20*IF(H20="Mensal",('Indicadores Financeiros'!$F$14-W20+1),IF(H20="Trimestral",INT(('Indicadores Financeiros'!$F$14-W20+1)/3),INT(('Indicadores Financeiros'!$F$14-W20+1)/12)))*K20</f>
        <v>0</v>
      </c>
      <c r="Y20" s="70"/>
      <c r="Z20" s="59">
        <f t="shared" si="17"/>
        <v>0</v>
      </c>
      <c r="AA20" s="59">
        <f>ROUND('Indicadores Financeiros'!$J$71*$Z20,4)</f>
        <v>0</v>
      </c>
      <c r="AB20" s="24"/>
      <c r="AC20" s="22">
        <f t="shared" si="18"/>
        <v>0</v>
      </c>
      <c r="AD20" s="22">
        <f>IF(G20="m2",0,ROUND((ROUND(VLOOKUP($E20,'Tabela de Códigos e Valores'!$A:$AB,26,FALSE)/I20,2)+ROUND(P20/I20,2)+ROUND(M20*'Indicadores Financeiros'!$J$61/I20,2)+ROUND(R20/I20,2))*(1+T20),2))</f>
        <v>0</v>
      </c>
      <c r="AE20" s="22">
        <f>IF(G20="posto",IF(OR(E20=690018,E20=690019),'Indicadores Financeiros'!$J$108,IF(OR(E20=690002,E20=690016,E20=690019,E20=690035,E20=690038,E20=690064),'Indicadores Financeiros'!$G$108/2*(1+T20),'Indicadores Financeiros'!$G$108*(1+T20))),0)</f>
        <v>0</v>
      </c>
      <c r="AF20" s="53"/>
      <c r="AG20" s="29"/>
      <c r="AH20" s="23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</row>
    <row r="21" spans="1:346" s="25" customFormat="1" ht="12" customHeight="1" x14ac:dyDescent="0.25">
      <c r="A21" s="20">
        <v>4</v>
      </c>
      <c r="B21" s="20">
        <f>VLOOKUP($A21,'Indicadores Financeiros'!$A$127:$J$288,2,FALSE)</f>
        <v>25</v>
      </c>
      <c r="C21" s="21" t="str">
        <f>VLOOKUP($A21,'Indicadores Financeiros'!$A$127:$J$288,3,FALSE)</f>
        <v>Bastos I - Fórum Principal</v>
      </c>
      <c r="D21" s="292" t="str">
        <f>VLOOKUP($B21,BIP!A:E,5,FALSE)</f>
        <v>Bastos</v>
      </c>
      <c r="E21" s="68">
        <v>690029</v>
      </c>
      <c r="F21" s="7" t="str">
        <f>VLOOKUP($E21,'Tabela de Códigos e Valores'!$A:$M,2,FALSE)</f>
        <v>Serviço de limpeza de vidros sem exposição à situação de risco</v>
      </c>
      <c r="G21" s="7" t="str">
        <f>VLOOKUP($E21,'Tabela de Códigos e Valores'!$A:$M,5,FALSE)</f>
        <v>M2</v>
      </c>
      <c r="H21" s="7" t="str">
        <f>VLOOKUP($E21,'Tabela de Códigos e Valores'!$A:$M,6,FALSE)</f>
        <v>Trimestral</v>
      </c>
      <c r="I21" s="164">
        <f>VLOOKUP($E21,'Tabela de Códigos e Valores'!$A:$M,7,FALSE)</f>
        <v>0</v>
      </c>
      <c r="J21" s="164">
        <f>VLOOKUP($E21,'Tabela de Códigos e Valores'!$A:$M,8,FALSE)</f>
        <v>0</v>
      </c>
      <c r="K21" s="238">
        <v>390</v>
      </c>
      <c r="L21" s="174">
        <f>IFERROR(VLOOKUP(E21,'Indicadores Financeiros'!$A$90:$J$92,10,FALSE),0)</f>
        <v>0</v>
      </c>
      <c r="M21" s="164">
        <f>VLOOKUP($E21,'Tabela de Códigos e Valores'!$A:$Z,16,FALSE)</f>
        <v>0</v>
      </c>
      <c r="N21" s="164">
        <f>VLOOKUP($E21,'Tabela de Códigos e Valores'!$A:$Z,17,FALSE)</f>
        <v>0</v>
      </c>
      <c r="O21" s="164">
        <f>VLOOKUP($E21,'Tabela de Códigos e Valores'!$A:$AAB,28,FALSE)</f>
        <v>0</v>
      </c>
      <c r="P21" s="164">
        <f>ROUND(IF($G21&lt;&gt;"M2",IF(VLOOKUP($E21,'Tabela de Códigos e Valores'!$A:$J,10,FALSE)*6%&gt;=VLOOKUP('Relatório Custo'!$A21,'Indicadores Financeiros'!$A$127:$I$190,9,FALSE)*'Relatório Custo'!I21,0,VLOOKUP('Relatório Custo'!$A21,'Indicadores Financeiros'!$A$127:$I$190,9,FALSE)*'Relatório Custo'!I21-VLOOKUP($E21,'Tabela de Códigos e Valores'!$A:$J,10,FALSE)*6%),0),2)</f>
        <v>0</v>
      </c>
      <c r="Q21" s="164">
        <f>VLOOKUP($E21,'Tabela de Códigos e Valores'!$A:$AAC,30,FALSE)</f>
        <v>0</v>
      </c>
      <c r="R21" s="164">
        <f>ROUND(ROUND(($M21+$N21+$O21+$P21+$Q21),2)*VLOOKUP($E21,'Tabela de Códigos e Valores'!$A:$AE,31,FALSE)/(1-VLOOKUP($E21,'Tabela de Códigos e Valores'!$A:$AE,31,FALSE)),2)</f>
        <v>0</v>
      </c>
      <c r="S21" s="23">
        <f t="shared" si="14"/>
        <v>0</v>
      </c>
      <c r="T21" s="166">
        <f>VLOOKUP($A21,'Indicadores Financeiros'!$A$127:$J$190,8,FALSE)</f>
        <v>3.09E-2</v>
      </c>
      <c r="U21" s="23">
        <f t="shared" si="15"/>
        <v>0</v>
      </c>
      <c r="V21" s="30">
        <f t="shared" si="16"/>
        <v>0</v>
      </c>
      <c r="W21" s="215">
        <f>VLOOKUP($A21,'Indicadores Financeiros'!$A$127:$J$190,10)</f>
        <v>1</v>
      </c>
      <c r="X21" s="59">
        <f>U21*IF(H21="Mensal",('Indicadores Financeiros'!$F$14-W21+1),IF(H21="Trimestral",INT(('Indicadores Financeiros'!$F$14-W21+1)/3),INT(('Indicadores Financeiros'!$F$14-W21+1)/12)))*K21</f>
        <v>0</v>
      </c>
      <c r="Y21" s="70"/>
      <c r="Z21" s="59">
        <f t="shared" si="17"/>
        <v>0</v>
      </c>
      <c r="AA21" s="59">
        <f>ROUND('Indicadores Financeiros'!$J$71*$Z21,4)</f>
        <v>0</v>
      </c>
      <c r="AB21" s="24"/>
      <c r="AC21" s="22">
        <f t="shared" si="18"/>
        <v>0</v>
      </c>
      <c r="AD21" s="22">
        <f>IF(G21="m2",0,ROUND((ROUND(VLOOKUP($E21,'Tabela de Códigos e Valores'!$A:$AB,26,FALSE)/I21,2)+ROUND(P21/I21,2)+ROUND(M21*'Indicadores Financeiros'!$J$61/I21,2)+ROUND(R21/I21,2))*(1+T21),2))</f>
        <v>0</v>
      </c>
      <c r="AE21" s="22">
        <f>IF(G21="posto",IF(OR(E21=690018,E21=690019),'Indicadores Financeiros'!$J$108,IF(OR(E21=690002,E21=690016,E21=690019,E21=690035,E21=690038,E21=690064),'Indicadores Financeiros'!$G$108/2*(1+T21),'Indicadores Financeiros'!$G$108*(1+T21))),0)</f>
        <v>0</v>
      </c>
      <c r="AF21" s="53"/>
      <c r="AG21" s="29"/>
      <c r="AH21" s="23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</row>
    <row r="22" spans="1:346" s="25" customFormat="1" ht="12" customHeight="1" x14ac:dyDescent="0.25">
      <c r="A22" s="20">
        <v>4</v>
      </c>
      <c r="B22" s="20">
        <f>VLOOKUP($A22,'Indicadores Financeiros'!$A$127:$J$288,2,FALSE)</f>
        <v>25</v>
      </c>
      <c r="C22" s="21" t="str">
        <f>VLOOKUP($A22,'Indicadores Financeiros'!$A$127:$J$288,3,FALSE)</f>
        <v>Bastos I - Fórum Principal</v>
      </c>
      <c r="D22" s="292" t="str">
        <f>VLOOKUP($B22,BIP!A:E,5,FALSE)</f>
        <v>Bastos</v>
      </c>
      <c r="E22" s="68">
        <v>690054</v>
      </c>
      <c r="F22" s="7" t="str">
        <f>VLOOKUP($E22,'Tabela de Códigos e Valores'!$A:$M,2,FALSE)</f>
        <v>Líder até 10 subordinados - diurno - 44 horas semanais</v>
      </c>
      <c r="G22" s="7" t="str">
        <f>VLOOKUP($E22,'Tabela de Códigos e Valores'!$A:$M,5,FALSE)</f>
        <v>Posto</v>
      </c>
      <c r="H22" s="7" t="str">
        <f>VLOOKUP($E22,'Tabela de Códigos e Valores'!$A:$M,6,FALSE)</f>
        <v>Mensal</v>
      </c>
      <c r="I22" s="164">
        <f>VLOOKUP($E22,'Tabela de Códigos e Valores'!$A:$M,7,FALSE)</f>
        <v>21</v>
      </c>
      <c r="J22" s="164">
        <f>VLOOKUP($E22,'Tabela de Códigos e Valores'!$A:$M,8,FALSE)</f>
        <v>0</v>
      </c>
      <c r="K22" s="238">
        <v>1</v>
      </c>
      <c r="L22" s="174">
        <f>IFERROR(VLOOKUP(E22,'Indicadores Financeiros'!$A$90:$J$92,10,FALSE),0)</f>
        <v>0</v>
      </c>
      <c r="M22" s="164">
        <f>VLOOKUP($E22,'Tabela de Códigos e Valores'!$A:$Z,16,FALSE)</f>
        <v>0</v>
      </c>
      <c r="N22" s="164">
        <f>VLOOKUP($E22,'Tabela de Códigos e Valores'!$A:$Z,17,FALSE)</f>
        <v>0</v>
      </c>
      <c r="O22" s="164">
        <f>VLOOKUP($E22,'Tabela de Códigos e Valores'!$A:$AAB,28,FALSE)</f>
        <v>0</v>
      </c>
      <c r="P22" s="164">
        <f>ROUND(IF($G22&lt;&gt;"M2",IF(VLOOKUP($E22,'Tabela de Códigos e Valores'!$A:$J,10,FALSE)*6%&gt;=VLOOKUP('Relatório Custo'!$A22,'Indicadores Financeiros'!$A$127:$I$190,9,FALSE)*'Relatório Custo'!I22,0,VLOOKUP('Relatório Custo'!$A22,'Indicadores Financeiros'!$A$127:$I$190,9,FALSE)*'Relatório Custo'!I22-VLOOKUP($E22,'Tabela de Códigos e Valores'!$A:$J,10,FALSE)*6%),0),2)</f>
        <v>0</v>
      </c>
      <c r="Q22" s="164">
        <f>VLOOKUP($E22,'Tabela de Códigos e Valores'!$A:$AAC,30,FALSE)</f>
        <v>0</v>
      </c>
      <c r="R22" s="164">
        <f>ROUND(ROUND(($M22+$N22+$O22+$P22+$Q22),2)*VLOOKUP($E22,'Tabela de Códigos e Valores'!$A:$AE,31,FALSE)/(1-VLOOKUP($E22,'Tabela de Códigos e Valores'!$A:$AE,31,FALSE)),2)</f>
        <v>0</v>
      </c>
      <c r="S22" s="23">
        <f t="shared" si="14"/>
        <v>0</v>
      </c>
      <c r="T22" s="166">
        <f>VLOOKUP($A22,'Indicadores Financeiros'!$A$127:$J$190,8,FALSE)</f>
        <v>3.09E-2</v>
      </c>
      <c r="U22" s="23">
        <f t="shared" si="15"/>
        <v>0</v>
      </c>
      <c r="V22" s="30">
        <f t="shared" si="16"/>
        <v>0</v>
      </c>
      <c r="W22" s="215">
        <f>VLOOKUP($A22,'Indicadores Financeiros'!$A$127:$J$190,10)</f>
        <v>1</v>
      </c>
      <c r="X22" s="59">
        <f>U22*IF(H22="Mensal",('Indicadores Financeiros'!$F$14-W22+1),IF(H22="Trimestral",INT(('Indicadores Financeiros'!$F$14-W22+1)/3),INT(('Indicadores Financeiros'!$F$14-W22+1)/12)))*K22</f>
        <v>0</v>
      </c>
      <c r="Y22" s="70"/>
      <c r="Z22" s="59">
        <f t="shared" si="17"/>
        <v>0</v>
      </c>
      <c r="AA22" s="59">
        <f>ROUND('Indicadores Financeiros'!$J$71*$Z22,4)</f>
        <v>0</v>
      </c>
      <c r="AB22" s="24"/>
      <c r="AC22" s="22">
        <f t="shared" si="18"/>
        <v>0</v>
      </c>
      <c r="AD22" s="22">
        <f>ROUND((ROUND(VLOOKUP($E22,'Tabela de Códigos e Valores'!$A:$AB,26,FALSE)/I22,2)+ROUND(P22/I22,2)+ROUND(M22*'Indicadores Financeiros'!$J$61/I22,2)+ROUND(R22/I22,2))*(1+T22),2)</f>
        <v>0</v>
      </c>
      <c r="AE22" s="22">
        <f>IF(G22="posto",IF(OR(E22=690018,E22=690019),'Indicadores Financeiros'!$J$108,IF(OR(E22=690002,E22=690016,E22=690019,E22=690035,E22=690038,E22=690064),'Indicadores Financeiros'!$G$108/2*(1+T22),'Indicadores Financeiros'!$G$108*(1+T22))),0)</f>
        <v>0</v>
      </c>
      <c r="AF22" s="53"/>
      <c r="AG22" s="29"/>
      <c r="AH22" s="23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</row>
    <row r="23" spans="1:346" s="25" customFormat="1" ht="12" customHeight="1" x14ac:dyDescent="0.25">
      <c r="A23" s="20">
        <v>4</v>
      </c>
      <c r="B23" s="20">
        <f>VLOOKUP($A23,'Indicadores Financeiros'!$A$127:$J$288,2,FALSE)</f>
        <v>25</v>
      </c>
      <c r="C23" s="21" t="str">
        <f>VLOOKUP($A23,'Indicadores Financeiros'!$A$127:$J$288,3,FALSE)</f>
        <v>Bastos I - Fórum Principal</v>
      </c>
      <c r="D23" s="292" t="str">
        <f>VLOOKUP($B23,BIP!A:E,5,FALSE)</f>
        <v>Bastos</v>
      </c>
      <c r="E23" s="68">
        <v>690063</v>
      </c>
      <c r="F23" s="7" t="str">
        <f>VLOOKUP($E23,'Tabela de Códigos e Valores'!$A:$M,2,FALSE)</f>
        <v xml:space="preserve">Auxiliar de Limpeza, com adicional de acúmulo de função - diurno - 44 horas semanais </v>
      </c>
      <c r="G23" s="7" t="str">
        <f>VLOOKUP($E23,'Tabela de Códigos e Valores'!$A:$M,5,FALSE)</f>
        <v>Posto</v>
      </c>
      <c r="H23" s="7" t="str">
        <f>VLOOKUP($E23,'Tabela de Códigos e Valores'!$A:$M,6,FALSE)</f>
        <v>Mensal</v>
      </c>
      <c r="I23" s="164">
        <f>VLOOKUP($E23,'Tabela de Códigos e Valores'!$A:$M,7,FALSE)</f>
        <v>21</v>
      </c>
      <c r="J23" s="164">
        <f>VLOOKUP($E23,'Tabela de Códigos e Valores'!$A:$M,8,FALSE)</f>
        <v>0</v>
      </c>
      <c r="K23" s="238">
        <v>1</v>
      </c>
      <c r="L23" s="174">
        <f>IFERROR(VLOOKUP(E23,'Indicadores Financeiros'!$A$90:$J$92,10,FALSE),0)</f>
        <v>0</v>
      </c>
      <c r="M23" s="164">
        <f>VLOOKUP($E23,'Tabela de Códigos e Valores'!$A:$Z,16,FALSE)</f>
        <v>0</v>
      </c>
      <c r="N23" s="164">
        <f>VLOOKUP($E23,'Tabela de Códigos e Valores'!$A:$Z,17,FALSE)</f>
        <v>0</v>
      </c>
      <c r="O23" s="164">
        <f>VLOOKUP($E23,'Tabela de Códigos e Valores'!$A:$AAB,28,FALSE)</f>
        <v>0</v>
      </c>
      <c r="P23" s="164">
        <f>ROUND(IF($G23&lt;&gt;"M2",IF(VLOOKUP($E23,'Tabela de Códigos e Valores'!$A:$J,10,FALSE)*6%&gt;=VLOOKUP('Relatório Custo'!$A23,'Indicadores Financeiros'!$A$127:$I$190,9,FALSE)*'Relatório Custo'!I23,0,VLOOKUP('Relatório Custo'!$A23,'Indicadores Financeiros'!$A$127:$I$190,9,FALSE)*'Relatório Custo'!I23-VLOOKUP($E23,'Tabela de Códigos e Valores'!$A:$J,10,FALSE)*6%),0),2)</f>
        <v>0</v>
      </c>
      <c r="Q23" s="164">
        <f>VLOOKUP($E23,'Tabela de Códigos e Valores'!$A:$AAC,30,FALSE)</f>
        <v>0</v>
      </c>
      <c r="R23" s="164">
        <f>ROUND(ROUND(($M23+$N23+$O23+$P23+$Q23),2)*VLOOKUP($E23,'Tabela de Códigos e Valores'!$A:$AE,31,FALSE)/(1-VLOOKUP($E23,'Tabela de Códigos e Valores'!$A:$AE,31,FALSE)),2)</f>
        <v>0</v>
      </c>
      <c r="S23" s="23">
        <f t="shared" si="14"/>
        <v>0</v>
      </c>
      <c r="T23" s="166">
        <f>VLOOKUP($A23,'Indicadores Financeiros'!$A$127:$J$190,8,FALSE)</f>
        <v>3.09E-2</v>
      </c>
      <c r="U23" s="23">
        <f t="shared" si="15"/>
        <v>0</v>
      </c>
      <c r="V23" s="30">
        <f t="shared" si="16"/>
        <v>0</v>
      </c>
      <c r="W23" s="215">
        <f>VLOOKUP($A23,'Indicadores Financeiros'!$A$127:$J$190,10)</f>
        <v>1</v>
      </c>
      <c r="X23" s="59">
        <f>U23*IF(H23="Mensal",('Indicadores Financeiros'!$F$14-W23+1),IF(H23="Trimestral",INT(('Indicadores Financeiros'!$F$14-W23+1)/3),INT(('Indicadores Financeiros'!$F$14-W23+1)/12)))*K23</f>
        <v>0</v>
      </c>
      <c r="Y23" s="70"/>
      <c r="Z23" s="59">
        <f t="shared" si="17"/>
        <v>0</v>
      </c>
      <c r="AA23" s="59">
        <f>ROUND('Indicadores Financeiros'!$J$71*$Z23,4)</f>
        <v>0</v>
      </c>
      <c r="AB23" s="24"/>
      <c r="AC23" s="22">
        <f t="shared" si="18"/>
        <v>0</v>
      </c>
      <c r="AD23" s="22">
        <f>ROUND((ROUND(VLOOKUP($E23,'Tabela de Códigos e Valores'!$A:$AB,26,FALSE)/I23,2)+ROUND(P23/I23,2)+ROUND(M23*'Indicadores Financeiros'!$J$61/I23,2)+ROUND(R23/I23,2))*(1+T23),2)</f>
        <v>0</v>
      </c>
      <c r="AE23" s="22">
        <f>IF(G23="posto",IF(OR(E23=690018,E23=690019),'Indicadores Financeiros'!$J$108,IF(OR(E23=690002,E23=690016,E23=690019,E23=690035,E23=690038,E23=690064),'Indicadores Financeiros'!$G$108/2*(1+T23),'Indicadores Financeiros'!$G$108*(1+T23))),0)</f>
        <v>0</v>
      </c>
      <c r="AF23" s="53"/>
      <c r="AG23" s="29"/>
      <c r="AH23" s="23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</row>
    <row r="24" spans="1:346" s="25" customFormat="1" ht="24" x14ac:dyDescent="0.25">
      <c r="A24" s="20">
        <v>5</v>
      </c>
      <c r="B24" s="20">
        <f>VLOOKUP($A24,'Indicadores Financeiros'!$A$127:$J$288,2,FALSE)</f>
        <v>52</v>
      </c>
      <c r="C24" s="21" t="str">
        <f>VLOOKUP($A24,'Indicadores Financeiros'!$A$127:$J$288,3,FALSE)</f>
        <v>Cândido Mota I - Fórum Principal</v>
      </c>
      <c r="D24" s="292" t="str">
        <f>VLOOKUP($B24,BIP!A:E,5,FALSE)</f>
        <v>Cândido Mota</v>
      </c>
      <c r="E24" s="69">
        <v>690001</v>
      </c>
      <c r="F24" s="7" t="str">
        <f>VLOOKUP($E24,'Tabela de Códigos e Valores'!$A:$M,2,FALSE)</f>
        <v>Auxiliar de limpeza - diurno - 44 horas semanais (segunda a sexta-feira)</v>
      </c>
      <c r="G24" s="7" t="str">
        <f>VLOOKUP($E24,'Tabela de Códigos e Valores'!$A:$M,5,FALSE)</f>
        <v>Posto</v>
      </c>
      <c r="H24" s="7" t="str">
        <f>VLOOKUP($E24,'Tabela de Códigos e Valores'!$A:$M,6,FALSE)</f>
        <v>Mensal</v>
      </c>
      <c r="I24" s="164">
        <f>VLOOKUP($E24,'Tabela de Códigos e Valores'!$A:$M,7,FALSE)</f>
        <v>21</v>
      </c>
      <c r="J24" s="164">
        <f>VLOOKUP($E24,'Tabela de Códigos e Valores'!$A:$M,8,FALSE)</f>
        <v>0</v>
      </c>
      <c r="K24" s="238">
        <v>2</v>
      </c>
      <c r="L24" s="174">
        <f>IFERROR(VLOOKUP(E24,'Indicadores Financeiros'!$A$90:$J$92,10,FALSE),0)</f>
        <v>0</v>
      </c>
      <c r="M24" s="164">
        <f>VLOOKUP($E24,'Tabela de Códigos e Valores'!$A:$Z,16,FALSE)</f>
        <v>0</v>
      </c>
      <c r="N24" s="164">
        <f>VLOOKUP($E24,'Tabela de Códigos e Valores'!$A:$Z,17,FALSE)</f>
        <v>0</v>
      </c>
      <c r="O24" s="164">
        <f>VLOOKUP($E24,'Tabela de Códigos e Valores'!$A:$AAB,28,FALSE)</f>
        <v>0</v>
      </c>
      <c r="P24" s="164">
        <f>ROUND(IF($G24&lt;&gt;"M2",IF(VLOOKUP($E24,'Tabela de Códigos e Valores'!$A:$J,10,FALSE)*6%&gt;=VLOOKUP('Relatório Custo'!$A24,'Indicadores Financeiros'!$A$127:$I$190,9,FALSE)*'Relatório Custo'!I24,0,VLOOKUP('Relatório Custo'!$A24,'Indicadores Financeiros'!$A$127:$I$190,9,FALSE)*'Relatório Custo'!I24-VLOOKUP($E24,'Tabela de Códigos e Valores'!$A:$J,10,FALSE)*6%),0),2)</f>
        <v>0</v>
      </c>
      <c r="Q24" s="164">
        <f>VLOOKUP($E24,'Tabela de Códigos e Valores'!$A:$AAC,30,FALSE)</f>
        <v>0</v>
      </c>
      <c r="R24" s="164">
        <f>ROUND(ROUND(($M24+$N24+$O24+$P24+$Q24),2)*VLOOKUP($E24,'Tabela de Códigos e Valores'!$A:$AE,31,FALSE)/(1-VLOOKUP($E24,'Tabela de Códigos e Valores'!$A:$AE,31,FALSE)),2)</f>
        <v>0</v>
      </c>
      <c r="S24" s="23">
        <f t="shared" si="14"/>
        <v>0</v>
      </c>
      <c r="T24" s="166">
        <f>VLOOKUP($A24,'Indicadores Financeiros'!$A$127:$J$190,8,FALSE)</f>
        <v>4.1700000000000001E-2</v>
      </c>
      <c r="U24" s="23">
        <f>ROUND(S24*(1+T24),2)</f>
        <v>0</v>
      </c>
      <c r="V24" s="30">
        <f>ROUND(U24*K24,2)</f>
        <v>0</v>
      </c>
      <c r="W24" s="215">
        <f>VLOOKUP($A24,'Indicadores Financeiros'!$A$127:$J$190,10)</f>
        <v>1</v>
      </c>
      <c r="X24" s="59">
        <f>U24*IF(H24="Mensal",('Indicadores Financeiros'!$F$14-W24+1),IF(H24="Trimestral",INT(('Indicadores Financeiros'!$F$14-W24+1)/3),INT(('Indicadores Financeiros'!$F$14-W24+1)/12)))*K24</f>
        <v>0</v>
      </c>
      <c r="Y24" s="70"/>
      <c r="Z24" s="59">
        <f>IF(G24="Posto",M24,0)*K24</f>
        <v>0</v>
      </c>
      <c r="AA24" s="59">
        <f>ROUND('Indicadores Financeiros'!$J$71*$Z24,4)</f>
        <v>0</v>
      </c>
      <c r="AB24" s="24"/>
      <c r="AC24" s="22">
        <f>ROUND(IF(OR($G24="Posto",$G24="Plantão"),$U24/$I24,0),2)</f>
        <v>0</v>
      </c>
      <c r="AD24" s="22">
        <f>ROUND((ROUND(VLOOKUP($E24,'Tabela de Códigos e Valores'!$A:$AB,26,FALSE)/I24,2)+ROUND(P24/I24,2)+ROUND(M24*'Indicadores Financeiros'!$J$61/I24,2)+ROUND(R24/I24,2))*(1+T24),2)</f>
        <v>0</v>
      </c>
      <c r="AE24" s="22">
        <f>IF(G24="posto",IF(OR(E24=690018,E24=690019),'Indicadores Financeiros'!$J$108,IF(OR(E24=690002,E24=690016,E24=690019,E24=690035,E24=690038,E24=690064),'Indicadores Financeiros'!$G$108/2*(1+T24),'Indicadores Financeiros'!$G$108*(1+T24))),0)</f>
        <v>0</v>
      </c>
      <c r="AF24" s="53"/>
      <c r="AG24" s="29"/>
      <c r="AH24" s="23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</row>
    <row r="25" spans="1:346" s="25" customFormat="1" ht="12" customHeight="1" x14ac:dyDescent="0.25">
      <c r="A25" s="20">
        <v>5</v>
      </c>
      <c r="B25" s="20">
        <f>VLOOKUP($A25,'Indicadores Financeiros'!$A$127:$J$288,2,FALSE)</f>
        <v>52</v>
      </c>
      <c r="C25" s="21" t="str">
        <f>VLOOKUP($A25,'Indicadores Financeiros'!$A$127:$J$288,3,FALSE)</f>
        <v>Cândido Mota I - Fórum Principal</v>
      </c>
      <c r="D25" s="292" t="str">
        <f>VLOOKUP($B25,BIP!A:E,5,FALSE)</f>
        <v>Cândido Mota</v>
      </c>
      <c r="E25" s="68">
        <v>690020</v>
      </c>
      <c r="F25" s="7" t="str">
        <f>VLOOKUP($E25,'Tabela de Códigos e Valores'!$A:$M,2,FALSE)</f>
        <v>Serviço de Jardinagem</v>
      </c>
      <c r="G25" s="7" t="str">
        <f>VLOOKUP($E25,'Tabela de Códigos e Valores'!$A:$M,5,FALSE)</f>
        <v>M2</v>
      </c>
      <c r="H25" s="7" t="str">
        <f>VLOOKUP($E25,'Tabela de Códigos e Valores'!$A:$M,6,FALSE)</f>
        <v>Mensal</v>
      </c>
      <c r="I25" s="164">
        <f>VLOOKUP($E25,'Tabela de Códigos e Valores'!$A:$M,7,FALSE)</f>
        <v>0</v>
      </c>
      <c r="J25" s="164">
        <f>VLOOKUP($E25,'Tabela de Códigos e Valores'!$A:$M,8,FALSE)</f>
        <v>0</v>
      </c>
      <c r="K25" s="238">
        <v>852</v>
      </c>
      <c r="L25" s="174">
        <f>IFERROR(VLOOKUP(E25,'Indicadores Financeiros'!$A$90:$J$92,10,FALSE),0)</f>
        <v>0</v>
      </c>
      <c r="M25" s="164">
        <f>VLOOKUP($E25,'Tabela de Códigos e Valores'!$A:$Z,16,FALSE)</f>
        <v>0</v>
      </c>
      <c r="N25" s="164">
        <f>VLOOKUP($E25,'Tabela de Códigos e Valores'!$A:$Z,17,FALSE)</f>
        <v>0</v>
      </c>
      <c r="O25" s="164">
        <f>VLOOKUP($E25,'Tabela de Códigos e Valores'!$A:$AAB,28,FALSE)</f>
        <v>0</v>
      </c>
      <c r="P25" s="164">
        <f>ROUND(IF($G25&lt;&gt;"M2",IF(VLOOKUP($E25,'Tabela de Códigos e Valores'!$A:$J,10,FALSE)*6%&gt;=VLOOKUP('Relatório Custo'!$A25,'Indicadores Financeiros'!$A$127:$I$190,9,FALSE)*'Relatório Custo'!I25,0,VLOOKUP('Relatório Custo'!$A25,'Indicadores Financeiros'!$A$127:$I$190,9,FALSE)*'Relatório Custo'!I25-VLOOKUP($E25,'Tabela de Códigos e Valores'!$A:$J,10,FALSE)*6%),0),2)</f>
        <v>0</v>
      </c>
      <c r="Q25" s="164">
        <f>VLOOKUP($E25,'Tabela de Códigos e Valores'!$A:$AAC,30,FALSE)</f>
        <v>0</v>
      </c>
      <c r="R25" s="164">
        <f>ROUND(ROUND(($M25+$N25+$O25+$P25+$Q25),2)*VLOOKUP($E25,'Tabela de Códigos e Valores'!$A:$AE,31,FALSE)/(1-VLOOKUP($E25,'Tabela de Códigos e Valores'!$A:$AE,31,FALSE)),2)</f>
        <v>0</v>
      </c>
      <c r="S25" s="23">
        <f t="shared" si="14"/>
        <v>0</v>
      </c>
      <c r="T25" s="166">
        <f>VLOOKUP($A25,'Indicadores Financeiros'!$A$127:$J$190,8,FALSE)</f>
        <v>4.1700000000000001E-2</v>
      </c>
      <c r="U25" s="23">
        <f t="shared" ref="U25:U27" si="19">ROUND(S25*(1+T25),2)</f>
        <v>0</v>
      </c>
      <c r="V25" s="30">
        <f t="shared" ref="V25:V27" si="20">ROUND(U25*K25,2)</f>
        <v>0</v>
      </c>
      <c r="W25" s="215">
        <f>VLOOKUP($A25,'Indicadores Financeiros'!$A$127:$J$190,10)</f>
        <v>1</v>
      </c>
      <c r="X25" s="59">
        <f>U25*IF(H25="Mensal",('Indicadores Financeiros'!$F$14-W25+1),IF(H25="Trimestral",INT(('Indicadores Financeiros'!$F$14-W25+1)/3),INT(('Indicadores Financeiros'!$F$14-W25+1)/12)))*K25</f>
        <v>0</v>
      </c>
      <c r="Y25" s="70"/>
      <c r="Z25" s="59">
        <f t="shared" ref="Z25:Z27" si="21">IF(G25="Posto",M25,0)*K25</f>
        <v>0</v>
      </c>
      <c r="AA25" s="59">
        <f>ROUND('Indicadores Financeiros'!$J$71*$Z25,4)</f>
        <v>0</v>
      </c>
      <c r="AB25" s="24"/>
      <c r="AC25" s="22">
        <f>ROUND(IF(OR($G25="Posto",$G25="Plantão"),$U25/$I25,0),2)</f>
        <v>0</v>
      </c>
      <c r="AD25" s="22">
        <f>IF(G25="m2",0,ROUND((ROUND(VLOOKUP($E25,'Tabela de Códigos e Valores'!$A:$AB,26,FALSE)/I25,2)+ROUND(P25/I25,2)+ROUND(M25*'Indicadores Financeiros'!$J$61/I25,2)+ROUND(R25/I25,2))*(1+T25),2))</f>
        <v>0</v>
      </c>
      <c r="AE25" s="22">
        <f>IF(G25="posto",IF(OR(E25=690018,E25=690019),'Indicadores Financeiros'!$J$108,IF(OR(E25=690002,E25=690016,E25=690019,E25=690035,E25=690038,E25=690064),'Indicadores Financeiros'!$G$108/2*(1+T25),'Indicadores Financeiros'!$G$108*(1+T25))),0)</f>
        <v>0</v>
      </c>
      <c r="AF25" s="53"/>
      <c r="AG25" s="29"/>
      <c r="AH25" s="23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</row>
    <row r="26" spans="1:346" s="25" customFormat="1" ht="24" x14ac:dyDescent="0.25">
      <c r="A26" s="20">
        <v>5</v>
      </c>
      <c r="B26" s="20">
        <f>VLOOKUP($A26,'Indicadores Financeiros'!$A$127:$J$288,2,FALSE)</f>
        <v>52</v>
      </c>
      <c r="C26" s="21" t="str">
        <f>VLOOKUP($A26,'Indicadores Financeiros'!$A$127:$J$288,3,FALSE)</f>
        <v>Cândido Mota I - Fórum Principal</v>
      </c>
      <c r="D26" s="292" t="str">
        <f>VLOOKUP($B26,BIP!A:E,5,FALSE)</f>
        <v>Cândido Mota</v>
      </c>
      <c r="E26" s="68">
        <v>690021</v>
      </c>
      <c r="F26" s="7" t="str">
        <f>VLOOKUP($E26,'Tabela de Códigos e Valores'!$A:$M,2,FALSE)</f>
        <v>Serviço de limpeza de vidros com exposição à situação de risco</v>
      </c>
      <c r="G26" s="7" t="str">
        <f>VLOOKUP($E26,'Tabela de Códigos e Valores'!$A:$M,5,FALSE)</f>
        <v>M2</v>
      </c>
      <c r="H26" s="7" t="str">
        <f>VLOOKUP($E26,'Tabela de Códigos e Valores'!$A:$M,6,FALSE)</f>
        <v>Trimestral</v>
      </c>
      <c r="I26" s="164">
        <f>VLOOKUP($E26,'Tabela de Códigos e Valores'!$A:$M,7,FALSE)</f>
        <v>0</v>
      </c>
      <c r="J26" s="164">
        <f>VLOOKUP($E26,'Tabela de Códigos e Valores'!$A:$M,8,FALSE)</f>
        <v>0</v>
      </c>
      <c r="K26" s="238">
        <v>233</v>
      </c>
      <c r="L26" s="174">
        <f>IFERROR(VLOOKUP(E26,'Indicadores Financeiros'!$A$90:$J$92,10,FALSE),0)</f>
        <v>0</v>
      </c>
      <c r="M26" s="164">
        <f>VLOOKUP($E26,'Tabela de Códigos e Valores'!$A:$Z,16,FALSE)</f>
        <v>0</v>
      </c>
      <c r="N26" s="164">
        <f>VLOOKUP($E26,'Tabela de Códigos e Valores'!$A:$Z,17,FALSE)</f>
        <v>0</v>
      </c>
      <c r="O26" s="164">
        <f>VLOOKUP($E26,'Tabela de Códigos e Valores'!$A:$AAB,28,FALSE)</f>
        <v>0</v>
      </c>
      <c r="P26" s="164">
        <f>ROUND(IF($G26&lt;&gt;"M2",IF(VLOOKUP($E26,'Tabela de Códigos e Valores'!$A:$J,10,FALSE)*6%&gt;=VLOOKUP('Relatório Custo'!$A26,'Indicadores Financeiros'!$A$127:$I$190,9,FALSE)*'Relatório Custo'!I26,0,VLOOKUP('Relatório Custo'!$A26,'Indicadores Financeiros'!$A$127:$I$190,9,FALSE)*'Relatório Custo'!I26-VLOOKUP($E26,'Tabela de Códigos e Valores'!$A:$J,10,FALSE)*6%),0),2)</f>
        <v>0</v>
      </c>
      <c r="Q26" s="164">
        <f>VLOOKUP($E26,'Tabela de Códigos e Valores'!$A:$AAC,30,FALSE)</f>
        <v>0</v>
      </c>
      <c r="R26" s="164">
        <f>ROUND(ROUND(($M26+$N26+$O26+$P26+$Q26),2)*VLOOKUP($E26,'Tabela de Códigos e Valores'!$A:$AE,31,FALSE)/(1-VLOOKUP($E26,'Tabela de Códigos e Valores'!$A:$AE,31,FALSE)),2)</f>
        <v>0</v>
      </c>
      <c r="S26" s="23">
        <f t="shared" si="14"/>
        <v>0</v>
      </c>
      <c r="T26" s="166">
        <f>VLOOKUP($A26,'Indicadores Financeiros'!$A$127:$J$190,8,FALSE)</f>
        <v>4.1700000000000001E-2</v>
      </c>
      <c r="U26" s="23">
        <f t="shared" si="19"/>
        <v>0</v>
      </c>
      <c r="V26" s="30">
        <f t="shared" si="20"/>
        <v>0</v>
      </c>
      <c r="W26" s="215">
        <f>VLOOKUP($A26,'Indicadores Financeiros'!$A$127:$J$190,10)</f>
        <v>1</v>
      </c>
      <c r="X26" s="59">
        <f>U26*IF(H26="Mensal",('Indicadores Financeiros'!$F$14-W26+1),IF(H26="Trimestral",INT(('Indicadores Financeiros'!$F$14-W26+1)/3),INT(('Indicadores Financeiros'!$F$14-W26+1)/12)))*K26</f>
        <v>0</v>
      </c>
      <c r="Y26" s="70"/>
      <c r="Z26" s="59">
        <f t="shared" si="21"/>
        <v>0</v>
      </c>
      <c r="AA26" s="59">
        <f>ROUND('Indicadores Financeiros'!$J$71*$Z26,4)</f>
        <v>0</v>
      </c>
      <c r="AB26" s="24"/>
      <c r="AC26" s="22">
        <f t="shared" si="18"/>
        <v>0</v>
      </c>
      <c r="AD26" s="22">
        <f>IF(G26="m2",0,ROUND((ROUND(VLOOKUP($E26,'Tabela de Códigos e Valores'!$A:$AB,26,FALSE)/I26,2)+ROUND(P26/I26,2)+ROUND(M26*'Indicadores Financeiros'!$J$61/I26,2)+ROUND(R26/I26,2))*(1+T26),2))</f>
        <v>0</v>
      </c>
      <c r="AE26" s="22">
        <f>IF(G26="posto",IF(OR(E26=690018,E26=690019),'Indicadores Financeiros'!$J$108,IF(OR(E26=690002,E26=690016,E26=690019,E26=690035,E26=690038,E26=690064),'Indicadores Financeiros'!$G$108/2*(1+T26),'Indicadores Financeiros'!$G$108*(1+T26))),0)</f>
        <v>0</v>
      </c>
      <c r="AF26" s="53"/>
      <c r="AG26" s="29"/>
      <c r="AH26" s="23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</row>
    <row r="27" spans="1:346" s="25" customFormat="1" ht="24" x14ac:dyDescent="0.25">
      <c r="A27" s="20">
        <v>5</v>
      </c>
      <c r="B27" s="20">
        <f>VLOOKUP($A27,'Indicadores Financeiros'!$A$127:$J$288,2,FALSE)</f>
        <v>52</v>
      </c>
      <c r="C27" s="21" t="str">
        <f>VLOOKUP($A27,'Indicadores Financeiros'!$A$127:$J$288,3,FALSE)</f>
        <v>Cândido Mota I - Fórum Principal</v>
      </c>
      <c r="D27" s="292" t="str">
        <f>VLOOKUP($B27,BIP!A:E,5,FALSE)</f>
        <v>Cândido Mota</v>
      </c>
      <c r="E27" s="68">
        <v>690064</v>
      </c>
      <c r="F27" s="7" t="str">
        <f>VLOOKUP($E27,'Tabela de Códigos e Valores'!$A:$M,2,FALSE)</f>
        <v xml:space="preserve">Auxiliar de Limpeza, com adicional de acúmulo de função - diurno - 24 horas semanais </v>
      </c>
      <c r="G27" s="7" t="str">
        <f>VLOOKUP($E27,'Tabela de Códigos e Valores'!$A:$M,5,FALSE)</f>
        <v>Posto</v>
      </c>
      <c r="H27" s="7" t="str">
        <f>VLOOKUP($E27,'Tabela de Códigos e Valores'!$A:$M,6,FALSE)</f>
        <v>Mensal</v>
      </c>
      <c r="I27" s="164">
        <f>VLOOKUP($E27,'Tabela de Códigos e Valores'!$A:$M,7,FALSE)</f>
        <v>21</v>
      </c>
      <c r="J27" s="164">
        <f>VLOOKUP($E27,'Tabela de Códigos e Valores'!$A:$M,8,FALSE)</f>
        <v>0</v>
      </c>
      <c r="K27" s="238">
        <v>1</v>
      </c>
      <c r="L27" s="174">
        <f>IFERROR(VLOOKUP(E27,'Indicadores Financeiros'!$A$90:$J$92,10,FALSE),0)</f>
        <v>0</v>
      </c>
      <c r="M27" s="164">
        <f>VLOOKUP($E27,'Tabela de Códigos e Valores'!$A:$Z,16,FALSE)</f>
        <v>0</v>
      </c>
      <c r="N27" s="164">
        <f>VLOOKUP($E27,'Tabela de Códigos e Valores'!$A:$Z,17,FALSE)</f>
        <v>0</v>
      </c>
      <c r="O27" s="164">
        <f>VLOOKUP($E27,'Tabela de Códigos e Valores'!$A:$AAB,28,FALSE)</f>
        <v>0</v>
      </c>
      <c r="P27" s="164">
        <f>ROUND(IF($G27&lt;&gt;"M2",IF(VLOOKUP($E27,'Tabela de Códigos e Valores'!$A:$J,10,FALSE)*6%&gt;=VLOOKUP('Relatório Custo'!$A27,'Indicadores Financeiros'!$A$127:$I$190,9,FALSE)*'Relatório Custo'!I27,0,VLOOKUP('Relatório Custo'!$A27,'Indicadores Financeiros'!$A$127:$I$190,9,FALSE)*'Relatório Custo'!I27-VLOOKUP($E27,'Tabela de Códigos e Valores'!$A:$J,10,FALSE)*6%),0),2)</f>
        <v>0</v>
      </c>
      <c r="Q27" s="164">
        <f>VLOOKUP($E27,'Tabela de Códigos e Valores'!$A:$AAC,30,FALSE)</f>
        <v>0</v>
      </c>
      <c r="R27" s="164">
        <f>ROUND(ROUND(($M27+$N27+$O27+$P27+$Q27),2)*VLOOKUP($E27,'Tabela de Códigos e Valores'!$A:$AE,31,FALSE)/(1-VLOOKUP($E27,'Tabela de Códigos e Valores'!$A:$AE,31,FALSE)),2)</f>
        <v>0</v>
      </c>
      <c r="S27" s="23">
        <f t="shared" ref="S27" si="22">SUM(L27:R27)</f>
        <v>0</v>
      </c>
      <c r="T27" s="166">
        <f>VLOOKUP($A27,'Indicadores Financeiros'!$A$127:$J$190,8,FALSE)</f>
        <v>4.1700000000000001E-2</v>
      </c>
      <c r="U27" s="23">
        <f t="shared" si="19"/>
        <v>0</v>
      </c>
      <c r="V27" s="30">
        <f t="shared" si="20"/>
        <v>0</v>
      </c>
      <c r="W27" s="215">
        <f>VLOOKUP($A27,'Indicadores Financeiros'!$A$127:$J$190,10)</f>
        <v>1</v>
      </c>
      <c r="X27" s="59">
        <f>U27*IF(H27="Mensal",('Indicadores Financeiros'!$F$14-W27+1),IF(H27="Trimestral",INT(('Indicadores Financeiros'!$F$14-W27+1)/3),INT(('Indicadores Financeiros'!$F$14-W27+1)/12)))*K27</f>
        <v>0</v>
      </c>
      <c r="Y27" s="70"/>
      <c r="Z27" s="59">
        <f t="shared" si="21"/>
        <v>0</v>
      </c>
      <c r="AA27" s="59">
        <f>ROUND('Indicadores Financeiros'!$J$71*$Z27,4)</f>
        <v>0</v>
      </c>
      <c r="AB27" s="24"/>
      <c r="AC27" s="22">
        <f t="shared" si="18"/>
        <v>0</v>
      </c>
      <c r="AD27" s="22">
        <f>ROUND((ROUND(VLOOKUP($E27,'Tabela de Códigos e Valores'!$A:$AB,26,FALSE)/I27,2)+ROUND(P27/I27,2)+ROUND(M27*'Indicadores Financeiros'!$J$61/I27,2)+ROUND(R27/I27,2))*(1+T27),2)</f>
        <v>0</v>
      </c>
      <c r="AE27" s="22">
        <f>IF(G27="posto",IF(OR(E27=690018,E27=690019),'Indicadores Financeiros'!$J$108,IF(OR(E27=690002,E27=690016,E27=690019,E27=690035,E27=690038,E27=690064),'Indicadores Financeiros'!$G$108/2*(1+T27),'Indicadores Financeiros'!$G$108*(1+T27))),0)</f>
        <v>0</v>
      </c>
      <c r="AF27" s="53"/>
      <c r="AG27" s="29"/>
      <c r="AH27" s="23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  <c r="LN27" s="24"/>
      <c r="LO27" s="24"/>
      <c r="LP27" s="24"/>
      <c r="LQ27" s="24"/>
      <c r="LR27" s="24"/>
      <c r="LS27" s="24"/>
      <c r="LT27" s="24"/>
      <c r="LU27" s="24"/>
      <c r="LV27" s="24"/>
      <c r="LW27" s="24"/>
      <c r="LX27" s="24"/>
      <c r="LY27" s="24"/>
      <c r="LZ27" s="24"/>
      <c r="MA27" s="24"/>
      <c r="MB27" s="24"/>
      <c r="MC27" s="24"/>
      <c r="MD27" s="24"/>
      <c r="ME27" s="24"/>
      <c r="MF27" s="24"/>
      <c r="MG27" s="24"/>
      <c r="MH27" s="24"/>
    </row>
    <row r="28" spans="1:346" s="25" customFormat="1" ht="24" x14ac:dyDescent="0.25">
      <c r="A28" s="20">
        <v>6</v>
      </c>
      <c r="B28" s="20">
        <f>VLOOKUP($A28,'Indicadores Financeiros'!$A$127:$J$288,2,FALSE)</f>
        <v>75</v>
      </c>
      <c r="C28" s="21" t="str">
        <f>VLOOKUP($A28,'Indicadores Financeiros'!$A$127:$J$288,3,FALSE)</f>
        <v>Dracena I - Fórum Principal</v>
      </c>
      <c r="D28" s="292" t="str">
        <f>VLOOKUP($B28,BIP!A:E,5,FALSE)</f>
        <v>Dracena</v>
      </c>
      <c r="E28" s="69">
        <v>690001</v>
      </c>
      <c r="F28" s="7" t="str">
        <f>VLOOKUP($E28,'Tabela de Códigos e Valores'!$A:$M,2,FALSE)</f>
        <v>Auxiliar de limpeza - diurno - 44 horas semanais (segunda a sexta-feira)</v>
      </c>
      <c r="G28" s="7" t="str">
        <f>VLOOKUP($E28,'Tabela de Códigos e Valores'!$A:$M,5,FALSE)</f>
        <v>Posto</v>
      </c>
      <c r="H28" s="7" t="str">
        <f>VLOOKUP($E28,'Tabela de Códigos e Valores'!$A:$M,6,FALSE)</f>
        <v>Mensal</v>
      </c>
      <c r="I28" s="164">
        <f>VLOOKUP($E28,'Tabela de Códigos e Valores'!$A:$M,7,FALSE)</f>
        <v>21</v>
      </c>
      <c r="J28" s="164">
        <f>VLOOKUP($E28,'Tabela de Códigos e Valores'!$A:$M,8,FALSE)</f>
        <v>0</v>
      </c>
      <c r="K28" s="238">
        <v>3</v>
      </c>
      <c r="L28" s="174">
        <f>IFERROR(VLOOKUP(E28,'Indicadores Financeiros'!$A$90:$J$92,10,FALSE),0)</f>
        <v>0</v>
      </c>
      <c r="M28" s="164">
        <f>VLOOKUP($E28,'Tabela de Códigos e Valores'!$A:$Z,16,FALSE)</f>
        <v>0</v>
      </c>
      <c r="N28" s="164">
        <f>VLOOKUP($E28,'Tabela de Códigos e Valores'!$A:$Z,17,FALSE)</f>
        <v>0</v>
      </c>
      <c r="O28" s="164">
        <f>VLOOKUP($E28,'Tabela de Códigos e Valores'!$A:$AAB,28,FALSE)</f>
        <v>0</v>
      </c>
      <c r="P28" s="164">
        <f>ROUND(IF($G28&lt;&gt;"M2",IF(VLOOKUP($E28,'Tabela de Códigos e Valores'!$A:$J,10,FALSE)*6%&gt;=VLOOKUP('Relatório Custo'!$A28,'Indicadores Financeiros'!$A$127:$I$190,9,FALSE)*'Relatório Custo'!I28,0,VLOOKUP('Relatório Custo'!$A28,'Indicadores Financeiros'!$A$127:$I$190,9,FALSE)*'Relatório Custo'!I28-VLOOKUP($E28,'Tabela de Códigos e Valores'!$A:$J,10,FALSE)*6%),0),2)</f>
        <v>0</v>
      </c>
      <c r="Q28" s="164">
        <f>VLOOKUP($E28,'Tabela de Códigos e Valores'!$A:$AAC,30,FALSE)</f>
        <v>0</v>
      </c>
      <c r="R28" s="164">
        <f>ROUND(ROUND(($M28+$N28+$O28+$P28+$Q28),2)*VLOOKUP($E28,'Tabela de Códigos e Valores'!$A:$AE,31,FALSE)/(1-VLOOKUP($E28,'Tabela de Códigos e Valores'!$A:$AE,31,FALSE)),2)</f>
        <v>0</v>
      </c>
      <c r="S28" s="23">
        <f>SUM(L28:R28)</f>
        <v>0</v>
      </c>
      <c r="T28" s="166">
        <f>VLOOKUP($A28,'Indicadores Financeiros'!$A$127:$J$190,8,FALSE)</f>
        <v>5.2600000000000001E-2</v>
      </c>
      <c r="U28" s="23">
        <f>ROUND(S28*(1+T28),2)</f>
        <v>0</v>
      </c>
      <c r="V28" s="30">
        <f>ROUND(U28*K28,2)</f>
        <v>0</v>
      </c>
      <c r="W28" s="215">
        <f>VLOOKUP($A28,'Indicadores Financeiros'!$A$127:$J$190,10)</f>
        <v>1</v>
      </c>
      <c r="X28" s="59">
        <f>U28*IF(H28="Mensal",('Indicadores Financeiros'!$F$14-W28+1),IF(H28="Trimestral",INT(('Indicadores Financeiros'!$F$14-W28+1)/3),INT(('Indicadores Financeiros'!$F$14-W28+1)/12)))*K28</f>
        <v>0</v>
      </c>
      <c r="Y28" s="70"/>
      <c r="Z28" s="59">
        <f>IF(G28="Posto",M28,0)*K28</f>
        <v>0</v>
      </c>
      <c r="AA28" s="59">
        <f>ROUND('Indicadores Financeiros'!$J$71*$Z28,4)</f>
        <v>0</v>
      </c>
      <c r="AB28" s="24"/>
      <c r="AC28" s="22">
        <f>ROUND(IF(OR($G28="Posto",$G28="Plantão"),$U28/$I28,0),2)</f>
        <v>0</v>
      </c>
      <c r="AD28" s="22">
        <f>ROUND((ROUND(VLOOKUP($E28,'Tabela de Códigos e Valores'!$A:$AB,26,FALSE)/I28,2)+ROUND(P28/I28,2)+ROUND(M28*'Indicadores Financeiros'!$J$61/I28,2)+ROUND(R28/I28,2))*(1+T28),2)</f>
        <v>0</v>
      </c>
      <c r="AE28" s="22">
        <f>IF(G28="posto",IF(OR(E28=690018,E28=690019),'Indicadores Financeiros'!$J$108,IF(OR(E28=690002,E28=690016,E28=690019,E28=690035,E28=690038,E28=690064),'Indicadores Financeiros'!$G$108/2*(1+T28),'Indicadores Financeiros'!$G$108*(1+T28))),0)</f>
        <v>0</v>
      </c>
      <c r="AF28" s="53"/>
      <c r="AG28" s="29"/>
      <c r="AH28" s="23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</row>
    <row r="29" spans="1:346" s="25" customFormat="1" ht="12" customHeight="1" x14ac:dyDescent="0.25">
      <c r="A29" s="20">
        <v>6</v>
      </c>
      <c r="B29" s="20">
        <f>VLOOKUP($A29,'Indicadores Financeiros'!$A$127:$J$288,2,FALSE)</f>
        <v>75</v>
      </c>
      <c r="C29" s="21" t="str">
        <f>VLOOKUP($A29,'Indicadores Financeiros'!$A$127:$J$288,3,FALSE)</f>
        <v>Dracena I - Fórum Principal</v>
      </c>
      <c r="D29" s="292" t="str">
        <f>VLOOKUP($B29,BIP!A:E,5,FALSE)</f>
        <v>Dracena</v>
      </c>
      <c r="E29" s="3">
        <v>690002</v>
      </c>
      <c r="F29" s="7" t="str">
        <f>VLOOKUP($E29,'Tabela de Códigos e Valores'!$A:$M,2,FALSE)</f>
        <v>Auxiliar de limpeza - diurno - 24 horas  semanais</v>
      </c>
      <c r="G29" s="7" t="str">
        <f>VLOOKUP($E29,'Tabela de Códigos e Valores'!$A:$M,5,FALSE)</f>
        <v>Posto</v>
      </c>
      <c r="H29" s="7" t="str">
        <f>VLOOKUP($E29,'Tabela de Códigos e Valores'!$A:$M,6,FALSE)</f>
        <v>Mensal</v>
      </c>
      <c r="I29" s="164">
        <f>VLOOKUP($E29,'Tabela de Códigos e Valores'!$A:$M,7,FALSE)</f>
        <v>21</v>
      </c>
      <c r="J29" s="164">
        <f>VLOOKUP($E29,'Tabela de Códigos e Valores'!$A:$M,8,FALSE)</f>
        <v>0</v>
      </c>
      <c r="K29" s="238">
        <v>1</v>
      </c>
      <c r="L29" s="174">
        <f>IFERROR(VLOOKUP(E29,'Indicadores Financeiros'!$A$90:$J$92,10,FALSE),0)</f>
        <v>0</v>
      </c>
      <c r="M29" s="164">
        <f>VLOOKUP($E29,'Tabela de Códigos e Valores'!$A:$Z,16,FALSE)</f>
        <v>0</v>
      </c>
      <c r="N29" s="164">
        <f>VLOOKUP($E29,'Tabela de Códigos e Valores'!$A:$Z,17,FALSE)</f>
        <v>0</v>
      </c>
      <c r="O29" s="164">
        <f>VLOOKUP($E29,'Tabela de Códigos e Valores'!$A:$AAB,28,FALSE)</f>
        <v>0</v>
      </c>
      <c r="P29" s="164">
        <f>ROUND(IF($G29&lt;&gt;"M2",IF(VLOOKUP($E29,'Tabela de Códigos e Valores'!$A:$J,10,FALSE)*6%&gt;=VLOOKUP('Relatório Custo'!$A29,'Indicadores Financeiros'!$A$127:$I$190,9,FALSE)*'Relatório Custo'!I29,0,VLOOKUP('Relatório Custo'!$A29,'Indicadores Financeiros'!$A$127:$I$190,9,FALSE)*'Relatório Custo'!I29-VLOOKUP($E29,'Tabela de Códigos e Valores'!$A:$J,10,FALSE)*6%),0),2)</f>
        <v>0</v>
      </c>
      <c r="Q29" s="164">
        <f>VLOOKUP($E29,'Tabela de Códigos e Valores'!$A:$AAC,30,FALSE)</f>
        <v>0</v>
      </c>
      <c r="R29" s="164">
        <f>ROUND(ROUND(($M29+$N29+$O29+$P29+$Q29),2)*VLOOKUP($E29,'Tabela de Códigos e Valores'!$A:$AE,31,FALSE)/(1-VLOOKUP($E29,'Tabela de Códigos e Valores'!$A:$AE,31,FALSE)),2)</f>
        <v>0</v>
      </c>
      <c r="S29" s="23">
        <f t="shared" ref="S29:S33" si="23">SUM(L29:R29)</f>
        <v>0</v>
      </c>
      <c r="T29" s="166">
        <f>VLOOKUP($A29,'Indicadores Financeiros'!$A$127:$J$190,8,FALSE)</f>
        <v>5.2600000000000001E-2</v>
      </c>
      <c r="U29" s="23">
        <f t="shared" ref="U29:U33" si="24">ROUND(S29*(1+T29),2)</f>
        <v>0</v>
      </c>
      <c r="V29" s="30">
        <f t="shared" ref="V29:V33" si="25">ROUND(U29*K29,2)</f>
        <v>0</v>
      </c>
      <c r="W29" s="215">
        <f>VLOOKUP($A29,'Indicadores Financeiros'!$A$127:$J$190,10)</f>
        <v>1</v>
      </c>
      <c r="X29" s="59">
        <f>U29*IF(H29="Mensal",('Indicadores Financeiros'!$F$14-W29+1),IF(H29="Trimestral",INT(('Indicadores Financeiros'!$F$14-W29+1)/3),INT(('Indicadores Financeiros'!$F$14-W29+1)/12)))*K29</f>
        <v>0</v>
      </c>
      <c r="Y29" s="70"/>
      <c r="Z29" s="59">
        <f t="shared" ref="Z29:Z33" si="26">IF(G29="Posto",M29,0)*K29</f>
        <v>0</v>
      </c>
      <c r="AA29" s="59">
        <f>ROUND('Indicadores Financeiros'!$J$71*$Z29,4)</f>
        <v>0</v>
      </c>
      <c r="AB29" s="24"/>
      <c r="AC29" s="22">
        <f t="shared" ref="AC29:AC33" si="27">ROUND(IF(OR($G29="Posto",$G29="Plantão"),$U29/$I29,0),2)</f>
        <v>0</v>
      </c>
      <c r="AD29" s="22">
        <f>ROUND((ROUND(VLOOKUP($E29,'Tabela de Códigos e Valores'!$A:$AB,26,FALSE)/I29,2)+ROUND(P29/I29,2)+ROUND(M29*'Indicadores Financeiros'!$J$61/I29,2)+ROUND(R29/I29,2))*(1+T29),2)</f>
        <v>0</v>
      </c>
      <c r="AE29" s="22">
        <f>IF(G29="posto",IF(OR(E29=690018,E29=690019),'Indicadores Financeiros'!$J$108,IF(OR(E29=690002,E29=690016,E29=690019,E29=690035,E29=690038,E29=690064),'Indicadores Financeiros'!$G$108/2*(1+T29),'Indicadores Financeiros'!$G$108*(1+T29))),0)</f>
        <v>0</v>
      </c>
      <c r="AF29" s="53"/>
      <c r="AG29" s="29"/>
      <c r="AH29" s="23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</row>
    <row r="30" spans="1:346" s="25" customFormat="1" ht="12" customHeight="1" x14ac:dyDescent="0.25">
      <c r="A30" s="20">
        <v>6</v>
      </c>
      <c r="B30" s="20">
        <f>VLOOKUP($A30,'Indicadores Financeiros'!$A$127:$J$288,2,FALSE)</f>
        <v>75</v>
      </c>
      <c r="C30" s="21" t="str">
        <f>VLOOKUP($A30,'Indicadores Financeiros'!$A$127:$J$288,3,FALSE)</f>
        <v>Dracena I - Fórum Principal</v>
      </c>
      <c r="D30" s="292" t="str">
        <f>VLOOKUP($B30,BIP!A:E,5,FALSE)</f>
        <v>Dracena</v>
      </c>
      <c r="E30" s="68">
        <v>690020</v>
      </c>
      <c r="F30" s="7" t="str">
        <f>VLOOKUP($E30,'Tabela de Códigos e Valores'!$A:$M,2,FALSE)</f>
        <v>Serviço de Jardinagem</v>
      </c>
      <c r="G30" s="7" t="str">
        <f>VLOOKUP($E30,'Tabela de Códigos e Valores'!$A:$M,5,FALSE)</f>
        <v>M2</v>
      </c>
      <c r="H30" s="7" t="str">
        <f>VLOOKUP($E30,'Tabela de Códigos e Valores'!$A:$M,6,FALSE)</f>
        <v>Mensal</v>
      </c>
      <c r="I30" s="164">
        <f>VLOOKUP($E30,'Tabela de Códigos e Valores'!$A:$M,7,FALSE)</f>
        <v>0</v>
      </c>
      <c r="J30" s="164">
        <f>VLOOKUP($E30,'Tabela de Códigos e Valores'!$A:$M,8,FALSE)</f>
        <v>0</v>
      </c>
      <c r="K30" s="238">
        <v>2611</v>
      </c>
      <c r="L30" s="174">
        <f>IFERROR(VLOOKUP(E30,'Indicadores Financeiros'!$A$90:$J$92,10,FALSE),0)</f>
        <v>0</v>
      </c>
      <c r="M30" s="164">
        <f>VLOOKUP($E30,'Tabela de Códigos e Valores'!$A:$Z,16,FALSE)</f>
        <v>0</v>
      </c>
      <c r="N30" s="164">
        <f>VLOOKUP($E30,'Tabela de Códigos e Valores'!$A:$Z,17,FALSE)</f>
        <v>0</v>
      </c>
      <c r="O30" s="164">
        <f>VLOOKUP($E30,'Tabela de Códigos e Valores'!$A:$AAB,28,FALSE)</f>
        <v>0</v>
      </c>
      <c r="P30" s="164">
        <f>ROUND(IF($G30&lt;&gt;"M2",IF(VLOOKUP($E30,'Tabela de Códigos e Valores'!$A:$J,10,FALSE)*6%&gt;=VLOOKUP('Relatório Custo'!$A30,'Indicadores Financeiros'!$A$127:$I$190,9,FALSE)*'Relatório Custo'!I30,0,VLOOKUP('Relatório Custo'!$A30,'Indicadores Financeiros'!$A$127:$I$190,9,FALSE)*'Relatório Custo'!I30-VLOOKUP($E30,'Tabela de Códigos e Valores'!$A:$J,10,FALSE)*6%),0),2)</f>
        <v>0</v>
      </c>
      <c r="Q30" s="164">
        <f>VLOOKUP($E30,'Tabela de Códigos e Valores'!$A:$AAC,30,FALSE)</f>
        <v>0</v>
      </c>
      <c r="R30" s="164">
        <f>ROUND(ROUND(($M30+$N30+$O30+$P30+$Q30),2)*VLOOKUP($E30,'Tabela de Códigos e Valores'!$A:$AE,31,FALSE)/(1-VLOOKUP($E30,'Tabela de Códigos e Valores'!$A:$AE,31,FALSE)),2)</f>
        <v>0</v>
      </c>
      <c r="S30" s="23">
        <f t="shared" si="23"/>
        <v>0</v>
      </c>
      <c r="T30" s="166">
        <f>VLOOKUP($A30,'Indicadores Financeiros'!$A$127:$J$190,8,FALSE)</f>
        <v>5.2600000000000001E-2</v>
      </c>
      <c r="U30" s="23">
        <f t="shared" si="24"/>
        <v>0</v>
      </c>
      <c r="V30" s="30">
        <f t="shared" si="25"/>
        <v>0</v>
      </c>
      <c r="W30" s="215">
        <f>VLOOKUP($A30,'Indicadores Financeiros'!$A$127:$J$190,10)</f>
        <v>1</v>
      </c>
      <c r="X30" s="59">
        <f>U30*IF(H30="Mensal",('Indicadores Financeiros'!$F$14-W30+1),IF(H30="Trimestral",INT(('Indicadores Financeiros'!$F$14-W30+1)/3),INT(('Indicadores Financeiros'!$F$14-W30+1)/12)))*K30</f>
        <v>0</v>
      </c>
      <c r="Y30" s="70"/>
      <c r="Z30" s="59">
        <f t="shared" si="26"/>
        <v>0</v>
      </c>
      <c r="AA30" s="59">
        <f>ROUND('Indicadores Financeiros'!$J$71*$Z30,4)</f>
        <v>0</v>
      </c>
      <c r="AB30" s="24"/>
      <c r="AC30" s="22">
        <f>ROUND(IF(OR($G30="Posto",$G30="Plantão"),$U30/$I30,0),2)</f>
        <v>0</v>
      </c>
      <c r="AD30" s="22">
        <f>IF(G30="m2",0,ROUND((ROUND(VLOOKUP($E30,'Tabela de Códigos e Valores'!$A:$AB,26,FALSE)/I30,2)+ROUND(P30/I30,2)+ROUND(M30*'Indicadores Financeiros'!$J$61/I30,2)+ROUND(R30/I30,2))*(1+T30),2))</f>
        <v>0</v>
      </c>
      <c r="AE30" s="22">
        <f>IF(G30="posto",IF(OR(E30=690018,E30=690019),'Indicadores Financeiros'!$J$108,IF(OR(E30=690002,E30=690016,E30=690019,E30=690035,E30=690038,E30=690064),'Indicadores Financeiros'!$G$108/2*(1+T30),'Indicadores Financeiros'!$G$108*(1+T30))),0)</f>
        <v>0</v>
      </c>
      <c r="AF30" s="53"/>
      <c r="AG30" s="29"/>
      <c r="AH30" s="23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</row>
    <row r="31" spans="1:346" s="25" customFormat="1" ht="12" customHeight="1" x14ac:dyDescent="0.25">
      <c r="A31" s="20">
        <v>6</v>
      </c>
      <c r="B31" s="20">
        <f>VLOOKUP($A31,'Indicadores Financeiros'!$A$127:$J$288,2,FALSE)</f>
        <v>75</v>
      </c>
      <c r="C31" s="21" t="str">
        <f>VLOOKUP($A31,'Indicadores Financeiros'!$A$127:$J$288,3,FALSE)</f>
        <v>Dracena I - Fórum Principal</v>
      </c>
      <c r="D31" s="292" t="str">
        <f>VLOOKUP($B31,BIP!A:E,5,FALSE)</f>
        <v>Dracena</v>
      </c>
      <c r="E31" s="68">
        <v>690021</v>
      </c>
      <c r="F31" s="7" t="str">
        <f>VLOOKUP($E31,'Tabela de Códigos e Valores'!$A:$M,2,FALSE)</f>
        <v>Serviço de limpeza de vidros com exposição à situação de risco</v>
      </c>
      <c r="G31" s="7" t="str">
        <f>VLOOKUP($E31,'Tabela de Códigos e Valores'!$A:$M,5,FALSE)</f>
        <v>M2</v>
      </c>
      <c r="H31" s="7" t="str">
        <f>VLOOKUP($E31,'Tabela de Códigos e Valores'!$A:$M,6,FALSE)</f>
        <v>Trimestral</v>
      </c>
      <c r="I31" s="164">
        <f>VLOOKUP($E31,'Tabela de Códigos e Valores'!$A:$M,7,FALSE)</f>
        <v>0</v>
      </c>
      <c r="J31" s="164">
        <f>VLOOKUP($E31,'Tabela de Códigos e Valores'!$A:$M,8,FALSE)</f>
        <v>0</v>
      </c>
      <c r="K31" s="238">
        <v>292</v>
      </c>
      <c r="L31" s="174">
        <f>IFERROR(VLOOKUP(E31,'Indicadores Financeiros'!$A$90:$J$92,10,FALSE),0)</f>
        <v>0</v>
      </c>
      <c r="M31" s="164">
        <f>VLOOKUP($E31,'Tabela de Códigos e Valores'!$A:$Z,16,FALSE)</f>
        <v>0</v>
      </c>
      <c r="N31" s="164">
        <f>VLOOKUP($E31,'Tabela de Códigos e Valores'!$A:$Z,17,FALSE)</f>
        <v>0</v>
      </c>
      <c r="O31" s="164">
        <f>VLOOKUP($E31,'Tabela de Códigos e Valores'!$A:$AAB,28,FALSE)</f>
        <v>0</v>
      </c>
      <c r="P31" s="164">
        <f>ROUND(IF($G31&lt;&gt;"M2",IF(VLOOKUP($E31,'Tabela de Códigos e Valores'!$A:$J,10,FALSE)*6%&gt;=VLOOKUP('Relatório Custo'!$A31,'Indicadores Financeiros'!$A$127:$I$190,9,FALSE)*'Relatório Custo'!I31,0,VLOOKUP('Relatório Custo'!$A31,'Indicadores Financeiros'!$A$127:$I$190,9,FALSE)*'Relatório Custo'!I31-VLOOKUP($E31,'Tabela de Códigos e Valores'!$A:$J,10,FALSE)*6%),0),2)</f>
        <v>0</v>
      </c>
      <c r="Q31" s="164">
        <f>VLOOKUP($E31,'Tabela de Códigos e Valores'!$A:$AAC,30,FALSE)</f>
        <v>0</v>
      </c>
      <c r="R31" s="164">
        <f>ROUND(ROUND(($M31+$N31+$O31+$P31+$Q31),2)*VLOOKUP($E31,'Tabela de Códigos e Valores'!$A:$AE,31,FALSE)/(1-VLOOKUP($E31,'Tabela de Códigos e Valores'!$A:$AE,31,FALSE)),2)</f>
        <v>0</v>
      </c>
      <c r="S31" s="23">
        <f t="shared" si="23"/>
        <v>0</v>
      </c>
      <c r="T31" s="166">
        <f>VLOOKUP($A31,'Indicadores Financeiros'!$A$127:$J$190,8,FALSE)</f>
        <v>5.2600000000000001E-2</v>
      </c>
      <c r="U31" s="23">
        <f t="shared" si="24"/>
        <v>0</v>
      </c>
      <c r="V31" s="30">
        <f t="shared" si="25"/>
        <v>0</v>
      </c>
      <c r="W31" s="215">
        <f>VLOOKUP($A31,'Indicadores Financeiros'!$A$127:$J$190,10)</f>
        <v>1</v>
      </c>
      <c r="X31" s="59">
        <f>U31*IF(H31="Mensal",('Indicadores Financeiros'!$F$14-W31+1),IF(H31="Trimestral",INT(('Indicadores Financeiros'!$F$14-W31+1)/3),INT(('Indicadores Financeiros'!$F$14-W31+1)/12)))*K31</f>
        <v>0</v>
      </c>
      <c r="Y31" s="70"/>
      <c r="Z31" s="59">
        <f t="shared" si="26"/>
        <v>0</v>
      </c>
      <c r="AA31" s="59">
        <f>ROUND('Indicadores Financeiros'!$J$71*$Z31,4)</f>
        <v>0</v>
      </c>
      <c r="AB31" s="24"/>
      <c r="AC31" s="22">
        <f t="shared" si="27"/>
        <v>0</v>
      </c>
      <c r="AD31" s="22">
        <f>IF(G31="m2",0,ROUND((ROUND(VLOOKUP($E31,'Tabela de Códigos e Valores'!$A:$AB,26,FALSE)/I31,2)+ROUND(P31/I31,2)+ROUND(M31*'Indicadores Financeiros'!$J$61/I31,2)+ROUND(R31/I31,2))*(1+T31),2))</f>
        <v>0</v>
      </c>
      <c r="AE31" s="22">
        <f>IF(G31="posto",IF(OR(E31=690018,E31=690019),'Indicadores Financeiros'!$J$108,IF(OR(E31=690002,E31=690016,E31=690019,E31=690035,E31=690038,E31=690064),'Indicadores Financeiros'!$G$108/2*(1+T31),'Indicadores Financeiros'!$G$108*(1+T31))),0)</f>
        <v>0</v>
      </c>
      <c r="AF31" s="53"/>
      <c r="AG31" s="29"/>
      <c r="AH31" s="23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  <c r="MH31" s="24"/>
    </row>
    <row r="32" spans="1:346" s="25" customFormat="1" ht="12" customHeight="1" x14ac:dyDescent="0.25">
      <c r="A32" s="20">
        <v>6</v>
      </c>
      <c r="B32" s="20">
        <f>VLOOKUP($A32,'Indicadores Financeiros'!$A$127:$J$288,2,FALSE)</f>
        <v>75</v>
      </c>
      <c r="C32" s="21" t="str">
        <f>VLOOKUP($A32,'Indicadores Financeiros'!$A$127:$J$288,3,FALSE)</f>
        <v>Dracena I - Fórum Principal</v>
      </c>
      <c r="D32" s="292" t="str">
        <f>VLOOKUP($B32,BIP!A:E,5,FALSE)</f>
        <v>Dracena</v>
      </c>
      <c r="E32" s="68">
        <v>690054</v>
      </c>
      <c r="F32" s="7" t="str">
        <f>VLOOKUP($E32,'Tabela de Códigos e Valores'!$A:$M,2,FALSE)</f>
        <v>Líder até 10 subordinados - diurno - 44 horas semanais</v>
      </c>
      <c r="G32" s="7" t="str">
        <f>VLOOKUP($E32,'Tabela de Códigos e Valores'!$A:$M,5,FALSE)</f>
        <v>Posto</v>
      </c>
      <c r="H32" s="7" t="str">
        <f>VLOOKUP($E32,'Tabela de Códigos e Valores'!$A:$M,6,FALSE)</f>
        <v>Mensal</v>
      </c>
      <c r="I32" s="164">
        <f>VLOOKUP($E32,'Tabela de Códigos e Valores'!$A:$M,7,FALSE)</f>
        <v>21</v>
      </c>
      <c r="J32" s="164">
        <f>VLOOKUP($E32,'Tabela de Códigos e Valores'!$A:$M,8,FALSE)</f>
        <v>0</v>
      </c>
      <c r="K32" s="238">
        <v>1</v>
      </c>
      <c r="L32" s="174">
        <f>IFERROR(VLOOKUP(E32,'Indicadores Financeiros'!$A$90:$J$92,10,FALSE),0)</f>
        <v>0</v>
      </c>
      <c r="M32" s="164">
        <f>VLOOKUP($E32,'Tabela de Códigos e Valores'!$A:$Z,16,FALSE)</f>
        <v>0</v>
      </c>
      <c r="N32" s="164">
        <f>VLOOKUP($E32,'Tabela de Códigos e Valores'!$A:$Z,17,FALSE)</f>
        <v>0</v>
      </c>
      <c r="O32" s="164">
        <f>VLOOKUP($E32,'Tabela de Códigos e Valores'!$A:$AAB,28,FALSE)</f>
        <v>0</v>
      </c>
      <c r="P32" s="164">
        <f>ROUND(IF($G32&lt;&gt;"M2",IF(VLOOKUP($E32,'Tabela de Códigos e Valores'!$A:$J,10,FALSE)*6%&gt;=VLOOKUP('Relatório Custo'!$A32,'Indicadores Financeiros'!$A$127:$I$190,9,FALSE)*'Relatório Custo'!I32,0,VLOOKUP('Relatório Custo'!$A32,'Indicadores Financeiros'!$A$127:$I$190,9,FALSE)*'Relatório Custo'!I32-VLOOKUP($E32,'Tabela de Códigos e Valores'!$A:$J,10,FALSE)*6%),0),2)</f>
        <v>0</v>
      </c>
      <c r="Q32" s="164">
        <f>VLOOKUP($E32,'Tabela de Códigos e Valores'!$A:$AAC,30,FALSE)</f>
        <v>0</v>
      </c>
      <c r="R32" s="164">
        <f>ROUND(ROUND(($M32+$N32+$O32+$P32+$Q32),2)*VLOOKUP($E32,'Tabela de Códigos e Valores'!$A:$AE,31,FALSE)/(1-VLOOKUP($E32,'Tabela de Códigos e Valores'!$A:$AE,31,FALSE)),2)</f>
        <v>0</v>
      </c>
      <c r="S32" s="23">
        <f t="shared" si="23"/>
        <v>0</v>
      </c>
      <c r="T32" s="166">
        <f>VLOOKUP($A32,'Indicadores Financeiros'!$A$127:$J$190,8,FALSE)</f>
        <v>5.2600000000000001E-2</v>
      </c>
      <c r="U32" s="23">
        <f t="shared" si="24"/>
        <v>0</v>
      </c>
      <c r="V32" s="30">
        <f t="shared" si="25"/>
        <v>0</v>
      </c>
      <c r="W32" s="215">
        <f>VLOOKUP($A32,'Indicadores Financeiros'!$A$127:$J$190,10)</f>
        <v>1</v>
      </c>
      <c r="X32" s="59">
        <f>U32*IF(H32="Mensal",('Indicadores Financeiros'!$F$14-W32+1),IF(H32="Trimestral",INT(('Indicadores Financeiros'!$F$14-W32+1)/3),INT(('Indicadores Financeiros'!$F$14-W32+1)/12)))*K32</f>
        <v>0</v>
      </c>
      <c r="Y32" s="70"/>
      <c r="Z32" s="59">
        <f t="shared" si="26"/>
        <v>0</v>
      </c>
      <c r="AA32" s="59">
        <f>ROUND('Indicadores Financeiros'!$J$71*$Z32,4)</f>
        <v>0</v>
      </c>
      <c r="AB32" s="24"/>
      <c r="AC32" s="22">
        <f t="shared" si="27"/>
        <v>0</v>
      </c>
      <c r="AD32" s="22">
        <f>ROUND((ROUND(VLOOKUP($E32,'Tabela de Códigos e Valores'!$A:$AB,26,FALSE)/I32,2)+ROUND(P32/I32,2)+ROUND(M32*'Indicadores Financeiros'!$J$61/I32,2)+ROUND(R32/I32,2))*(1+T32),2)</f>
        <v>0</v>
      </c>
      <c r="AE32" s="22">
        <f>IF(G32="posto",IF(OR(E32=690018,E32=690019),'Indicadores Financeiros'!$J$108,IF(OR(E32=690002,E32=690016,E32=690019,E32=690035,E32=690038,E32=690064),'Indicadores Financeiros'!$G$108/2*(1+T32),'Indicadores Financeiros'!$G$108*(1+T32))),0)</f>
        <v>0</v>
      </c>
      <c r="AF32" s="53"/>
      <c r="AG32" s="29"/>
      <c r="AH32" s="23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  <c r="LN32" s="24"/>
      <c r="LO32" s="24"/>
      <c r="LP32" s="24"/>
      <c r="LQ32" s="24"/>
      <c r="LR32" s="24"/>
      <c r="LS32" s="24"/>
      <c r="LT32" s="24"/>
      <c r="LU32" s="24"/>
      <c r="LV32" s="24"/>
      <c r="LW32" s="24"/>
      <c r="LX32" s="24"/>
      <c r="LY32" s="24"/>
      <c r="LZ32" s="24"/>
      <c r="MA32" s="24"/>
      <c r="MB32" s="24"/>
      <c r="MC32" s="24"/>
      <c r="MD32" s="24"/>
      <c r="ME32" s="24"/>
      <c r="MF32" s="24"/>
      <c r="MG32" s="24"/>
      <c r="MH32" s="24"/>
    </row>
    <row r="33" spans="1:346" s="25" customFormat="1" ht="12" customHeight="1" x14ac:dyDescent="0.25">
      <c r="A33" s="20">
        <v>6</v>
      </c>
      <c r="B33" s="20">
        <f>VLOOKUP($A33,'Indicadores Financeiros'!$A$127:$J$288,2,FALSE)</f>
        <v>75</v>
      </c>
      <c r="C33" s="21" t="str">
        <f>VLOOKUP($A33,'Indicadores Financeiros'!$A$127:$J$288,3,FALSE)</f>
        <v>Dracena I - Fórum Principal</v>
      </c>
      <c r="D33" s="292" t="str">
        <f>VLOOKUP($B33,BIP!A:E,5,FALSE)</f>
        <v>Dracena</v>
      </c>
      <c r="E33" s="68">
        <v>690063</v>
      </c>
      <c r="F33" s="7" t="str">
        <f>VLOOKUP($E33,'Tabela de Códigos e Valores'!$A:$M,2,FALSE)</f>
        <v xml:space="preserve">Auxiliar de Limpeza, com adicional de acúmulo de função - diurno - 44 horas semanais </v>
      </c>
      <c r="G33" s="7" t="str">
        <f>VLOOKUP($E33,'Tabela de Códigos e Valores'!$A:$M,5,FALSE)</f>
        <v>Posto</v>
      </c>
      <c r="H33" s="7" t="str">
        <f>VLOOKUP($E33,'Tabela de Códigos e Valores'!$A:$M,6,FALSE)</f>
        <v>Mensal</v>
      </c>
      <c r="I33" s="164">
        <f>VLOOKUP($E33,'Tabela de Códigos e Valores'!$A:$M,7,FALSE)</f>
        <v>21</v>
      </c>
      <c r="J33" s="164">
        <f>VLOOKUP($E33,'Tabela de Códigos e Valores'!$A:$M,8,FALSE)</f>
        <v>0</v>
      </c>
      <c r="K33" s="238">
        <v>1</v>
      </c>
      <c r="L33" s="174">
        <f>IFERROR(VLOOKUP(E33,'Indicadores Financeiros'!$A$90:$J$92,10,FALSE),0)</f>
        <v>0</v>
      </c>
      <c r="M33" s="164">
        <f>VLOOKUP($E33,'Tabela de Códigos e Valores'!$A:$Z,16,FALSE)</f>
        <v>0</v>
      </c>
      <c r="N33" s="164">
        <f>VLOOKUP($E33,'Tabela de Códigos e Valores'!$A:$Z,17,FALSE)</f>
        <v>0</v>
      </c>
      <c r="O33" s="164">
        <f>VLOOKUP($E33,'Tabela de Códigos e Valores'!$A:$AAB,28,FALSE)</f>
        <v>0</v>
      </c>
      <c r="P33" s="164">
        <f>ROUND(IF($G33&lt;&gt;"M2",IF(VLOOKUP($E33,'Tabela de Códigos e Valores'!$A:$J,10,FALSE)*6%&gt;=VLOOKUP('Relatório Custo'!$A33,'Indicadores Financeiros'!$A$127:$I$190,9,FALSE)*'Relatório Custo'!I33,0,VLOOKUP('Relatório Custo'!$A33,'Indicadores Financeiros'!$A$127:$I$190,9,FALSE)*'Relatório Custo'!I33-VLOOKUP($E33,'Tabela de Códigos e Valores'!$A:$J,10,FALSE)*6%),0),2)</f>
        <v>0</v>
      </c>
      <c r="Q33" s="164">
        <f>VLOOKUP($E33,'Tabela de Códigos e Valores'!$A:$AAC,30,FALSE)</f>
        <v>0</v>
      </c>
      <c r="R33" s="164">
        <f>ROUND(ROUND(($M33+$N33+$O33+$P33+$Q33),2)*VLOOKUP($E33,'Tabela de Códigos e Valores'!$A:$AE,31,FALSE)/(1-VLOOKUP($E33,'Tabela de Códigos e Valores'!$A:$AE,31,FALSE)),2)</f>
        <v>0</v>
      </c>
      <c r="S33" s="23">
        <f t="shared" si="23"/>
        <v>0</v>
      </c>
      <c r="T33" s="166">
        <f>VLOOKUP($A33,'Indicadores Financeiros'!$A$127:$J$190,8,FALSE)</f>
        <v>5.2600000000000001E-2</v>
      </c>
      <c r="U33" s="23">
        <f t="shared" si="24"/>
        <v>0</v>
      </c>
      <c r="V33" s="30">
        <f t="shared" si="25"/>
        <v>0</v>
      </c>
      <c r="W33" s="215">
        <f>VLOOKUP($A33,'Indicadores Financeiros'!$A$127:$J$190,10)</f>
        <v>1</v>
      </c>
      <c r="X33" s="59">
        <f>U33*IF(H33="Mensal",('Indicadores Financeiros'!$F$14-W33+1),IF(H33="Trimestral",INT(('Indicadores Financeiros'!$F$14-W33+1)/3),INT(('Indicadores Financeiros'!$F$14-W33+1)/12)))*K33</f>
        <v>0</v>
      </c>
      <c r="Y33" s="70"/>
      <c r="Z33" s="59">
        <f t="shared" si="26"/>
        <v>0</v>
      </c>
      <c r="AA33" s="59">
        <f>ROUND('Indicadores Financeiros'!$J$71*$Z33,4)</f>
        <v>0</v>
      </c>
      <c r="AB33" s="24"/>
      <c r="AC33" s="22">
        <f t="shared" si="27"/>
        <v>0</v>
      </c>
      <c r="AD33" s="22">
        <f>ROUND((ROUND(VLOOKUP($E33,'Tabela de Códigos e Valores'!$A:$AB,26,FALSE)/I33,2)+ROUND(P33/I33,2)+ROUND(M33*'Indicadores Financeiros'!$J$61/I33,2)+ROUND(R33/I33,2))*(1+T33),2)</f>
        <v>0</v>
      </c>
      <c r="AE33" s="22">
        <f>IF(G33="posto",IF(OR(E33=690018,E33=690019),'Indicadores Financeiros'!$J$108,IF(OR(E33=690002,E33=690016,E33=690019,E33=690035,E33=690038,E33=690064),'Indicadores Financeiros'!$G$108/2*(1+T33),'Indicadores Financeiros'!$G$108*(1+T33))),0)</f>
        <v>0</v>
      </c>
      <c r="AF33" s="53"/>
      <c r="AG33" s="29"/>
      <c r="AH33" s="23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4"/>
      <c r="LN33" s="24"/>
      <c r="LO33" s="24"/>
      <c r="LP33" s="24"/>
      <c r="LQ33" s="24"/>
      <c r="LR33" s="24"/>
      <c r="LS33" s="24"/>
      <c r="LT33" s="24"/>
      <c r="LU33" s="24"/>
      <c r="LV33" s="24"/>
      <c r="LW33" s="24"/>
      <c r="LX33" s="24"/>
      <c r="LY33" s="24"/>
      <c r="LZ33" s="24"/>
      <c r="MA33" s="24"/>
      <c r="MB33" s="24"/>
      <c r="MC33" s="24"/>
      <c r="MD33" s="24"/>
      <c r="ME33" s="24"/>
      <c r="MF33" s="24"/>
      <c r="MG33" s="24"/>
      <c r="MH33" s="24"/>
    </row>
    <row r="34" spans="1:346" s="25" customFormat="1" ht="12" customHeight="1" x14ac:dyDescent="0.25">
      <c r="A34" s="20">
        <v>7</v>
      </c>
      <c r="B34" s="20">
        <f>VLOOKUP($A34,'Indicadores Financeiros'!$A$127:$J$288,2,FALSE)</f>
        <v>382</v>
      </c>
      <c r="C34" s="21" t="str">
        <f>VLOOKUP($A34,'Indicadores Financeiros'!$A$127:$J$288,3,FALSE)</f>
        <v>Dracena II - JEC / JECRIM</v>
      </c>
      <c r="D34" s="292" t="str">
        <f>VLOOKUP($B34,BIP!A:E,5,FALSE)</f>
        <v>Dracena</v>
      </c>
      <c r="E34" s="3">
        <v>690002</v>
      </c>
      <c r="F34" s="7" t="str">
        <f>VLOOKUP($E34,'Tabela de Códigos e Valores'!$A:$M,2,FALSE)</f>
        <v>Auxiliar de limpeza - diurno - 24 horas  semanais</v>
      </c>
      <c r="G34" s="7" t="str">
        <f>VLOOKUP($E34,'Tabela de Códigos e Valores'!$A:$M,5,FALSE)</f>
        <v>Posto</v>
      </c>
      <c r="H34" s="7" t="str">
        <f>VLOOKUP($E34,'Tabela de Códigos e Valores'!$A:$M,6,FALSE)</f>
        <v>Mensal</v>
      </c>
      <c r="I34" s="164">
        <f>VLOOKUP($E34,'Tabela de Códigos e Valores'!$A:$M,7,FALSE)</f>
        <v>21</v>
      </c>
      <c r="J34" s="164">
        <f>VLOOKUP($E34,'Tabela de Códigos e Valores'!$A:$M,8,FALSE)</f>
        <v>0</v>
      </c>
      <c r="K34" s="238">
        <v>1</v>
      </c>
      <c r="L34" s="174">
        <f>IFERROR(VLOOKUP(E34,'Indicadores Financeiros'!$A$90:$J$92,10,FALSE),0)</f>
        <v>0</v>
      </c>
      <c r="M34" s="164">
        <f>VLOOKUP($E34,'Tabela de Códigos e Valores'!$A:$Z,16,FALSE)</f>
        <v>0</v>
      </c>
      <c r="N34" s="164">
        <f>VLOOKUP($E34,'Tabela de Códigos e Valores'!$A:$Z,17,FALSE)</f>
        <v>0</v>
      </c>
      <c r="O34" s="164">
        <f>VLOOKUP($E34,'Tabela de Códigos e Valores'!$A:$AAB,28,FALSE)</f>
        <v>0</v>
      </c>
      <c r="P34" s="164">
        <f>ROUND(IF($G34&lt;&gt;"M2",IF(VLOOKUP($E34,'Tabela de Códigos e Valores'!$A:$J,10,FALSE)*6%&gt;=VLOOKUP('Relatório Custo'!$A34,'Indicadores Financeiros'!$A$127:$I$190,9,FALSE)*'Relatório Custo'!I34,0,VLOOKUP('Relatório Custo'!$A34,'Indicadores Financeiros'!$A$127:$I$190,9,FALSE)*'Relatório Custo'!I34-VLOOKUP($E34,'Tabela de Códigos e Valores'!$A:$J,10,FALSE)*6%),0),2)</f>
        <v>0</v>
      </c>
      <c r="Q34" s="164">
        <f>VLOOKUP($E34,'Tabela de Códigos e Valores'!$A:$AAC,30,FALSE)</f>
        <v>0</v>
      </c>
      <c r="R34" s="164">
        <f>ROUND(ROUND(($M34+$N34+$O34+$P34+$Q34),2)*VLOOKUP($E34,'Tabela de Códigos e Valores'!$A:$AE,31,FALSE)/(1-VLOOKUP($E34,'Tabela de Códigos e Valores'!$A:$AE,31,FALSE)),2)</f>
        <v>0</v>
      </c>
      <c r="S34" s="23">
        <f t="shared" ref="S34:S40" si="28">SUM(L34:R34)</f>
        <v>0</v>
      </c>
      <c r="T34" s="166">
        <f>VLOOKUP($A34,'Indicadores Financeiros'!$A$127:$J$190,8,FALSE)</f>
        <v>5.2600000000000001E-2</v>
      </c>
      <c r="U34" s="23">
        <f t="shared" ref="U34:U37" si="29">ROUND(S34*(1+T34),2)</f>
        <v>0</v>
      </c>
      <c r="V34" s="30">
        <f t="shared" ref="V34:V37" si="30">ROUND(U34*K34,2)</f>
        <v>0</v>
      </c>
      <c r="W34" s="215">
        <f>VLOOKUP($A34,'Indicadores Financeiros'!$A$127:$J$190,10)</f>
        <v>1</v>
      </c>
      <c r="X34" s="59">
        <f>U34*IF(H34="Mensal",('Indicadores Financeiros'!$F$14-W34+1),IF(H34="Trimestral",INT(('Indicadores Financeiros'!$F$14-W34+1)/3),INT(('Indicadores Financeiros'!$F$14-W34+1)/12)))*K34</f>
        <v>0</v>
      </c>
      <c r="Y34" s="70"/>
      <c r="Z34" s="59">
        <f t="shared" ref="Z34:Z37" si="31">IF(G34="Posto",M34,0)*K34</f>
        <v>0</v>
      </c>
      <c r="AA34" s="59">
        <f>ROUND('Indicadores Financeiros'!$J$71*$Z34,4)</f>
        <v>0</v>
      </c>
      <c r="AB34" s="24"/>
      <c r="AC34" s="22">
        <f t="shared" ref="AC34:AC41" si="32">ROUND(IF(OR($G34="Posto",$G34="Plantão"),$U34/$I34,0),2)</f>
        <v>0</v>
      </c>
      <c r="AD34" s="22">
        <f>ROUND((ROUND(VLOOKUP($E34,'Tabela de Códigos e Valores'!$A:$AB,26,FALSE)/I34,2)+ROUND(P34/I34,2)+ROUND(M34*'Indicadores Financeiros'!$J$61/I34,2)+ROUND(R34/I34,2))*(1+T34),2)</f>
        <v>0</v>
      </c>
      <c r="AE34" s="22">
        <f>IF(G34="posto",IF(OR(E34=690018,E34=690019),'Indicadores Financeiros'!$J$108,IF(OR(E34=690002,E34=690016,E34=690019,E34=690035,E34=690038,E34=690064),'Indicadores Financeiros'!$G$108/2*(1+T34),'Indicadores Financeiros'!$G$108*(1+T34))),0)</f>
        <v>0</v>
      </c>
      <c r="AF34" s="53"/>
      <c r="AG34" s="29"/>
      <c r="AH34" s="23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  <c r="LN34" s="24"/>
      <c r="LO34" s="24"/>
      <c r="LP34" s="24"/>
      <c r="LQ34" s="24"/>
      <c r="LR34" s="24"/>
      <c r="LS34" s="24"/>
      <c r="LT34" s="24"/>
      <c r="LU34" s="24"/>
      <c r="LV34" s="24"/>
      <c r="LW34" s="24"/>
      <c r="LX34" s="24"/>
      <c r="LY34" s="24"/>
      <c r="LZ34" s="24"/>
      <c r="MA34" s="24"/>
      <c r="MB34" s="24"/>
      <c r="MC34" s="24"/>
      <c r="MD34" s="24"/>
      <c r="ME34" s="24"/>
      <c r="MF34" s="24"/>
      <c r="MG34" s="24"/>
      <c r="MH34" s="24"/>
    </row>
    <row r="35" spans="1:346" s="25" customFormat="1" ht="12" customHeight="1" x14ac:dyDescent="0.25">
      <c r="A35" s="20">
        <v>7</v>
      </c>
      <c r="B35" s="20">
        <f>VLOOKUP($A35,'Indicadores Financeiros'!$A$127:$J$288,2,FALSE)</f>
        <v>382</v>
      </c>
      <c r="C35" s="21" t="str">
        <f>VLOOKUP($A35,'Indicadores Financeiros'!$A$127:$J$288,3,FALSE)</f>
        <v>Dracena II - JEC / JECRIM</v>
      </c>
      <c r="D35" s="292" t="str">
        <f>VLOOKUP($B35,BIP!A:E,5,FALSE)</f>
        <v>Dracena</v>
      </c>
      <c r="E35" s="68">
        <v>690020</v>
      </c>
      <c r="F35" s="7" t="str">
        <f>VLOOKUP($E35,'Tabela de Códigos e Valores'!$A:$M,2,FALSE)</f>
        <v>Serviço de Jardinagem</v>
      </c>
      <c r="G35" s="7" t="str">
        <f>VLOOKUP($E35,'Tabela de Códigos e Valores'!$A:$M,5,FALSE)</f>
        <v>M2</v>
      </c>
      <c r="H35" s="7" t="str">
        <f>VLOOKUP($E35,'Tabela de Códigos e Valores'!$A:$M,6,FALSE)</f>
        <v>Mensal</v>
      </c>
      <c r="I35" s="164">
        <f>VLOOKUP($E35,'Tabela de Códigos e Valores'!$A:$M,7,FALSE)</f>
        <v>0</v>
      </c>
      <c r="J35" s="164">
        <f>VLOOKUP($E35,'Tabela de Códigos e Valores'!$A:$M,8,FALSE)</f>
        <v>0</v>
      </c>
      <c r="K35" s="238">
        <v>29</v>
      </c>
      <c r="L35" s="174">
        <f>IFERROR(VLOOKUP(E35,'Indicadores Financeiros'!$A$90:$J$92,10,FALSE),0)</f>
        <v>0</v>
      </c>
      <c r="M35" s="164">
        <f>VLOOKUP($E35,'Tabela de Códigos e Valores'!$A:$Z,16,FALSE)</f>
        <v>0</v>
      </c>
      <c r="N35" s="164">
        <f>VLOOKUP($E35,'Tabela de Códigos e Valores'!$A:$Z,17,FALSE)</f>
        <v>0</v>
      </c>
      <c r="O35" s="164">
        <f>VLOOKUP($E35,'Tabela de Códigos e Valores'!$A:$AAB,28,FALSE)</f>
        <v>0</v>
      </c>
      <c r="P35" s="164">
        <f>ROUND(IF($G35&lt;&gt;"M2",IF(VLOOKUP($E35,'Tabela de Códigos e Valores'!$A:$J,10,FALSE)*6%&gt;=VLOOKUP('Relatório Custo'!$A35,'Indicadores Financeiros'!$A$127:$I$190,9,FALSE)*'Relatório Custo'!I35,0,VLOOKUP('Relatório Custo'!$A35,'Indicadores Financeiros'!$A$127:$I$190,9,FALSE)*'Relatório Custo'!I35-VLOOKUP($E35,'Tabela de Códigos e Valores'!$A:$J,10,FALSE)*6%),0),2)</f>
        <v>0</v>
      </c>
      <c r="Q35" s="164">
        <f>VLOOKUP($E35,'Tabela de Códigos e Valores'!$A:$AAC,30,FALSE)</f>
        <v>0</v>
      </c>
      <c r="R35" s="164">
        <f>ROUND(ROUND(($M35+$N35+$O35+$P35+$Q35),2)*VLOOKUP($E35,'Tabela de Códigos e Valores'!$A:$AE,31,FALSE)/(1-VLOOKUP($E35,'Tabela de Códigos e Valores'!$A:$AE,31,FALSE)),2)</f>
        <v>0</v>
      </c>
      <c r="S35" s="23">
        <f t="shared" si="28"/>
        <v>0</v>
      </c>
      <c r="T35" s="166">
        <f>VLOOKUP($A35,'Indicadores Financeiros'!$A$127:$J$190,8,FALSE)</f>
        <v>5.2600000000000001E-2</v>
      </c>
      <c r="U35" s="23">
        <f t="shared" si="29"/>
        <v>0</v>
      </c>
      <c r="V35" s="30">
        <f t="shared" si="30"/>
        <v>0</v>
      </c>
      <c r="W35" s="215">
        <f>VLOOKUP($A35,'Indicadores Financeiros'!$A$127:$J$190,10)</f>
        <v>1</v>
      </c>
      <c r="X35" s="59">
        <f>U35*IF(H35="Mensal",('Indicadores Financeiros'!$F$14-W35+1),IF(H35="Trimestral",INT(('Indicadores Financeiros'!$F$14-W35+1)/3),INT(('Indicadores Financeiros'!$F$14-W35+1)/12)))*K35</f>
        <v>0</v>
      </c>
      <c r="Y35" s="70"/>
      <c r="Z35" s="59">
        <f t="shared" si="31"/>
        <v>0</v>
      </c>
      <c r="AA35" s="59">
        <f>ROUND('Indicadores Financeiros'!$J$71*$Z35,4)</f>
        <v>0</v>
      </c>
      <c r="AB35" s="24"/>
      <c r="AC35" s="22">
        <f>ROUND(IF(OR($G35="Posto",$G35="Plantão"),$U35/$I35,0),2)</f>
        <v>0</v>
      </c>
      <c r="AD35" s="22">
        <f>IF(G35="m2",0,ROUND((ROUND(VLOOKUP($E35,'Tabela de Códigos e Valores'!$A:$AB,26,FALSE)/I35,2)+ROUND(P35/I35,2)+ROUND(M35*'Indicadores Financeiros'!$J$61/I35,2)+ROUND(R35/I35,2))*(1+T35),2))</f>
        <v>0</v>
      </c>
      <c r="AE35" s="22">
        <f>IF(G35="posto",IF(OR(E35=690018,E35=690019),'Indicadores Financeiros'!$J$108,IF(OR(E35=690002,E35=690016,E35=690019,E35=690035,E35=690038,E35=690064),'Indicadores Financeiros'!$G$108/2*(1+T35),'Indicadores Financeiros'!$G$108*(1+T35))),0)</f>
        <v>0</v>
      </c>
      <c r="AF35" s="53"/>
      <c r="AG35" s="29"/>
      <c r="AH35" s="23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4"/>
      <c r="LN35" s="24"/>
      <c r="LO35" s="24"/>
      <c r="LP35" s="24"/>
      <c r="LQ35" s="24"/>
      <c r="LR35" s="24"/>
      <c r="LS35" s="24"/>
      <c r="LT35" s="24"/>
      <c r="LU35" s="24"/>
      <c r="LV35" s="24"/>
      <c r="LW35" s="24"/>
      <c r="LX35" s="24"/>
      <c r="LY35" s="24"/>
      <c r="LZ35" s="24"/>
      <c r="MA35" s="24"/>
      <c r="MB35" s="24"/>
      <c r="MC35" s="24"/>
      <c r="MD35" s="24"/>
      <c r="ME35" s="24"/>
      <c r="MF35" s="24"/>
      <c r="MG35" s="24"/>
      <c r="MH35" s="24"/>
    </row>
    <row r="36" spans="1:346" s="25" customFormat="1" ht="12" customHeight="1" x14ac:dyDescent="0.25">
      <c r="A36" s="20">
        <v>7</v>
      </c>
      <c r="B36" s="20">
        <f>VLOOKUP($A36,'Indicadores Financeiros'!$A$127:$J$288,2,FALSE)</f>
        <v>382</v>
      </c>
      <c r="C36" s="21" t="str">
        <f>VLOOKUP($A36,'Indicadores Financeiros'!$A$127:$J$288,3,FALSE)</f>
        <v>Dracena II - JEC / JECRIM</v>
      </c>
      <c r="D36" s="292" t="str">
        <f>VLOOKUP($B36,BIP!A:E,5,FALSE)</f>
        <v>Dracena</v>
      </c>
      <c r="E36" s="68">
        <v>690021</v>
      </c>
      <c r="F36" s="7" t="str">
        <f>VLOOKUP($E36,'Tabela de Códigos e Valores'!$A:$M,2,FALSE)</f>
        <v>Serviço de limpeza de vidros com exposição à situação de risco</v>
      </c>
      <c r="G36" s="7" t="str">
        <f>VLOOKUP($E36,'Tabela de Códigos e Valores'!$A:$M,5,FALSE)</f>
        <v>M2</v>
      </c>
      <c r="H36" s="7" t="str">
        <f>VLOOKUP($E36,'Tabela de Códigos e Valores'!$A:$M,6,FALSE)</f>
        <v>Trimestral</v>
      </c>
      <c r="I36" s="164">
        <f>VLOOKUP($E36,'Tabela de Códigos e Valores'!$A:$M,7,FALSE)</f>
        <v>0</v>
      </c>
      <c r="J36" s="164">
        <f>VLOOKUP($E36,'Tabela de Códigos e Valores'!$A:$M,8,FALSE)</f>
        <v>0</v>
      </c>
      <c r="K36" s="238">
        <v>29</v>
      </c>
      <c r="L36" s="174">
        <f>IFERROR(VLOOKUP(E36,'Indicadores Financeiros'!$A$90:$J$92,10,FALSE),0)</f>
        <v>0</v>
      </c>
      <c r="M36" s="164">
        <f>VLOOKUP($E36,'Tabela de Códigos e Valores'!$A:$Z,16,FALSE)</f>
        <v>0</v>
      </c>
      <c r="N36" s="164">
        <f>VLOOKUP($E36,'Tabela de Códigos e Valores'!$A:$Z,17,FALSE)</f>
        <v>0</v>
      </c>
      <c r="O36" s="164">
        <f>VLOOKUP($E36,'Tabela de Códigos e Valores'!$A:$AAB,28,FALSE)</f>
        <v>0</v>
      </c>
      <c r="P36" s="164">
        <f>ROUND(IF($G36&lt;&gt;"M2",IF(VLOOKUP($E36,'Tabela de Códigos e Valores'!$A:$J,10,FALSE)*6%&gt;=VLOOKUP('Relatório Custo'!$A36,'Indicadores Financeiros'!$A$127:$I$190,9,FALSE)*'Relatório Custo'!I36,0,VLOOKUP('Relatório Custo'!$A36,'Indicadores Financeiros'!$A$127:$I$190,9,FALSE)*'Relatório Custo'!I36-VLOOKUP($E36,'Tabela de Códigos e Valores'!$A:$J,10,FALSE)*6%),0),2)</f>
        <v>0</v>
      </c>
      <c r="Q36" s="164">
        <f>VLOOKUP($E36,'Tabela de Códigos e Valores'!$A:$AAC,30,FALSE)</f>
        <v>0</v>
      </c>
      <c r="R36" s="164">
        <f>ROUND(ROUND(($M36+$N36+$O36+$P36+$Q36),2)*VLOOKUP($E36,'Tabela de Códigos e Valores'!$A:$AE,31,FALSE)/(1-VLOOKUP($E36,'Tabela de Códigos e Valores'!$A:$AE,31,FALSE)),2)</f>
        <v>0</v>
      </c>
      <c r="S36" s="23">
        <f t="shared" si="28"/>
        <v>0</v>
      </c>
      <c r="T36" s="166">
        <f>VLOOKUP($A36,'Indicadores Financeiros'!$A$127:$J$190,8,FALSE)</f>
        <v>5.2600000000000001E-2</v>
      </c>
      <c r="U36" s="23">
        <f t="shared" si="29"/>
        <v>0</v>
      </c>
      <c r="V36" s="30">
        <f t="shared" si="30"/>
        <v>0</v>
      </c>
      <c r="W36" s="215">
        <f>VLOOKUP($A36,'Indicadores Financeiros'!$A$127:$J$190,10)</f>
        <v>1</v>
      </c>
      <c r="X36" s="59">
        <f>U36*IF(H36="Mensal",('Indicadores Financeiros'!$F$14-W36+1),IF(H36="Trimestral",INT(('Indicadores Financeiros'!$F$14-W36+1)/3),INT(('Indicadores Financeiros'!$F$14-W36+1)/12)))*K36</f>
        <v>0</v>
      </c>
      <c r="Y36" s="70"/>
      <c r="Z36" s="59">
        <f t="shared" si="31"/>
        <v>0</v>
      </c>
      <c r="AA36" s="59">
        <f>ROUND('Indicadores Financeiros'!$J$71*$Z36,4)</f>
        <v>0</v>
      </c>
      <c r="AB36" s="24"/>
      <c r="AC36" s="22">
        <f t="shared" si="32"/>
        <v>0</v>
      </c>
      <c r="AD36" s="22">
        <f>IF(G36="m2",0,ROUND((ROUND(VLOOKUP($E36,'Tabela de Códigos e Valores'!$A:$AB,26,FALSE)/I36,2)+ROUND(P36/I36,2)+ROUND(M36*'Indicadores Financeiros'!$J$61/I36,2)+ROUND(R36/I36,2))*(1+T36),2))</f>
        <v>0</v>
      </c>
      <c r="AE36" s="22">
        <f>IF(G36="posto",IF(OR(E36=690018,E36=690019),'Indicadores Financeiros'!$J$108,IF(OR(E36=690002,E36=690016,E36=690019,E36=690035,E36=690038,E36=690064),'Indicadores Financeiros'!$G$108/2*(1+T36),'Indicadores Financeiros'!$G$108*(1+T36))),0)</f>
        <v>0</v>
      </c>
      <c r="AF36" s="53"/>
      <c r="AG36" s="29"/>
      <c r="AH36" s="23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  <c r="IX36" s="24"/>
      <c r="IY36" s="24"/>
      <c r="IZ36" s="24"/>
      <c r="JA36" s="24"/>
      <c r="JB36" s="24"/>
      <c r="JC36" s="24"/>
      <c r="JD36" s="24"/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  <c r="KQ36" s="24"/>
      <c r="KR36" s="24"/>
      <c r="KS36" s="24"/>
      <c r="KT36" s="24"/>
      <c r="KU36" s="24"/>
      <c r="KV36" s="24"/>
      <c r="KW36" s="24"/>
      <c r="KX36" s="24"/>
      <c r="KY36" s="24"/>
      <c r="KZ36" s="24"/>
      <c r="LA36" s="24"/>
      <c r="LB36" s="24"/>
      <c r="LC36" s="24"/>
      <c r="LD36" s="24"/>
      <c r="LE36" s="24"/>
      <c r="LF36" s="24"/>
      <c r="LG36" s="24"/>
      <c r="LH36" s="24"/>
      <c r="LI36" s="24"/>
      <c r="LJ36" s="24"/>
      <c r="LK36" s="24"/>
      <c r="LL36" s="24"/>
      <c r="LM36" s="24"/>
      <c r="LN36" s="24"/>
      <c r="LO36" s="24"/>
      <c r="LP36" s="24"/>
      <c r="LQ36" s="24"/>
      <c r="LR36" s="24"/>
      <c r="LS36" s="24"/>
      <c r="LT36" s="24"/>
      <c r="LU36" s="24"/>
      <c r="LV36" s="24"/>
      <c r="LW36" s="24"/>
      <c r="LX36" s="24"/>
      <c r="LY36" s="24"/>
      <c r="LZ36" s="24"/>
      <c r="MA36" s="24"/>
      <c r="MB36" s="24"/>
      <c r="MC36" s="24"/>
      <c r="MD36" s="24"/>
      <c r="ME36" s="24"/>
      <c r="MF36" s="24"/>
      <c r="MG36" s="24"/>
      <c r="MH36" s="24"/>
    </row>
    <row r="37" spans="1:346" s="25" customFormat="1" ht="12" customHeight="1" x14ac:dyDescent="0.25">
      <c r="A37" s="20">
        <v>7</v>
      </c>
      <c r="B37" s="20">
        <f>VLOOKUP($A37,'Indicadores Financeiros'!$A$127:$J$288,2,FALSE)</f>
        <v>382</v>
      </c>
      <c r="C37" s="21" t="str">
        <f>VLOOKUP($A37,'Indicadores Financeiros'!$A$127:$J$288,3,FALSE)</f>
        <v>Dracena II - JEC / JECRIM</v>
      </c>
      <c r="D37" s="292" t="str">
        <f>VLOOKUP($B37,BIP!A:E,5,FALSE)</f>
        <v>Dracena</v>
      </c>
      <c r="E37" s="68">
        <v>690029</v>
      </c>
      <c r="F37" s="7" t="str">
        <f>VLOOKUP($E37,'Tabela de Códigos e Valores'!$A:$M,2,FALSE)</f>
        <v>Serviço de limpeza de vidros sem exposição à situação de risco</v>
      </c>
      <c r="G37" s="7" t="str">
        <f>VLOOKUP($E37,'Tabela de Códigos e Valores'!$A:$M,5,FALSE)</f>
        <v>M2</v>
      </c>
      <c r="H37" s="7" t="str">
        <f>VLOOKUP($E37,'Tabela de Códigos e Valores'!$A:$M,6,FALSE)</f>
        <v>Trimestral</v>
      </c>
      <c r="I37" s="164">
        <f>VLOOKUP($E37,'Tabela de Códigos e Valores'!$A:$M,7,FALSE)</f>
        <v>0</v>
      </c>
      <c r="J37" s="164">
        <f>VLOOKUP($E37,'Tabela de Códigos e Valores'!$A:$M,8,FALSE)</f>
        <v>0</v>
      </c>
      <c r="K37" s="238">
        <v>21</v>
      </c>
      <c r="L37" s="174">
        <f>IFERROR(VLOOKUP(E37,'Indicadores Financeiros'!$A$90:$J$92,10,FALSE),0)</f>
        <v>0</v>
      </c>
      <c r="M37" s="164">
        <f>VLOOKUP($E37,'Tabela de Códigos e Valores'!$A:$Z,16,FALSE)</f>
        <v>0</v>
      </c>
      <c r="N37" s="164">
        <f>VLOOKUP($E37,'Tabela de Códigos e Valores'!$A:$Z,17,FALSE)</f>
        <v>0</v>
      </c>
      <c r="O37" s="164">
        <f>VLOOKUP($E37,'Tabela de Códigos e Valores'!$A:$AAB,28,FALSE)</f>
        <v>0</v>
      </c>
      <c r="P37" s="164">
        <f>ROUND(IF($G37&lt;&gt;"M2",IF(VLOOKUP($E37,'Tabela de Códigos e Valores'!$A:$J,10,FALSE)*6%&gt;=VLOOKUP('Relatório Custo'!$A37,'Indicadores Financeiros'!$A$127:$I$190,9,FALSE)*'Relatório Custo'!I37,0,VLOOKUP('Relatório Custo'!$A37,'Indicadores Financeiros'!$A$127:$I$190,9,FALSE)*'Relatório Custo'!I37-VLOOKUP($E37,'Tabela de Códigos e Valores'!$A:$J,10,FALSE)*6%),0),2)</f>
        <v>0</v>
      </c>
      <c r="Q37" s="164">
        <f>VLOOKUP($E37,'Tabela de Códigos e Valores'!$A:$AAC,30,FALSE)</f>
        <v>0</v>
      </c>
      <c r="R37" s="164">
        <f>ROUND(ROUND(($M37+$N37+$O37+$P37+$Q37),2)*VLOOKUP($E37,'Tabela de Códigos e Valores'!$A:$AE,31,FALSE)/(1-VLOOKUP($E37,'Tabela de Códigos e Valores'!$A:$AE,31,FALSE)),2)</f>
        <v>0</v>
      </c>
      <c r="S37" s="23">
        <f t="shared" si="28"/>
        <v>0</v>
      </c>
      <c r="T37" s="166">
        <f>VLOOKUP($A37,'Indicadores Financeiros'!$A$127:$J$190,8,FALSE)</f>
        <v>5.2600000000000001E-2</v>
      </c>
      <c r="U37" s="23">
        <f t="shared" si="29"/>
        <v>0</v>
      </c>
      <c r="V37" s="30">
        <f t="shared" si="30"/>
        <v>0</v>
      </c>
      <c r="W37" s="215">
        <f>VLOOKUP($A37,'Indicadores Financeiros'!$A$127:$J$190,10)</f>
        <v>1</v>
      </c>
      <c r="X37" s="59">
        <f>U37*IF(H37="Mensal",('Indicadores Financeiros'!$F$14-W37+1),IF(H37="Trimestral",INT(('Indicadores Financeiros'!$F$14-W37+1)/3),INT(('Indicadores Financeiros'!$F$14-W37+1)/12)))*K37</f>
        <v>0</v>
      </c>
      <c r="Y37" s="70"/>
      <c r="Z37" s="59">
        <f t="shared" si="31"/>
        <v>0</v>
      </c>
      <c r="AA37" s="59">
        <f>ROUND('Indicadores Financeiros'!$J$71*$Z37,4)</f>
        <v>0</v>
      </c>
      <c r="AB37" s="24"/>
      <c r="AC37" s="22">
        <f t="shared" si="32"/>
        <v>0</v>
      </c>
      <c r="AD37" s="22">
        <f>IF(G37="m2",0,ROUND((ROUND(VLOOKUP($E37,'Tabela de Códigos e Valores'!$A:$AB,26,FALSE)/I37,2)+ROUND(P37/I37,2)+ROUND(M37*'Indicadores Financeiros'!$J$61/I37,2)+ROUND(R37/I37,2))*(1+T37),2))</f>
        <v>0</v>
      </c>
      <c r="AE37" s="22">
        <f>IF(G37="posto",IF(OR(E37=690018,E37=690019),'Indicadores Financeiros'!$J$108,IF(OR(E37=690002,E37=690016,E37=690019,E37=690035,E37=690038,E37=690064),'Indicadores Financeiros'!$G$108/2*(1+T37),'Indicadores Financeiros'!$G$108*(1+T37))),0)</f>
        <v>0</v>
      </c>
      <c r="AF37" s="53"/>
      <c r="AG37" s="29"/>
      <c r="AH37" s="23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</row>
    <row r="38" spans="1:346" s="25" customFormat="1" ht="24" x14ac:dyDescent="0.25">
      <c r="A38" s="20">
        <v>8</v>
      </c>
      <c r="B38" s="20">
        <f>VLOOKUP($A38,'Indicadores Financeiros'!$A$127:$J$288,2,FALSE)</f>
        <v>493</v>
      </c>
      <c r="C38" s="21" t="str">
        <f>VLOOKUP($A38,'Indicadores Financeiros'!$A$127:$J$288,3,FALSE)</f>
        <v>Flórida Paulista I - Fórum Principal</v>
      </c>
      <c r="D38" s="292" t="str">
        <f>VLOOKUP($B38,BIP!A:E,5,FALSE)</f>
        <v>Flórida Paulista</v>
      </c>
      <c r="E38" s="69">
        <v>690001</v>
      </c>
      <c r="F38" s="7" t="str">
        <f>VLOOKUP($E38,'Tabela de Códigos e Valores'!$A:$M,2,FALSE)</f>
        <v>Auxiliar de limpeza - diurno - 44 horas semanais (segunda a sexta-feira)</v>
      </c>
      <c r="G38" s="7" t="str">
        <f>VLOOKUP($E38,'Tabela de Códigos e Valores'!$A:$M,5,FALSE)</f>
        <v>Posto</v>
      </c>
      <c r="H38" s="7" t="str">
        <f>VLOOKUP($E38,'Tabela de Códigos e Valores'!$A:$M,6,FALSE)</f>
        <v>Mensal</v>
      </c>
      <c r="I38" s="164">
        <f>VLOOKUP($E38,'Tabela de Códigos e Valores'!$A:$M,7,FALSE)</f>
        <v>21</v>
      </c>
      <c r="J38" s="164">
        <f>VLOOKUP($E38,'Tabela de Códigos e Valores'!$A:$M,8,FALSE)</f>
        <v>0</v>
      </c>
      <c r="K38" s="238">
        <v>1</v>
      </c>
      <c r="L38" s="174">
        <f>IFERROR(VLOOKUP(E38,'Indicadores Financeiros'!$A$90:$J$92,10,FALSE),0)</f>
        <v>0</v>
      </c>
      <c r="M38" s="164">
        <f>VLOOKUP($E38,'Tabela de Códigos e Valores'!$A:$Z,16,FALSE)</f>
        <v>0</v>
      </c>
      <c r="N38" s="164">
        <f>VLOOKUP($E38,'Tabela de Códigos e Valores'!$A:$Z,17,FALSE)</f>
        <v>0</v>
      </c>
      <c r="O38" s="164">
        <f>VLOOKUP($E38,'Tabela de Códigos e Valores'!$A:$AAB,28,FALSE)</f>
        <v>0</v>
      </c>
      <c r="P38" s="164">
        <f>ROUND(IF($G38&lt;&gt;"M2",IF(VLOOKUP($E38,'Tabela de Códigos e Valores'!$A:$J,10,FALSE)*6%&gt;=VLOOKUP('Relatório Custo'!$A38,'Indicadores Financeiros'!$A$127:$I$190,9,FALSE)*'Relatório Custo'!I38,0,VLOOKUP('Relatório Custo'!$A38,'Indicadores Financeiros'!$A$127:$I$190,9,FALSE)*'Relatório Custo'!I38-VLOOKUP($E38,'Tabela de Códigos e Valores'!$A:$J,10,FALSE)*6%),0),2)</f>
        <v>0</v>
      </c>
      <c r="Q38" s="164">
        <f>VLOOKUP($E38,'Tabela de Códigos e Valores'!$A:$AAC,30,FALSE)</f>
        <v>0</v>
      </c>
      <c r="R38" s="164">
        <f>ROUND(ROUND(($M38+$N38+$O38+$P38+$Q38),2)*VLOOKUP($E38,'Tabela de Códigos e Valores'!$A:$AE,31,FALSE)/(1-VLOOKUP($E38,'Tabela de Códigos e Valores'!$A:$AE,31,FALSE)),2)</f>
        <v>0</v>
      </c>
      <c r="S38" s="23">
        <f t="shared" si="28"/>
        <v>0</v>
      </c>
      <c r="T38" s="166">
        <f>VLOOKUP($A38,'Indicadores Financeiros'!$A$127:$J$190,8,FALSE)</f>
        <v>4.1700000000000001E-2</v>
      </c>
      <c r="U38" s="23">
        <f>ROUND(S38*(1+T38),2)</f>
        <v>0</v>
      </c>
      <c r="V38" s="30">
        <f>ROUND(U38*K38,2)</f>
        <v>0</v>
      </c>
      <c r="W38" s="215">
        <f>VLOOKUP($A38,'Indicadores Financeiros'!$A$127:$J$190,10)</f>
        <v>1</v>
      </c>
      <c r="X38" s="59">
        <f>U38*IF(H38="Mensal",('Indicadores Financeiros'!$F$14-W38+1),IF(H38="Trimestral",INT(('Indicadores Financeiros'!$F$14-W38+1)/3),INT(('Indicadores Financeiros'!$F$14-W38+1)/12)))*K38</f>
        <v>0</v>
      </c>
      <c r="Y38" s="70"/>
      <c r="Z38" s="59">
        <f>IF(G38="Posto",M38,0)*K38</f>
        <v>0</v>
      </c>
      <c r="AA38" s="59">
        <f>ROUND('Indicadores Financeiros'!$J$71*$Z38,4)</f>
        <v>0</v>
      </c>
      <c r="AB38" s="24"/>
      <c r="AC38" s="22">
        <f>ROUND(IF(OR($G38="Posto",$G38="Plantão"),$U38/$I38,0),2)</f>
        <v>0</v>
      </c>
      <c r="AD38" s="22">
        <f>ROUND((ROUND(VLOOKUP($E38,'Tabela de Códigos e Valores'!$A:$AB,26,FALSE)/I38,2)+ROUND(P38/I38,2)+ROUND(M38*'Indicadores Financeiros'!$J$61/I38,2)+ROUND(R38/I38,2))*(1+T38),2)</f>
        <v>0</v>
      </c>
      <c r="AE38" s="22">
        <f>IF(G38="posto",IF(OR(E38=690018,E38=690019),'Indicadores Financeiros'!$J$108,IF(OR(E38=690002,E38=690016,E38=690019,E38=690035,E38=690038,E38=690064),'Indicadores Financeiros'!$G$108/2*(1+T38),'Indicadores Financeiros'!$G$108*(1+T38))),0)</f>
        <v>0</v>
      </c>
      <c r="AF38" s="53"/>
      <c r="AG38" s="29"/>
      <c r="AH38" s="23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</row>
    <row r="39" spans="1:346" s="25" customFormat="1" ht="24" x14ac:dyDescent="0.25">
      <c r="A39" s="20">
        <v>8</v>
      </c>
      <c r="B39" s="20">
        <f>VLOOKUP($A39,'Indicadores Financeiros'!$A$127:$J$288,2,FALSE)</f>
        <v>493</v>
      </c>
      <c r="C39" s="21" t="str">
        <f>VLOOKUP($A39,'Indicadores Financeiros'!$A$127:$J$288,3,FALSE)</f>
        <v>Flórida Paulista I - Fórum Principal</v>
      </c>
      <c r="D39" s="292" t="str">
        <f>VLOOKUP($B39,BIP!A:E,5,FALSE)</f>
        <v>Flórida Paulista</v>
      </c>
      <c r="E39" s="68">
        <v>690020</v>
      </c>
      <c r="F39" s="7" t="str">
        <f>VLOOKUP($E39,'Tabela de Códigos e Valores'!$A:$M,2,FALSE)</f>
        <v>Serviço de Jardinagem</v>
      </c>
      <c r="G39" s="7" t="str">
        <f>VLOOKUP($E39,'Tabela de Códigos e Valores'!$A:$M,5,FALSE)</f>
        <v>M2</v>
      </c>
      <c r="H39" s="7" t="str">
        <f>VLOOKUP($E39,'Tabela de Códigos e Valores'!$A:$M,6,FALSE)</f>
        <v>Mensal</v>
      </c>
      <c r="I39" s="164">
        <f>VLOOKUP($E39,'Tabela de Códigos e Valores'!$A:$M,7,FALSE)</f>
        <v>0</v>
      </c>
      <c r="J39" s="164">
        <f>VLOOKUP($E39,'Tabela de Códigos e Valores'!$A:$M,8,FALSE)</f>
        <v>0</v>
      </c>
      <c r="K39" s="238">
        <v>240</v>
      </c>
      <c r="L39" s="174">
        <f>IFERROR(VLOOKUP(E39,'Indicadores Financeiros'!$A$90:$J$92,10,FALSE),0)</f>
        <v>0</v>
      </c>
      <c r="M39" s="164">
        <f>VLOOKUP($E39,'Tabela de Códigos e Valores'!$A:$Z,16,FALSE)</f>
        <v>0</v>
      </c>
      <c r="N39" s="164">
        <f>VLOOKUP($E39,'Tabela de Códigos e Valores'!$A:$Z,17,FALSE)</f>
        <v>0</v>
      </c>
      <c r="O39" s="164">
        <f>VLOOKUP($E39,'Tabela de Códigos e Valores'!$A:$AAB,28,FALSE)</f>
        <v>0</v>
      </c>
      <c r="P39" s="164">
        <f>ROUND(IF($G39&lt;&gt;"M2",IF(VLOOKUP($E39,'Tabela de Códigos e Valores'!$A:$J,10,FALSE)*6%&gt;=VLOOKUP('Relatório Custo'!$A39,'Indicadores Financeiros'!$A$127:$I$190,9,FALSE)*'Relatório Custo'!I39,0,VLOOKUP('Relatório Custo'!$A39,'Indicadores Financeiros'!$A$127:$I$190,9,FALSE)*'Relatório Custo'!I39-VLOOKUP($E39,'Tabela de Códigos e Valores'!$A:$J,10,FALSE)*6%),0),2)</f>
        <v>0</v>
      </c>
      <c r="Q39" s="164">
        <f>VLOOKUP($E39,'Tabela de Códigos e Valores'!$A:$AAC,30,FALSE)</f>
        <v>0</v>
      </c>
      <c r="R39" s="164">
        <f>ROUND(ROUND(($M39+$N39+$O39+$P39+$Q39),2)*VLOOKUP($E39,'Tabela de Códigos e Valores'!$A:$AE,31,FALSE)/(1-VLOOKUP($E39,'Tabela de Códigos e Valores'!$A:$AE,31,FALSE)),2)</f>
        <v>0</v>
      </c>
      <c r="S39" s="23">
        <f t="shared" si="28"/>
        <v>0</v>
      </c>
      <c r="T39" s="166">
        <f>VLOOKUP($A39,'Indicadores Financeiros'!$A$127:$J$190,8,FALSE)</f>
        <v>4.1700000000000001E-2</v>
      </c>
      <c r="U39" s="23">
        <f t="shared" ref="U39:U41" si="33">ROUND(S39*(1+T39),2)</f>
        <v>0</v>
      </c>
      <c r="V39" s="30">
        <f t="shared" ref="V39:V41" si="34">ROUND(U39*K39,2)</f>
        <v>0</v>
      </c>
      <c r="W39" s="215">
        <f>VLOOKUP($A39,'Indicadores Financeiros'!$A$127:$J$190,10)</f>
        <v>1</v>
      </c>
      <c r="X39" s="59">
        <f>U39*IF(H39="Mensal",('Indicadores Financeiros'!$F$14-W39+1),IF(H39="Trimestral",INT(('Indicadores Financeiros'!$F$14-W39+1)/3),INT(('Indicadores Financeiros'!$F$14-W39+1)/12)))*K39</f>
        <v>0</v>
      </c>
      <c r="Y39" s="70"/>
      <c r="Z39" s="59">
        <f t="shared" ref="Z39:Z41" si="35">IF(G39="Posto",M39,0)*K39</f>
        <v>0</v>
      </c>
      <c r="AA39" s="59">
        <f>ROUND('Indicadores Financeiros'!$J$71*$Z39,4)</f>
        <v>0</v>
      </c>
      <c r="AB39" s="24"/>
      <c r="AC39" s="22">
        <f>ROUND(IF(OR($G39="Posto",$G39="Plantão"),$U39/$I39,0),2)</f>
        <v>0</v>
      </c>
      <c r="AD39" s="22">
        <f>IF(G39="m2",0,ROUND((ROUND(VLOOKUP($E39,'Tabela de Códigos e Valores'!$A:$AB,26,FALSE)/I39,2)+ROUND(P39/I39,2)+ROUND(M39*'Indicadores Financeiros'!$J$61/I39,2)+ROUND(R39/I39,2))*(1+T39),2))</f>
        <v>0</v>
      </c>
      <c r="AE39" s="22">
        <f>IF(G39="posto",IF(OR(E39=690018,E39=690019),'Indicadores Financeiros'!$J$108,IF(OR(E39=690002,E39=690016,E39=690019,E39=690035,E39=690038,E39=690064),'Indicadores Financeiros'!$G$108/2*(1+T39),'Indicadores Financeiros'!$G$108*(1+T39))),0)</f>
        <v>0</v>
      </c>
      <c r="AF39" s="53"/>
      <c r="AG39" s="29"/>
      <c r="AH39" s="23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</row>
    <row r="40" spans="1:346" s="25" customFormat="1" ht="24" x14ac:dyDescent="0.25">
      <c r="A40" s="20">
        <v>8</v>
      </c>
      <c r="B40" s="20">
        <f>VLOOKUP($A40,'Indicadores Financeiros'!$A$127:$J$288,2,FALSE)</f>
        <v>493</v>
      </c>
      <c r="C40" s="21" t="str">
        <f>VLOOKUP($A40,'Indicadores Financeiros'!$A$127:$J$288,3,FALSE)</f>
        <v>Flórida Paulista I - Fórum Principal</v>
      </c>
      <c r="D40" s="292" t="str">
        <f>VLOOKUP($B40,BIP!A:E,5,FALSE)</f>
        <v>Flórida Paulista</v>
      </c>
      <c r="E40" s="68">
        <v>690029</v>
      </c>
      <c r="F40" s="7" t="str">
        <f>VLOOKUP($E40,'Tabela de Códigos e Valores'!$A:$M,2,FALSE)</f>
        <v>Serviço de limpeza de vidros sem exposição à situação de risco</v>
      </c>
      <c r="G40" s="7" t="str">
        <f>VLOOKUP($E40,'Tabela de Códigos e Valores'!$A:$M,5,FALSE)</f>
        <v>M2</v>
      </c>
      <c r="H40" s="7" t="str">
        <f>VLOOKUP($E40,'Tabela de Códigos e Valores'!$A:$M,6,FALSE)</f>
        <v>Trimestral</v>
      </c>
      <c r="I40" s="164">
        <f>VLOOKUP($E40,'Tabela de Códigos e Valores'!$A:$M,7,FALSE)</f>
        <v>0</v>
      </c>
      <c r="J40" s="164">
        <f>VLOOKUP($E40,'Tabela de Códigos e Valores'!$A:$M,8,FALSE)</f>
        <v>0</v>
      </c>
      <c r="K40" s="238">
        <v>23</v>
      </c>
      <c r="L40" s="174">
        <f>IFERROR(VLOOKUP(E40,'Indicadores Financeiros'!$A$90:$J$92,10,FALSE),0)</f>
        <v>0</v>
      </c>
      <c r="M40" s="164">
        <f>VLOOKUP($E40,'Tabela de Códigos e Valores'!$A:$Z,16,FALSE)</f>
        <v>0</v>
      </c>
      <c r="N40" s="164">
        <f>VLOOKUP($E40,'Tabela de Códigos e Valores'!$A:$Z,17,FALSE)</f>
        <v>0</v>
      </c>
      <c r="O40" s="164">
        <f>VLOOKUP($E40,'Tabela de Códigos e Valores'!$A:$AAB,28,FALSE)</f>
        <v>0</v>
      </c>
      <c r="P40" s="164">
        <f>ROUND(IF($G40&lt;&gt;"M2",IF(VLOOKUP($E40,'Tabela de Códigos e Valores'!$A:$J,10,FALSE)*6%&gt;=VLOOKUP('Relatório Custo'!$A40,'Indicadores Financeiros'!$A$127:$I$190,9,FALSE)*'Relatório Custo'!I40,0,VLOOKUP('Relatório Custo'!$A40,'Indicadores Financeiros'!$A$127:$I$190,9,FALSE)*'Relatório Custo'!I40-VLOOKUP($E40,'Tabela de Códigos e Valores'!$A:$J,10,FALSE)*6%),0),2)</f>
        <v>0</v>
      </c>
      <c r="Q40" s="164">
        <f>VLOOKUP($E40,'Tabela de Códigos e Valores'!$A:$AAC,30,FALSE)</f>
        <v>0</v>
      </c>
      <c r="R40" s="164">
        <f>ROUND(ROUND(($M40+$N40+$O40+$P40+$Q40),2)*VLOOKUP($E40,'Tabela de Códigos e Valores'!$A:$AE,31,FALSE)/(1-VLOOKUP($E40,'Tabela de Códigos e Valores'!$A:$AE,31,FALSE)),2)</f>
        <v>0</v>
      </c>
      <c r="S40" s="23">
        <f t="shared" si="28"/>
        <v>0</v>
      </c>
      <c r="T40" s="166">
        <f>VLOOKUP($A40,'Indicadores Financeiros'!$A$127:$J$190,8,FALSE)</f>
        <v>4.1700000000000001E-2</v>
      </c>
      <c r="U40" s="23">
        <f t="shared" si="33"/>
        <v>0</v>
      </c>
      <c r="V40" s="30">
        <f t="shared" si="34"/>
        <v>0</v>
      </c>
      <c r="W40" s="215">
        <f>VLOOKUP($A40,'Indicadores Financeiros'!$A$127:$J$190,10)</f>
        <v>1</v>
      </c>
      <c r="X40" s="59">
        <f>U40*IF(H40="Mensal",('Indicadores Financeiros'!$F$14-W40+1),IF(H40="Trimestral",INT(('Indicadores Financeiros'!$F$14-W40+1)/3),INT(('Indicadores Financeiros'!$F$14-W40+1)/12)))*K40</f>
        <v>0</v>
      </c>
      <c r="Y40" s="70"/>
      <c r="Z40" s="59">
        <f t="shared" si="35"/>
        <v>0</v>
      </c>
      <c r="AA40" s="59">
        <f>ROUND('Indicadores Financeiros'!$J$71*$Z40,4)</f>
        <v>0</v>
      </c>
      <c r="AB40" s="24"/>
      <c r="AC40" s="22">
        <f t="shared" si="32"/>
        <v>0</v>
      </c>
      <c r="AD40" s="22">
        <f>IF(G40="m2",0,ROUND((ROUND(VLOOKUP($E40,'Tabela de Códigos e Valores'!$A:$AB,26,FALSE)/I40,2)+ROUND(P40/I40,2)+ROUND(M40*'Indicadores Financeiros'!$J$61/I40,2)+ROUND(R40/I40,2))*(1+T40),2))</f>
        <v>0</v>
      </c>
      <c r="AE40" s="22">
        <f>IF(G40="posto",IF(OR(E40=690018,E40=690019),'Indicadores Financeiros'!$J$108,IF(OR(E40=690002,E40=690016,E40=690019,E40=690035,E40=690038,E40=690064),'Indicadores Financeiros'!$G$108/2*(1+T40),'Indicadores Financeiros'!$G$108*(1+T40))),0)</f>
        <v>0</v>
      </c>
      <c r="AF40" s="53"/>
      <c r="AG40" s="29"/>
      <c r="AH40" s="23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</row>
    <row r="41" spans="1:346" s="25" customFormat="1" ht="24" x14ac:dyDescent="0.25">
      <c r="A41" s="20">
        <v>8</v>
      </c>
      <c r="B41" s="20">
        <f>VLOOKUP($A41,'Indicadores Financeiros'!$A$127:$J$288,2,FALSE)</f>
        <v>493</v>
      </c>
      <c r="C41" s="21" t="str">
        <f>VLOOKUP($A41,'Indicadores Financeiros'!$A$127:$J$288,3,FALSE)</f>
        <v>Flórida Paulista I - Fórum Principal</v>
      </c>
      <c r="D41" s="292" t="str">
        <f>VLOOKUP($B41,BIP!A:E,5,FALSE)</f>
        <v>Flórida Paulista</v>
      </c>
      <c r="E41" s="68">
        <v>690064</v>
      </c>
      <c r="F41" s="7" t="str">
        <f>VLOOKUP($E41,'Tabela de Códigos e Valores'!$A:$M,2,FALSE)</f>
        <v xml:space="preserve">Auxiliar de Limpeza, com adicional de acúmulo de função - diurno - 24 horas semanais </v>
      </c>
      <c r="G41" s="7" t="str">
        <f>VLOOKUP($E41,'Tabela de Códigos e Valores'!$A:$M,5,FALSE)</f>
        <v>Posto</v>
      </c>
      <c r="H41" s="7" t="str">
        <f>VLOOKUP($E41,'Tabela de Códigos e Valores'!$A:$M,6,FALSE)</f>
        <v>Mensal</v>
      </c>
      <c r="I41" s="164">
        <f>VLOOKUP($E41,'Tabela de Códigos e Valores'!$A:$M,7,FALSE)</f>
        <v>21</v>
      </c>
      <c r="J41" s="164">
        <f>VLOOKUP($E41,'Tabela de Códigos e Valores'!$A:$M,8,FALSE)</f>
        <v>0</v>
      </c>
      <c r="K41" s="238">
        <v>1</v>
      </c>
      <c r="L41" s="174">
        <f>IFERROR(VLOOKUP(E41,'Indicadores Financeiros'!$A$90:$J$92,10,FALSE),0)</f>
        <v>0</v>
      </c>
      <c r="M41" s="164">
        <f>VLOOKUP($E41,'Tabela de Códigos e Valores'!$A:$Z,16,FALSE)</f>
        <v>0</v>
      </c>
      <c r="N41" s="164">
        <f>VLOOKUP($E41,'Tabela de Códigos e Valores'!$A:$Z,17,FALSE)</f>
        <v>0</v>
      </c>
      <c r="O41" s="164">
        <f>VLOOKUP($E41,'Tabela de Códigos e Valores'!$A:$AAB,28,FALSE)</f>
        <v>0</v>
      </c>
      <c r="P41" s="164">
        <f>ROUND(IF($G41&lt;&gt;"M2",IF(VLOOKUP($E41,'Tabela de Códigos e Valores'!$A:$J,10,FALSE)*6%&gt;=VLOOKUP('Relatório Custo'!$A41,'Indicadores Financeiros'!$A$127:$I$190,9,FALSE)*'Relatório Custo'!I41,0,VLOOKUP('Relatório Custo'!$A41,'Indicadores Financeiros'!$A$127:$I$190,9,FALSE)*'Relatório Custo'!I41-VLOOKUP($E41,'Tabela de Códigos e Valores'!$A:$J,10,FALSE)*6%),0),2)</f>
        <v>0</v>
      </c>
      <c r="Q41" s="164">
        <f>VLOOKUP($E41,'Tabela de Códigos e Valores'!$A:$AAC,30,FALSE)</f>
        <v>0</v>
      </c>
      <c r="R41" s="164">
        <f>ROUND(ROUND(($M41+$N41+$O41+$P41+$Q41),2)*VLOOKUP($E41,'Tabela de Códigos e Valores'!$A:$AE,31,FALSE)/(1-VLOOKUP($E41,'Tabela de Códigos e Valores'!$A:$AE,31,FALSE)),2)</f>
        <v>0</v>
      </c>
      <c r="S41" s="23">
        <f t="shared" ref="S41" si="36">SUM(L41:R41)</f>
        <v>0</v>
      </c>
      <c r="T41" s="166">
        <f>VLOOKUP($A41,'Indicadores Financeiros'!$A$127:$J$190,8,FALSE)</f>
        <v>4.1700000000000001E-2</v>
      </c>
      <c r="U41" s="23">
        <f t="shared" si="33"/>
        <v>0</v>
      </c>
      <c r="V41" s="30">
        <f t="shared" si="34"/>
        <v>0</v>
      </c>
      <c r="W41" s="215">
        <f>VLOOKUP($A41,'Indicadores Financeiros'!$A$127:$J$190,10)</f>
        <v>1</v>
      </c>
      <c r="X41" s="59">
        <f>U41*IF(H41="Mensal",('Indicadores Financeiros'!$F$14-W41+1),IF(H41="Trimestral",INT(('Indicadores Financeiros'!$F$14-W41+1)/3),INT(('Indicadores Financeiros'!$F$14-W41+1)/12)))*K41</f>
        <v>0</v>
      </c>
      <c r="Y41" s="70"/>
      <c r="Z41" s="59">
        <f t="shared" si="35"/>
        <v>0</v>
      </c>
      <c r="AA41" s="59">
        <f>ROUND('Indicadores Financeiros'!$J$71*$Z41,4)</f>
        <v>0</v>
      </c>
      <c r="AB41" s="24"/>
      <c r="AC41" s="22">
        <f t="shared" si="32"/>
        <v>0</v>
      </c>
      <c r="AD41" s="22">
        <f>ROUND((ROUND(VLOOKUP($E41,'Tabela de Códigos e Valores'!$A:$AB,26,FALSE)/I41,2)+ROUND(P41/I41,2)+ROUND(M41*'Indicadores Financeiros'!$J$61/I41,2)+ROUND(R41/I41,2))*(1+T41),2)</f>
        <v>0</v>
      </c>
      <c r="AE41" s="22">
        <f>IF(G41="posto",IF(OR(E41=690018,E41=690019),'Indicadores Financeiros'!$J$108,IF(OR(E41=690002,E41=690016,E41=690019,E41=690035,E41=690038,E41=690064),'Indicadores Financeiros'!$G$108/2*(1+T41),'Indicadores Financeiros'!$G$108*(1+T41))),0)</f>
        <v>0</v>
      </c>
      <c r="AF41" s="53"/>
      <c r="AG41" s="29"/>
      <c r="AH41" s="23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</row>
    <row r="42" spans="1:346" s="25" customFormat="1" ht="24" x14ac:dyDescent="0.25">
      <c r="A42" s="20">
        <v>9</v>
      </c>
      <c r="B42" s="20">
        <f>VLOOKUP($A42,'Indicadores Financeiros'!$A$127:$J$288,2,FALSE)</f>
        <v>88</v>
      </c>
      <c r="C42" s="21" t="str">
        <f>VLOOKUP($A42,'Indicadores Financeiros'!$A$127:$J$288,3,FALSE)</f>
        <v>Gália I - Fórum Principal</v>
      </c>
      <c r="D42" s="292" t="str">
        <f>VLOOKUP($B42,BIP!A:E,5,FALSE)</f>
        <v>Gália</v>
      </c>
      <c r="E42" s="69">
        <v>690001</v>
      </c>
      <c r="F42" s="7" t="str">
        <f>VLOOKUP($E42,'Tabela de Códigos e Valores'!$A:$M,2,FALSE)</f>
        <v>Auxiliar de limpeza - diurno - 44 horas semanais (segunda a sexta-feira)</v>
      </c>
      <c r="G42" s="7" t="str">
        <f>VLOOKUP($E42,'Tabela de Códigos e Valores'!$A:$M,5,FALSE)</f>
        <v>Posto</v>
      </c>
      <c r="H42" s="7" t="str">
        <f>VLOOKUP($E42,'Tabela de Códigos e Valores'!$A:$M,6,FALSE)</f>
        <v>Mensal</v>
      </c>
      <c r="I42" s="164">
        <f>VLOOKUP($E42,'Tabela de Códigos e Valores'!$A:$M,7,FALSE)</f>
        <v>21</v>
      </c>
      <c r="J42" s="164">
        <f>VLOOKUP($E42,'Tabela de Códigos e Valores'!$A:$M,8,FALSE)</f>
        <v>0</v>
      </c>
      <c r="K42" s="238">
        <v>1</v>
      </c>
      <c r="L42" s="174">
        <f>IFERROR(VLOOKUP(E42,'Indicadores Financeiros'!$A$90:$J$92,10,FALSE),0)</f>
        <v>0</v>
      </c>
      <c r="M42" s="164">
        <f>VLOOKUP($E42,'Tabela de Códigos e Valores'!$A:$Z,16,FALSE)</f>
        <v>0</v>
      </c>
      <c r="N42" s="164">
        <f>VLOOKUP($E42,'Tabela de Códigos e Valores'!$A:$Z,17,FALSE)</f>
        <v>0</v>
      </c>
      <c r="O42" s="164">
        <f>VLOOKUP($E42,'Tabela de Códigos e Valores'!$A:$AAB,28,FALSE)</f>
        <v>0</v>
      </c>
      <c r="P42" s="164">
        <f>ROUND(IF($G42&lt;&gt;"M2",IF(VLOOKUP($E42,'Tabela de Códigos e Valores'!$A:$J,10,FALSE)*6%&gt;=VLOOKUP('Relatório Custo'!$A42,'Indicadores Financeiros'!$A$127:$I$190,9,FALSE)*'Relatório Custo'!I42,0,VLOOKUP('Relatório Custo'!$A42,'Indicadores Financeiros'!$A$127:$I$190,9,FALSE)*'Relatório Custo'!I42-VLOOKUP($E42,'Tabela de Códigos e Valores'!$A:$J,10,FALSE)*6%),0),2)</f>
        <v>0</v>
      </c>
      <c r="Q42" s="164">
        <f>VLOOKUP($E42,'Tabela de Códigos e Valores'!$A:$AAC,30,FALSE)</f>
        <v>0</v>
      </c>
      <c r="R42" s="164">
        <f>ROUND(ROUND(($M42+$N42+$O42+$P42+$Q42),2)*VLOOKUP($E42,'Tabela de Códigos e Valores'!$A:$AE,31,FALSE)/(1-VLOOKUP($E42,'Tabela de Códigos e Valores'!$A:$AE,31,FALSE)),2)</f>
        <v>0</v>
      </c>
      <c r="S42" s="23">
        <f>SUM(L42:R42)</f>
        <v>0</v>
      </c>
      <c r="T42" s="166">
        <f>VLOOKUP($A42,'Indicadores Financeiros'!$A$127:$J$190,8,FALSE)</f>
        <v>3.09E-2</v>
      </c>
      <c r="U42" s="23">
        <f>ROUND(S42*(1+T42),2)</f>
        <v>0</v>
      </c>
      <c r="V42" s="30">
        <f>ROUND(U42*K42,2)</f>
        <v>0</v>
      </c>
      <c r="W42" s="215">
        <f>VLOOKUP($A42,'Indicadores Financeiros'!$A$127:$J$190,10)</f>
        <v>1</v>
      </c>
      <c r="X42" s="59">
        <f>U42*IF(H42="Mensal",('Indicadores Financeiros'!$F$14-W42+1),IF(H42="Trimestral",INT(('Indicadores Financeiros'!$F$14-W42+1)/3),INT(('Indicadores Financeiros'!$F$14-W42+1)/12)))*K42</f>
        <v>0</v>
      </c>
      <c r="Y42" s="70"/>
      <c r="Z42" s="59">
        <f>IF(G42="Posto",M42,0)*K42</f>
        <v>0</v>
      </c>
      <c r="AA42" s="59">
        <f>ROUND('Indicadores Financeiros'!$J$71*$Z42,4)</f>
        <v>0</v>
      </c>
      <c r="AB42" s="24"/>
      <c r="AC42" s="22">
        <f>ROUND(IF(OR($G42="Posto",$G42="Plantão"),$U42/$I42,0),2)</f>
        <v>0</v>
      </c>
      <c r="AD42" s="22">
        <f>ROUND((ROUND(VLOOKUP($E42,'Tabela de Códigos e Valores'!$A:$AB,26,FALSE)/I42,2)+ROUND(P42/I42,2)+ROUND(M42*'Indicadores Financeiros'!$J$61/I42,2)+ROUND(R42/I42,2))*(1+T42),2)</f>
        <v>0</v>
      </c>
      <c r="AE42" s="22">
        <f>IF(G42="posto",IF(OR(E42=690018,E42=690019),'Indicadores Financeiros'!$J$108,IF(OR(E42=690002,E42=690016,E42=690019,E42=690035,E42=690038,E42=690064),'Indicadores Financeiros'!$G$108/2*(1+T42),'Indicadores Financeiros'!$G$108*(1+T42))),0)</f>
        <v>0</v>
      </c>
      <c r="AF42" s="53"/>
      <c r="AG42" s="29"/>
      <c r="AH42" s="23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</row>
    <row r="43" spans="1:346" s="25" customFormat="1" ht="12" customHeight="1" x14ac:dyDescent="0.25">
      <c r="A43" s="20">
        <v>9</v>
      </c>
      <c r="B43" s="20">
        <f>VLOOKUP($A43,'Indicadores Financeiros'!$A$127:$J$288,2,FALSE)</f>
        <v>88</v>
      </c>
      <c r="C43" s="21" t="str">
        <f>VLOOKUP($A43,'Indicadores Financeiros'!$A$127:$J$288,3,FALSE)</f>
        <v>Gália I - Fórum Principal</v>
      </c>
      <c r="D43" s="292" t="str">
        <f>VLOOKUP($B43,BIP!A:E,5,FALSE)</f>
        <v>Gália</v>
      </c>
      <c r="E43" s="68">
        <v>690020</v>
      </c>
      <c r="F43" s="7" t="str">
        <f>VLOOKUP($E43,'Tabela de Códigos e Valores'!$A:$M,2,FALSE)</f>
        <v>Serviço de Jardinagem</v>
      </c>
      <c r="G43" s="7" t="str">
        <f>VLOOKUP($E43,'Tabela de Códigos e Valores'!$A:$M,5,FALSE)</f>
        <v>M2</v>
      </c>
      <c r="H43" s="7" t="str">
        <f>VLOOKUP($E43,'Tabela de Códigos e Valores'!$A:$M,6,FALSE)</f>
        <v>Mensal</v>
      </c>
      <c r="I43" s="164">
        <f>VLOOKUP($E43,'Tabela de Códigos e Valores'!$A:$M,7,FALSE)</f>
        <v>0</v>
      </c>
      <c r="J43" s="164">
        <f>VLOOKUP($E43,'Tabela de Códigos e Valores'!$A:$M,8,FALSE)</f>
        <v>0</v>
      </c>
      <c r="K43" s="238">
        <v>100</v>
      </c>
      <c r="L43" s="174">
        <f>IFERROR(VLOOKUP(E43,'Indicadores Financeiros'!$A$90:$J$92,10,FALSE),0)</f>
        <v>0</v>
      </c>
      <c r="M43" s="164">
        <f>VLOOKUP($E43,'Tabela de Códigos e Valores'!$A:$Z,16,FALSE)</f>
        <v>0</v>
      </c>
      <c r="N43" s="164">
        <f>VLOOKUP($E43,'Tabela de Códigos e Valores'!$A:$Z,17,FALSE)</f>
        <v>0</v>
      </c>
      <c r="O43" s="164">
        <f>VLOOKUP($E43,'Tabela de Códigos e Valores'!$A:$AAB,28,FALSE)</f>
        <v>0</v>
      </c>
      <c r="P43" s="164">
        <f>ROUND(IF($G43&lt;&gt;"M2",IF(VLOOKUP($E43,'Tabela de Códigos e Valores'!$A:$J,10,FALSE)*6%&gt;=VLOOKUP('Relatório Custo'!$A43,'Indicadores Financeiros'!$A$127:$I$190,9,FALSE)*'Relatório Custo'!I43,0,VLOOKUP('Relatório Custo'!$A43,'Indicadores Financeiros'!$A$127:$I$190,9,FALSE)*'Relatório Custo'!I43-VLOOKUP($E43,'Tabela de Códigos e Valores'!$A:$J,10,FALSE)*6%),0),2)</f>
        <v>0</v>
      </c>
      <c r="Q43" s="164">
        <f>VLOOKUP($E43,'Tabela de Códigos e Valores'!$A:$AAC,30,FALSE)</f>
        <v>0</v>
      </c>
      <c r="R43" s="164">
        <f>ROUND(ROUND(($M43+$N43+$O43+$P43+$Q43),2)*VLOOKUP($E43,'Tabela de Códigos e Valores'!$A:$AE,31,FALSE)/(1-VLOOKUP($E43,'Tabela de Códigos e Valores'!$A:$AE,31,FALSE)),2)</f>
        <v>0</v>
      </c>
      <c r="S43" s="23">
        <f t="shared" ref="S43:S46" si="37">SUM(L43:R43)</f>
        <v>0</v>
      </c>
      <c r="T43" s="166">
        <f>VLOOKUP($A43,'Indicadores Financeiros'!$A$127:$J$190,8,FALSE)</f>
        <v>3.09E-2</v>
      </c>
      <c r="U43" s="23">
        <f t="shared" ref="U43:U46" si="38">ROUND(S43*(1+T43),2)</f>
        <v>0</v>
      </c>
      <c r="V43" s="30">
        <f t="shared" ref="V43:V46" si="39">ROUND(U43*K43,2)</f>
        <v>0</v>
      </c>
      <c r="W43" s="215">
        <f>VLOOKUP($A43,'Indicadores Financeiros'!$A$127:$J$190,10)</f>
        <v>1</v>
      </c>
      <c r="X43" s="59">
        <f>U43*IF(H43="Mensal",('Indicadores Financeiros'!$F$14-W43+1),IF(H43="Trimestral",INT(('Indicadores Financeiros'!$F$14-W43+1)/3),INT(('Indicadores Financeiros'!$F$14-W43+1)/12)))*K43</f>
        <v>0</v>
      </c>
      <c r="Y43" s="70"/>
      <c r="Z43" s="59">
        <f t="shared" ref="Z43:Z46" si="40">IF(G43="Posto",M43,0)*K43</f>
        <v>0</v>
      </c>
      <c r="AA43" s="59">
        <f>ROUND('Indicadores Financeiros'!$J$71*$Z43,4)</f>
        <v>0</v>
      </c>
      <c r="AB43" s="24"/>
      <c r="AC43" s="22">
        <f>ROUND(IF(OR($G43="Posto",$G43="Plantão"),$U43/$I43,0),2)</f>
        <v>0</v>
      </c>
      <c r="AD43" s="22">
        <f>IF(G43="m2",0,ROUND((ROUND(VLOOKUP($E43,'Tabela de Códigos e Valores'!$A:$AB,26,FALSE)/I43,2)+ROUND(P43/I43,2)+ROUND(M43*'Indicadores Financeiros'!$J$61/I43,2)+ROUND(R43/I43,2))*(1+T43),2))</f>
        <v>0</v>
      </c>
      <c r="AE43" s="22">
        <f>IF(G43="posto",IF(OR(E43=690018,E43=690019),'Indicadores Financeiros'!$J$108,IF(OR(E43=690002,E43=690016,E43=690019,E43=690035,E43=690038,E43=690064),'Indicadores Financeiros'!$G$108/2*(1+T43),'Indicadores Financeiros'!$G$108*(1+T43))),0)</f>
        <v>0</v>
      </c>
      <c r="AF43" s="53"/>
      <c r="AG43" s="29"/>
      <c r="AH43" s="23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</row>
    <row r="44" spans="1:346" s="25" customFormat="1" ht="12" customHeight="1" x14ac:dyDescent="0.25">
      <c r="A44" s="20">
        <v>9</v>
      </c>
      <c r="B44" s="20">
        <f>VLOOKUP($A44,'Indicadores Financeiros'!$A$127:$J$288,2,FALSE)</f>
        <v>88</v>
      </c>
      <c r="C44" s="21" t="str">
        <f>VLOOKUP($A44,'Indicadores Financeiros'!$A$127:$J$288,3,FALSE)</f>
        <v>Gália I - Fórum Principal</v>
      </c>
      <c r="D44" s="292" t="str">
        <f>VLOOKUP($B44,BIP!A:E,5,FALSE)</f>
        <v>Gália</v>
      </c>
      <c r="E44" s="68">
        <v>690021</v>
      </c>
      <c r="F44" s="7" t="str">
        <f>VLOOKUP($E44,'Tabela de Códigos e Valores'!$A:$M,2,FALSE)</f>
        <v>Serviço de limpeza de vidros com exposição à situação de risco</v>
      </c>
      <c r="G44" s="7" t="str">
        <f>VLOOKUP($E44,'Tabela de Códigos e Valores'!$A:$M,5,FALSE)</f>
        <v>M2</v>
      </c>
      <c r="H44" s="7" t="str">
        <f>VLOOKUP($E44,'Tabela de Códigos e Valores'!$A:$M,6,FALSE)</f>
        <v>Trimestral</v>
      </c>
      <c r="I44" s="164">
        <f>VLOOKUP($E44,'Tabela de Códigos e Valores'!$A:$M,7,FALSE)</f>
        <v>0</v>
      </c>
      <c r="J44" s="164">
        <f>VLOOKUP($E44,'Tabela de Códigos e Valores'!$A:$M,8,FALSE)</f>
        <v>0</v>
      </c>
      <c r="K44" s="238">
        <v>20</v>
      </c>
      <c r="L44" s="174">
        <f>IFERROR(VLOOKUP(E44,'Indicadores Financeiros'!$A$90:$J$92,10,FALSE),0)</f>
        <v>0</v>
      </c>
      <c r="M44" s="164">
        <f>VLOOKUP($E44,'Tabela de Códigos e Valores'!$A:$Z,16,FALSE)</f>
        <v>0</v>
      </c>
      <c r="N44" s="164">
        <f>VLOOKUP($E44,'Tabela de Códigos e Valores'!$A:$Z,17,FALSE)</f>
        <v>0</v>
      </c>
      <c r="O44" s="164">
        <f>VLOOKUP($E44,'Tabela de Códigos e Valores'!$A:$AAB,28,FALSE)</f>
        <v>0</v>
      </c>
      <c r="P44" s="164">
        <f>ROUND(IF($G44&lt;&gt;"M2",IF(VLOOKUP($E44,'Tabela de Códigos e Valores'!$A:$J,10,FALSE)*6%&gt;=VLOOKUP('Relatório Custo'!$A44,'Indicadores Financeiros'!$A$127:$I$190,9,FALSE)*'Relatório Custo'!I44,0,VLOOKUP('Relatório Custo'!$A44,'Indicadores Financeiros'!$A$127:$I$190,9,FALSE)*'Relatório Custo'!I44-VLOOKUP($E44,'Tabela de Códigos e Valores'!$A:$J,10,FALSE)*6%),0),2)</f>
        <v>0</v>
      </c>
      <c r="Q44" s="164">
        <f>VLOOKUP($E44,'Tabela de Códigos e Valores'!$A:$AAC,30,FALSE)</f>
        <v>0</v>
      </c>
      <c r="R44" s="164">
        <f>ROUND(ROUND(($M44+$N44+$O44+$P44+$Q44),2)*VLOOKUP($E44,'Tabela de Códigos e Valores'!$A:$AE,31,FALSE)/(1-VLOOKUP($E44,'Tabela de Códigos e Valores'!$A:$AE,31,FALSE)),2)</f>
        <v>0</v>
      </c>
      <c r="S44" s="23">
        <f t="shared" si="37"/>
        <v>0</v>
      </c>
      <c r="T44" s="166">
        <f>VLOOKUP($A44,'Indicadores Financeiros'!$A$127:$J$190,8,FALSE)</f>
        <v>3.09E-2</v>
      </c>
      <c r="U44" s="23">
        <f t="shared" si="38"/>
        <v>0</v>
      </c>
      <c r="V44" s="30">
        <f t="shared" si="39"/>
        <v>0</v>
      </c>
      <c r="W44" s="215">
        <f>VLOOKUP($A44,'Indicadores Financeiros'!$A$127:$J$190,10)</f>
        <v>1</v>
      </c>
      <c r="X44" s="59">
        <f>U44*IF(H44="Mensal",('Indicadores Financeiros'!$F$14-W44+1),IF(H44="Trimestral",INT(('Indicadores Financeiros'!$F$14-W44+1)/3),INT(('Indicadores Financeiros'!$F$14-W44+1)/12)))*K44</f>
        <v>0</v>
      </c>
      <c r="Y44" s="70"/>
      <c r="Z44" s="59">
        <f t="shared" si="40"/>
        <v>0</v>
      </c>
      <c r="AA44" s="59">
        <f>ROUND('Indicadores Financeiros'!$J$71*$Z44,4)</f>
        <v>0</v>
      </c>
      <c r="AB44" s="24"/>
      <c r="AC44" s="22">
        <f t="shared" ref="AC44:AC46" si="41">ROUND(IF(OR($G44="Posto",$G44="Plantão"),$U44/$I44,0),2)</f>
        <v>0</v>
      </c>
      <c r="AD44" s="22">
        <f>IF(G44="m2",0,ROUND((ROUND(VLOOKUP($E44,'Tabela de Códigos e Valores'!$A:$AB,26,FALSE)/I44,2)+ROUND(P44/I44,2)+ROUND(M44*'Indicadores Financeiros'!$J$61/I44,2)+ROUND(R44/I44,2))*(1+T44),2))</f>
        <v>0</v>
      </c>
      <c r="AE44" s="22">
        <f>IF(G44="posto",IF(OR(E44=690018,E44=690019),'Indicadores Financeiros'!$J$108,IF(OR(E44=690002,E44=690016,E44=690019,E44=690035,E44=690038,E44=690064),'Indicadores Financeiros'!$G$108/2*(1+T44),'Indicadores Financeiros'!$G$108*(1+T44))),0)</f>
        <v>0</v>
      </c>
      <c r="AF44" s="53"/>
      <c r="AG44" s="29"/>
      <c r="AH44" s="23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</row>
    <row r="45" spans="1:346" s="25" customFormat="1" ht="12" customHeight="1" x14ac:dyDescent="0.25">
      <c r="A45" s="20">
        <v>9</v>
      </c>
      <c r="B45" s="20">
        <f>VLOOKUP($A45,'Indicadores Financeiros'!$A$127:$J$288,2,FALSE)</f>
        <v>88</v>
      </c>
      <c r="C45" s="21" t="str">
        <f>VLOOKUP($A45,'Indicadores Financeiros'!$A$127:$J$288,3,FALSE)</f>
        <v>Gália I - Fórum Principal</v>
      </c>
      <c r="D45" s="292" t="str">
        <f>VLOOKUP($B45,BIP!A:E,5,FALSE)</f>
        <v>Gália</v>
      </c>
      <c r="E45" s="68">
        <v>690029</v>
      </c>
      <c r="F45" s="7" t="str">
        <f>VLOOKUP($E45,'Tabela de Códigos e Valores'!$A:$M,2,FALSE)</f>
        <v>Serviço de limpeza de vidros sem exposição à situação de risco</v>
      </c>
      <c r="G45" s="7" t="str">
        <f>VLOOKUP($E45,'Tabela de Códigos e Valores'!$A:$M,5,FALSE)</f>
        <v>M2</v>
      </c>
      <c r="H45" s="7" t="str">
        <f>VLOOKUP($E45,'Tabela de Códigos e Valores'!$A:$M,6,FALSE)</f>
        <v>Trimestral</v>
      </c>
      <c r="I45" s="164">
        <f>VLOOKUP($E45,'Tabela de Códigos e Valores'!$A:$M,7,FALSE)</f>
        <v>0</v>
      </c>
      <c r="J45" s="164">
        <f>VLOOKUP($E45,'Tabela de Códigos e Valores'!$A:$M,8,FALSE)</f>
        <v>0</v>
      </c>
      <c r="K45" s="238">
        <v>80</v>
      </c>
      <c r="L45" s="174">
        <f>IFERROR(VLOOKUP(E45,'Indicadores Financeiros'!$A$90:$J$92,10,FALSE),0)</f>
        <v>0</v>
      </c>
      <c r="M45" s="164">
        <f>VLOOKUP($E45,'Tabela de Códigos e Valores'!$A:$Z,16,FALSE)</f>
        <v>0</v>
      </c>
      <c r="N45" s="164">
        <f>VLOOKUP($E45,'Tabela de Códigos e Valores'!$A:$Z,17,FALSE)</f>
        <v>0</v>
      </c>
      <c r="O45" s="164">
        <f>VLOOKUP($E45,'Tabela de Códigos e Valores'!$A:$AAB,28,FALSE)</f>
        <v>0</v>
      </c>
      <c r="P45" s="164">
        <f>ROUND(IF($G45&lt;&gt;"M2",IF(VLOOKUP($E45,'Tabela de Códigos e Valores'!$A:$J,10,FALSE)*6%&gt;=VLOOKUP('Relatório Custo'!$A45,'Indicadores Financeiros'!$A$127:$I$190,9,FALSE)*'Relatório Custo'!I45,0,VLOOKUP('Relatório Custo'!$A45,'Indicadores Financeiros'!$A$127:$I$190,9,FALSE)*'Relatório Custo'!I45-VLOOKUP($E45,'Tabela de Códigos e Valores'!$A:$J,10,FALSE)*6%),0),2)</f>
        <v>0</v>
      </c>
      <c r="Q45" s="164">
        <f>VLOOKUP($E45,'Tabela de Códigos e Valores'!$A:$AAC,30,FALSE)</f>
        <v>0</v>
      </c>
      <c r="R45" s="164">
        <f>ROUND(ROUND(($M45+$N45+$O45+$P45+$Q45),2)*VLOOKUP($E45,'Tabela de Códigos e Valores'!$A:$AE,31,FALSE)/(1-VLOOKUP($E45,'Tabela de Códigos e Valores'!$A:$AE,31,FALSE)),2)</f>
        <v>0</v>
      </c>
      <c r="S45" s="23">
        <f t="shared" si="37"/>
        <v>0</v>
      </c>
      <c r="T45" s="166">
        <f>VLOOKUP($A45,'Indicadores Financeiros'!$A$127:$J$190,8,FALSE)</f>
        <v>3.09E-2</v>
      </c>
      <c r="U45" s="23">
        <f t="shared" si="38"/>
        <v>0</v>
      </c>
      <c r="V45" s="30">
        <f t="shared" si="39"/>
        <v>0</v>
      </c>
      <c r="W45" s="215">
        <f>VLOOKUP($A45,'Indicadores Financeiros'!$A$127:$J$190,10)</f>
        <v>1</v>
      </c>
      <c r="X45" s="59">
        <f>U45*IF(H45="Mensal",('Indicadores Financeiros'!$F$14-W45+1),IF(H45="Trimestral",INT(('Indicadores Financeiros'!$F$14-W45+1)/3),INT(('Indicadores Financeiros'!$F$14-W45+1)/12)))*K45</f>
        <v>0</v>
      </c>
      <c r="Y45" s="70"/>
      <c r="Z45" s="59">
        <f t="shared" si="40"/>
        <v>0</v>
      </c>
      <c r="AA45" s="59">
        <f>ROUND('Indicadores Financeiros'!$J$71*$Z45,4)</f>
        <v>0</v>
      </c>
      <c r="AB45" s="24"/>
      <c r="AC45" s="22">
        <f t="shared" si="41"/>
        <v>0</v>
      </c>
      <c r="AD45" s="22">
        <f>IF(G45="m2",0,ROUND((ROUND(VLOOKUP($E45,'Tabela de Códigos e Valores'!$A:$AB,26,FALSE)/I45,2)+ROUND(P45/I45,2)+ROUND(M45*'Indicadores Financeiros'!$J$61/I45,2)+ROUND(R45/I45,2))*(1+T45),2))</f>
        <v>0</v>
      </c>
      <c r="AE45" s="22">
        <f>IF(G45="posto",IF(OR(E45=690018,E45=690019),'Indicadores Financeiros'!$J$108,IF(OR(E45=690002,E45=690016,E45=690019,E45=690035,E45=690038,E45=690064),'Indicadores Financeiros'!$G$108/2*(1+T45),'Indicadores Financeiros'!$G$108*(1+T45))),0)</f>
        <v>0</v>
      </c>
      <c r="AF45" s="53"/>
      <c r="AG45" s="29"/>
      <c r="AH45" s="23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</row>
    <row r="46" spans="1:346" s="25" customFormat="1" ht="12" customHeight="1" x14ac:dyDescent="0.25">
      <c r="A46" s="20">
        <v>9</v>
      </c>
      <c r="B46" s="20">
        <f>VLOOKUP($A46,'Indicadores Financeiros'!$A$127:$J$288,2,FALSE)</f>
        <v>88</v>
      </c>
      <c r="C46" s="21" t="str">
        <f>VLOOKUP($A46,'Indicadores Financeiros'!$A$127:$J$288,3,FALSE)</f>
        <v>Gália I - Fórum Principal</v>
      </c>
      <c r="D46" s="292" t="str">
        <f>VLOOKUP($B46,BIP!A:E,5,FALSE)</f>
        <v>Gália</v>
      </c>
      <c r="E46" s="68">
        <v>690064</v>
      </c>
      <c r="F46" s="7" t="str">
        <f>VLOOKUP($E46,'Tabela de Códigos e Valores'!$A:$M,2,FALSE)</f>
        <v xml:space="preserve">Auxiliar de Limpeza, com adicional de acúmulo de função - diurno - 24 horas semanais </v>
      </c>
      <c r="G46" s="7" t="str">
        <f>VLOOKUP($E46,'Tabela de Códigos e Valores'!$A:$M,5,FALSE)</f>
        <v>Posto</v>
      </c>
      <c r="H46" s="7" t="str">
        <f>VLOOKUP($E46,'Tabela de Códigos e Valores'!$A:$M,6,FALSE)</f>
        <v>Mensal</v>
      </c>
      <c r="I46" s="164">
        <f>VLOOKUP($E46,'Tabela de Códigos e Valores'!$A:$M,7,FALSE)</f>
        <v>21</v>
      </c>
      <c r="J46" s="164">
        <f>VLOOKUP($E46,'Tabela de Códigos e Valores'!$A:$M,8,FALSE)</f>
        <v>0</v>
      </c>
      <c r="K46" s="238">
        <v>1</v>
      </c>
      <c r="L46" s="174">
        <f>IFERROR(VLOOKUP(E46,'Indicadores Financeiros'!$A$90:$J$92,10,FALSE),0)</f>
        <v>0</v>
      </c>
      <c r="M46" s="164">
        <f>VLOOKUP($E46,'Tabela de Códigos e Valores'!$A:$Z,16,FALSE)</f>
        <v>0</v>
      </c>
      <c r="N46" s="164">
        <f>VLOOKUP($E46,'Tabela de Códigos e Valores'!$A:$Z,17,FALSE)</f>
        <v>0</v>
      </c>
      <c r="O46" s="164">
        <f>VLOOKUP($E46,'Tabela de Códigos e Valores'!$A:$AAB,28,FALSE)</f>
        <v>0</v>
      </c>
      <c r="P46" s="164">
        <f>ROUND(IF($G46&lt;&gt;"M2",IF(VLOOKUP($E46,'Tabela de Códigos e Valores'!$A:$J,10,FALSE)*6%&gt;=VLOOKUP('Relatório Custo'!$A46,'Indicadores Financeiros'!$A$127:$I$190,9,FALSE)*'Relatório Custo'!I46,0,VLOOKUP('Relatório Custo'!$A46,'Indicadores Financeiros'!$A$127:$I$190,9,FALSE)*'Relatório Custo'!I46-VLOOKUP($E46,'Tabela de Códigos e Valores'!$A:$J,10,FALSE)*6%),0),2)</f>
        <v>0</v>
      </c>
      <c r="Q46" s="164">
        <f>VLOOKUP($E46,'Tabela de Códigos e Valores'!$A:$AAC,30,FALSE)</f>
        <v>0</v>
      </c>
      <c r="R46" s="164">
        <f>ROUND(ROUND(($M46+$N46+$O46+$P46+$Q46),2)*VLOOKUP($E46,'Tabela de Códigos e Valores'!$A:$AE,31,FALSE)/(1-VLOOKUP($E46,'Tabela de Códigos e Valores'!$A:$AE,31,FALSE)),2)</f>
        <v>0</v>
      </c>
      <c r="S46" s="23">
        <f t="shared" si="37"/>
        <v>0</v>
      </c>
      <c r="T46" s="166">
        <f>VLOOKUP($A46,'Indicadores Financeiros'!$A$127:$J$190,8,FALSE)</f>
        <v>3.09E-2</v>
      </c>
      <c r="U46" s="23">
        <f t="shared" si="38"/>
        <v>0</v>
      </c>
      <c r="V46" s="30">
        <f t="shared" si="39"/>
        <v>0</v>
      </c>
      <c r="W46" s="215">
        <f>VLOOKUP($A46,'Indicadores Financeiros'!$A$127:$J$190,10)</f>
        <v>1</v>
      </c>
      <c r="X46" s="59">
        <f>U46*IF(H46="Mensal",('Indicadores Financeiros'!$F$14-W46+1),IF(H46="Trimestral",INT(('Indicadores Financeiros'!$F$14-W46+1)/3),INT(('Indicadores Financeiros'!$F$14-W46+1)/12)))*K46</f>
        <v>0</v>
      </c>
      <c r="Y46" s="70"/>
      <c r="Z46" s="59">
        <f t="shared" si="40"/>
        <v>0</v>
      </c>
      <c r="AA46" s="59">
        <f>ROUND('Indicadores Financeiros'!$J$71*$Z46,4)</f>
        <v>0</v>
      </c>
      <c r="AB46" s="24"/>
      <c r="AC46" s="22">
        <f t="shared" si="41"/>
        <v>0</v>
      </c>
      <c r="AD46" s="22">
        <f>ROUND((ROUND(VLOOKUP($E46,'Tabela de Códigos e Valores'!$A:$AB,26,FALSE)/I46,2)+ROUND(P46/I46,2)+ROUND(M46*'Indicadores Financeiros'!$J$61/I46,2)+ROUND(R46/I46,2))*(1+T46),2)</f>
        <v>0</v>
      </c>
      <c r="AE46" s="22">
        <f>IF(G46="posto",IF(OR(E46=690018,E46=690019),'Indicadores Financeiros'!$J$108,IF(OR(E46=690002,E46=690016,E46=690019,E46=690035,E46=690038,E46=690064),'Indicadores Financeiros'!$G$108/2*(1+T46),'Indicadores Financeiros'!$G$108*(1+T46))),0)</f>
        <v>0</v>
      </c>
      <c r="AF46" s="53"/>
      <c r="AG46" s="29"/>
      <c r="AH46" s="23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4"/>
      <c r="JP46" s="24"/>
      <c r="JQ46" s="24"/>
      <c r="JR46" s="24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  <c r="LN46" s="24"/>
      <c r="LO46" s="24"/>
      <c r="LP46" s="24"/>
      <c r="LQ46" s="24"/>
      <c r="LR46" s="24"/>
      <c r="LS46" s="24"/>
      <c r="LT46" s="24"/>
      <c r="LU46" s="24"/>
      <c r="LV46" s="24"/>
      <c r="LW46" s="24"/>
      <c r="LX46" s="24"/>
      <c r="LY46" s="24"/>
      <c r="LZ46" s="24"/>
      <c r="MA46" s="24"/>
      <c r="MB46" s="24"/>
      <c r="MC46" s="24"/>
      <c r="MD46" s="24"/>
      <c r="ME46" s="24"/>
      <c r="MF46" s="24"/>
      <c r="MG46" s="24"/>
      <c r="MH46" s="24"/>
    </row>
    <row r="47" spans="1:346" s="25" customFormat="1" ht="12" customHeight="1" x14ac:dyDescent="0.25">
      <c r="A47" s="20">
        <v>10</v>
      </c>
      <c r="B47" s="20">
        <f>VLOOKUP($A47,'Indicadores Financeiros'!$A$127:$J$288,2,FALSE)</f>
        <v>89</v>
      </c>
      <c r="C47" s="21" t="str">
        <f>VLOOKUP($A47,'Indicadores Financeiros'!$A$127:$J$288,3,FALSE)</f>
        <v>Garça I - Fórum Principal</v>
      </c>
      <c r="D47" s="292" t="str">
        <f>VLOOKUP($B47,BIP!A:E,5,FALSE)</f>
        <v>Garça</v>
      </c>
      <c r="E47" s="69">
        <v>690001</v>
      </c>
      <c r="F47" s="7" t="str">
        <f>VLOOKUP($E47,'Tabela de Códigos e Valores'!$A:$M,2,FALSE)</f>
        <v>Auxiliar de limpeza - diurno - 44 horas semanais (segunda a sexta-feira)</v>
      </c>
      <c r="G47" s="7" t="str">
        <f>VLOOKUP($E47,'Tabela de Códigos e Valores'!$A:$M,5,FALSE)</f>
        <v>Posto</v>
      </c>
      <c r="H47" s="7" t="str">
        <f>VLOOKUP($E47,'Tabela de Códigos e Valores'!$A:$M,6,FALSE)</f>
        <v>Mensal</v>
      </c>
      <c r="I47" s="164">
        <f>VLOOKUP($E47,'Tabela de Códigos e Valores'!$A:$M,7,FALSE)</f>
        <v>21</v>
      </c>
      <c r="J47" s="164">
        <f>VLOOKUP($E47,'Tabela de Códigos e Valores'!$A:$M,8,FALSE)</f>
        <v>0</v>
      </c>
      <c r="K47" s="238">
        <v>3</v>
      </c>
      <c r="L47" s="174">
        <f>IFERROR(VLOOKUP(E47,'Indicadores Financeiros'!$A$90:$J$92,10,FALSE),0)</f>
        <v>0</v>
      </c>
      <c r="M47" s="164">
        <f>VLOOKUP($E47,'Tabela de Códigos e Valores'!$A:$Z,16,FALSE)</f>
        <v>0</v>
      </c>
      <c r="N47" s="164">
        <f>VLOOKUP($E47,'Tabela de Códigos e Valores'!$A:$Z,17,FALSE)</f>
        <v>0</v>
      </c>
      <c r="O47" s="164">
        <f>VLOOKUP($E47,'Tabela de Códigos e Valores'!$A:$AAB,28,FALSE)</f>
        <v>0</v>
      </c>
      <c r="P47" s="164">
        <f>ROUND(IF($G47&lt;&gt;"M2",IF(VLOOKUP($E47,'Tabela de Códigos e Valores'!$A:$J,10,FALSE)*6%&gt;=VLOOKUP('Relatório Custo'!$A47,'Indicadores Financeiros'!$A$127:$I$190,9,FALSE)*'Relatório Custo'!I47,0,VLOOKUP('Relatório Custo'!$A47,'Indicadores Financeiros'!$A$127:$I$190,9,FALSE)*'Relatório Custo'!I47-VLOOKUP($E47,'Tabela de Códigos e Valores'!$A:$J,10,FALSE)*6%),0),2)</f>
        <v>0</v>
      </c>
      <c r="Q47" s="164">
        <f>VLOOKUP($E47,'Tabela de Códigos e Valores'!$A:$AAC,30,FALSE)</f>
        <v>0</v>
      </c>
      <c r="R47" s="164">
        <f>ROUND(ROUND(($M47+$N47+$O47+$P47+$Q47),2)*VLOOKUP($E47,'Tabela de Códigos e Valores'!$A:$AE,31,FALSE)/(1-VLOOKUP($E47,'Tabela de Códigos e Valores'!$A:$AE,31,FALSE)),2)</f>
        <v>0</v>
      </c>
      <c r="S47" s="23">
        <f>SUM(L47:R47)</f>
        <v>0</v>
      </c>
      <c r="T47" s="166">
        <f>VLOOKUP($A47,'Indicadores Financeiros'!$A$127:$J$190,8,FALSE)</f>
        <v>3.09E-2</v>
      </c>
      <c r="U47" s="23">
        <f>ROUND(S47*(1+T47),2)</f>
        <v>0</v>
      </c>
      <c r="V47" s="30">
        <f>ROUND(U47*K47,2)</f>
        <v>0</v>
      </c>
      <c r="W47" s="215">
        <f>VLOOKUP($A47,'Indicadores Financeiros'!$A$127:$J$190,10)</f>
        <v>1</v>
      </c>
      <c r="X47" s="59">
        <f>U47*IF(H47="Mensal",('Indicadores Financeiros'!$F$14-W47+1),IF(H47="Trimestral",INT(('Indicadores Financeiros'!$F$14-W47+1)/3),INT(('Indicadores Financeiros'!$F$14-W47+1)/12)))*K47</f>
        <v>0</v>
      </c>
      <c r="Y47" s="70"/>
      <c r="Z47" s="59">
        <f>IF(G47="Posto",M47,0)*K47</f>
        <v>0</v>
      </c>
      <c r="AA47" s="59">
        <f>ROUND('Indicadores Financeiros'!$J$71*$Z47,4)</f>
        <v>0</v>
      </c>
      <c r="AB47" s="24"/>
      <c r="AC47" s="22">
        <f>ROUND(IF(OR($G47="Posto",$G47="Plantão"),$U47/$I47,0),2)</f>
        <v>0</v>
      </c>
      <c r="AD47" s="22">
        <f>ROUND((ROUND(VLOOKUP($E47,'Tabela de Códigos e Valores'!$A:$AB,26,FALSE)/I47,2)+ROUND(P47/I47,2)+ROUND(M47*'Indicadores Financeiros'!$J$61/I47,2)+ROUND(R47/I47,2))*(1+T47),2)</f>
        <v>0</v>
      </c>
      <c r="AE47" s="22">
        <f>IF(G47="posto",IF(OR(E47=690018,E47=690019),'Indicadores Financeiros'!$J$108,IF(OR(E47=690002,E47=690016,E47=690019,E47=690035,E47=690038,E47=690064),'Indicadores Financeiros'!$G$108/2*(1+T47),'Indicadores Financeiros'!$G$108*(1+T47))),0)</f>
        <v>0</v>
      </c>
      <c r="AF47" s="53"/>
      <c r="AG47" s="29"/>
      <c r="AH47" s="23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  <c r="LN47" s="24"/>
      <c r="LO47" s="24"/>
      <c r="LP47" s="24"/>
      <c r="LQ47" s="24"/>
      <c r="LR47" s="24"/>
      <c r="LS47" s="24"/>
      <c r="LT47" s="24"/>
      <c r="LU47" s="24"/>
      <c r="LV47" s="24"/>
      <c r="LW47" s="24"/>
      <c r="LX47" s="24"/>
      <c r="LY47" s="24"/>
      <c r="LZ47" s="24"/>
      <c r="MA47" s="24"/>
      <c r="MB47" s="24"/>
      <c r="MC47" s="24"/>
      <c r="MD47" s="24"/>
      <c r="ME47" s="24"/>
      <c r="MF47" s="24"/>
      <c r="MG47" s="24"/>
      <c r="MH47" s="24"/>
    </row>
    <row r="48" spans="1:346" s="25" customFormat="1" ht="12" customHeight="1" x14ac:dyDescent="0.25">
      <c r="A48" s="20">
        <v>10</v>
      </c>
      <c r="B48" s="20">
        <f>VLOOKUP($A48,'Indicadores Financeiros'!$A$127:$J$288,2,FALSE)</f>
        <v>89</v>
      </c>
      <c r="C48" s="21" t="str">
        <f>VLOOKUP($A48,'Indicadores Financeiros'!$A$127:$J$288,3,FALSE)</f>
        <v>Garça I - Fórum Principal</v>
      </c>
      <c r="D48" s="292" t="str">
        <f>VLOOKUP($B48,BIP!A:E,5,FALSE)</f>
        <v>Garça</v>
      </c>
      <c r="E48" s="3">
        <v>690002</v>
      </c>
      <c r="F48" s="7" t="str">
        <f>VLOOKUP($E48,'Tabela de Códigos e Valores'!$A:$M,2,FALSE)</f>
        <v>Auxiliar de limpeza - diurno - 24 horas  semanais</v>
      </c>
      <c r="G48" s="7" t="str">
        <f>VLOOKUP($E48,'Tabela de Códigos e Valores'!$A:$M,5,FALSE)</f>
        <v>Posto</v>
      </c>
      <c r="H48" s="7" t="str">
        <f>VLOOKUP($E48,'Tabela de Códigos e Valores'!$A:$M,6,FALSE)</f>
        <v>Mensal</v>
      </c>
      <c r="I48" s="164">
        <f>VLOOKUP($E48,'Tabela de Códigos e Valores'!$A:$M,7,FALSE)</f>
        <v>21</v>
      </c>
      <c r="J48" s="164">
        <f>VLOOKUP($E48,'Tabela de Códigos e Valores'!$A:$M,8,FALSE)</f>
        <v>0</v>
      </c>
      <c r="K48" s="238">
        <v>1</v>
      </c>
      <c r="L48" s="174">
        <f>IFERROR(VLOOKUP(E48,'Indicadores Financeiros'!$A$90:$J$92,10,FALSE),0)</f>
        <v>0</v>
      </c>
      <c r="M48" s="164">
        <f>VLOOKUP($E48,'Tabela de Códigos e Valores'!$A:$Z,16,FALSE)</f>
        <v>0</v>
      </c>
      <c r="N48" s="164">
        <f>VLOOKUP($E48,'Tabela de Códigos e Valores'!$A:$Z,17,FALSE)</f>
        <v>0</v>
      </c>
      <c r="O48" s="164">
        <f>VLOOKUP($E48,'Tabela de Códigos e Valores'!$A:$AAB,28,FALSE)</f>
        <v>0</v>
      </c>
      <c r="P48" s="164">
        <f>ROUND(IF($G48&lt;&gt;"M2",IF(VLOOKUP($E48,'Tabela de Códigos e Valores'!$A:$J,10,FALSE)*6%&gt;=VLOOKUP('Relatório Custo'!$A48,'Indicadores Financeiros'!$A$127:$I$190,9,FALSE)*'Relatório Custo'!I48,0,VLOOKUP('Relatório Custo'!$A48,'Indicadores Financeiros'!$A$127:$I$190,9,FALSE)*'Relatório Custo'!I48-VLOOKUP($E48,'Tabela de Códigos e Valores'!$A:$J,10,FALSE)*6%),0),2)</f>
        <v>0</v>
      </c>
      <c r="Q48" s="164">
        <f>VLOOKUP($E48,'Tabela de Códigos e Valores'!$A:$AAC,30,FALSE)</f>
        <v>0</v>
      </c>
      <c r="R48" s="164">
        <f>ROUND(ROUND(($M48+$N48+$O48+$P48+$Q48),2)*VLOOKUP($E48,'Tabela de Códigos e Valores'!$A:$AE,31,FALSE)/(1-VLOOKUP($E48,'Tabela de Códigos e Valores'!$A:$AE,31,FALSE)),2)</f>
        <v>0</v>
      </c>
      <c r="S48" s="23">
        <f t="shared" ref="S48:S57" si="42">SUM(L48:R48)</f>
        <v>0</v>
      </c>
      <c r="T48" s="166">
        <f>VLOOKUP($A48,'Indicadores Financeiros'!$A$127:$J$190,8,FALSE)</f>
        <v>3.09E-2</v>
      </c>
      <c r="U48" s="23">
        <f t="shared" ref="U48:U53" si="43">ROUND(S48*(1+T48),2)</f>
        <v>0</v>
      </c>
      <c r="V48" s="30">
        <f t="shared" ref="V48:V53" si="44">ROUND(U48*K48,2)</f>
        <v>0</v>
      </c>
      <c r="W48" s="215">
        <f>VLOOKUP($A48,'Indicadores Financeiros'!$A$127:$J$190,10)</f>
        <v>1</v>
      </c>
      <c r="X48" s="59">
        <f>U48*IF(H48="Mensal",('Indicadores Financeiros'!$F$14-W48+1),IF(H48="Trimestral",INT(('Indicadores Financeiros'!$F$14-W48+1)/3),INT(('Indicadores Financeiros'!$F$14-W48+1)/12)))*K48</f>
        <v>0</v>
      </c>
      <c r="Y48" s="70"/>
      <c r="Z48" s="59">
        <f t="shared" ref="Z48:Z53" si="45">IF(G48="Posto",M48,0)*K48</f>
        <v>0</v>
      </c>
      <c r="AA48" s="59">
        <f>ROUND('Indicadores Financeiros'!$J$71*$Z48,4)</f>
        <v>0</v>
      </c>
      <c r="AB48" s="24"/>
      <c r="AC48" s="22">
        <f t="shared" ref="AC48:AC58" si="46">ROUND(IF(OR($G48="Posto",$G48="Plantão"),$U48/$I48,0),2)</f>
        <v>0</v>
      </c>
      <c r="AD48" s="22">
        <f>ROUND((ROUND(VLOOKUP($E48,'Tabela de Códigos e Valores'!$A:$AB,26,FALSE)/I48,2)+ROUND(P48/I48,2)+ROUND(M48*'Indicadores Financeiros'!$J$61/I48,2)+ROUND(R48/I48,2))*(1+T48),2)</f>
        <v>0</v>
      </c>
      <c r="AE48" s="22">
        <f>IF(G48="posto",IF(OR(E48=690018,E48=690019),'Indicadores Financeiros'!$J$108,IF(OR(E48=690002,E48=690016,E48=690019,E48=690035,E48=690038,E48=690064),'Indicadores Financeiros'!$G$108/2*(1+T48),'Indicadores Financeiros'!$G$108*(1+T48))),0)</f>
        <v>0</v>
      </c>
      <c r="AF48" s="53"/>
      <c r="AG48" s="29"/>
      <c r="AH48" s="23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</row>
    <row r="49" spans="1:346" s="25" customFormat="1" ht="12" customHeight="1" x14ac:dyDescent="0.25">
      <c r="A49" s="20">
        <v>10</v>
      </c>
      <c r="B49" s="20">
        <f>VLOOKUP($A49,'Indicadores Financeiros'!$A$127:$J$288,2,FALSE)</f>
        <v>89</v>
      </c>
      <c r="C49" s="21" t="str">
        <f>VLOOKUP($A49,'Indicadores Financeiros'!$A$127:$J$288,3,FALSE)</f>
        <v>Garça I - Fórum Principal</v>
      </c>
      <c r="D49" s="292" t="str">
        <f>VLOOKUP($B49,BIP!A:E,5,FALSE)</f>
        <v>Garça</v>
      </c>
      <c r="E49" s="68">
        <v>690020</v>
      </c>
      <c r="F49" s="7" t="str">
        <f>VLOOKUP($E49,'Tabela de Códigos e Valores'!$A:$M,2,FALSE)</f>
        <v>Serviço de Jardinagem</v>
      </c>
      <c r="G49" s="7" t="str">
        <f>VLOOKUP($E49,'Tabela de Códigos e Valores'!$A:$M,5,FALSE)</f>
        <v>M2</v>
      </c>
      <c r="H49" s="7" t="str">
        <f>VLOOKUP($E49,'Tabela de Códigos e Valores'!$A:$M,6,FALSE)</f>
        <v>Mensal</v>
      </c>
      <c r="I49" s="164">
        <f>VLOOKUP($E49,'Tabela de Códigos e Valores'!$A:$M,7,FALSE)</f>
        <v>0</v>
      </c>
      <c r="J49" s="164">
        <f>VLOOKUP($E49,'Tabela de Códigos e Valores'!$A:$M,8,FALSE)</f>
        <v>0</v>
      </c>
      <c r="K49" s="238">
        <v>4800</v>
      </c>
      <c r="L49" s="174">
        <f>IFERROR(VLOOKUP(E49,'Indicadores Financeiros'!$A$90:$J$92,10,FALSE),0)</f>
        <v>0</v>
      </c>
      <c r="M49" s="164">
        <f>VLOOKUP($E49,'Tabela de Códigos e Valores'!$A:$Z,16,FALSE)</f>
        <v>0</v>
      </c>
      <c r="N49" s="164">
        <f>VLOOKUP($E49,'Tabela de Códigos e Valores'!$A:$Z,17,FALSE)</f>
        <v>0</v>
      </c>
      <c r="O49" s="164">
        <f>VLOOKUP($E49,'Tabela de Códigos e Valores'!$A:$AAB,28,FALSE)</f>
        <v>0</v>
      </c>
      <c r="P49" s="164">
        <f>ROUND(IF($G49&lt;&gt;"M2",IF(VLOOKUP($E49,'Tabela de Códigos e Valores'!$A:$J,10,FALSE)*6%&gt;=VLOOKUP('Relatório Custo'!$A49,'Indicadores Financeiros'!$A$127:$I$190,9,FALSE)*'Relatório Custo'!I49,0,VLOOKUP('Relatório Custo'!$A49,'Indicadores Financeiros'!$A$127:$I$190,9,FALSE)*'Relatório Custo'!I49-VLOOKUP($E49,'Tabela de Códigos e Valores'!$A:$J,10,FALSE)*6%),0),2)</f>
        <v>0</v>
      </c>
      <c r="Q49" s="164">
        <f>VLOOKUP($E49,'Tabela de Códigos e Valores'!$A:$AAC,30,FALSE)</f>
        <v>0</v>
      </c>
      <c r="R49" s="164">
        <f>ROUND(ROUND(($M49+$N49+$O49+$P49+$Q49),2)*VLOOKUP($E49,'Tabela de Códigos e Valores'!$A:$AE,31,FALSE)/(1-VLOOKUP($E49,'Tabela de Códigos e Valores'!$A:$AE,31,FALSE)),2)</f>
        <v>0</v>
      </c>
      <c r="S49" s="23">
        <f t="shared" si="42"/>
        <v>0</v>
      </c>
      <c r="T49" s="166">
        <f>VLOOKUP($A49,'Indicadores Financeiros'!$A$127:$J$190,8,FALSE)</f>
        <v>3.09E-2</v>
      </c>
      <c r="U49" s="23">
        <f t="shared" si="43"/>
        <v>0</v>
      </c>
      <c r="V49" s="30">
        <f t="shared" si="44"/>
        <v>0</v>
      </c>
      <c r="W49" s="215">
        <f>VLOOKUP($A49,'Indicadores Financeiros'!$A$127:$J$190,10)</f>
        <v>1</v>
      </c>
      <c r="X49" s="59">
        <f>U49*IF(H49="Mensal",('Indicadores Financeiros'!$F$14-W49+1),IF(H49="Trimestral",INT(('Indicadores Financeiros'!$F$14-W49+1)/3),INT(('Indicadores Financeiros'!$F$14-W49+1)/12)))*K49</f>
        <v>0</v>
      </c>
      <c r="Y49" s="70"/>
      <c r="Z49" s="59">
        <f t="shared" si="45"/>
        <v>0</v>
      </c>
      <c r="AA49" s="59">
        <f>ROUND('Indicadores Financeiros'!$J$71*$Z49,4)</f>
        <v>0</v>
      </c>
      <c r="AB49" s="24"/>
      <c r="AC49" s="22">
        <f>ROUND(IF(OR($G49="Posto",$G49="Plantão"),$U49/$I49,0),2)</f>
        <v>0</v>
      </c>
      <c r="AD49" s="22">
        <f>IF(G49="m2",0,ROUND((ROUND(VLOOKUP($E49,'Tabela de Códigos e Valores'!$A:$AB,26,FALSE)/I49,2)+ROUND(P49/I49,2)+ROUND(M49*'Indicadores Financeiros'!$J$61/I49,2)+ROUND(R49/I49,2))*(1+T49),2))</f>
        <v>0</v>
      </c>
      <c r="AE49" s="22">
        <f>IF(G49="posto",IF(OR(E49=690018,E49=690019),'Indicadores Financeiros'!$J$108,IF(OR(E49=690002,E49=690016,E49=690019,E49=690035,E49=690038,E49=690064),'Indicadores Financeiros'!$G$108/2*(1+T49),'Indicadores Financeiros'!$G$108*(1+T49))),0)</f>
        <v>0</v>
      </c>
      <c r="AF49" s="53"/>
      <c r="AG49" s="29"/>
      <c r="AH49" s="23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</row>
    <row r="50" spans="1:346" s="25" customFormat="1" ht="12" customHeight="1" x14ac:dyDescent="0.25">
      <c r="A50" s="20">
        <v>10</v>
      </c>
      <c r="B50" s="20">
        <f>VLOOKUP($A50,'Indicadores Financeiros'!$A$127:$J$288,2,FALSE)</f>
        <v>89</v>
      </c>
      <c r="C50" s="21" t="str">
        <f>VLOOKUP($A50,'Indicadores Financeiros'!$A$127:$J$288,3,FALSE)</f>
        <v>Garça I - Fórum Principal</v>
      </c>
      <c r="D50" s="292" t="str">
        <f>VLOOKUP($B50,BIP!A:E,5,FALSE)</f>
        <v>Garça</v>
      </c>
      <c r="E50" s="68">
        <v>690021</v>
      </c>
      <c r="F50" s="7" t="str">
        <f>VLOOKUP($E50,'Tabela de Códigos e Valores'!$A:$M,2,FALSE)</f>
        <v>Serviço de limpeza de vidros com exposição à situação de risco</v>
      </c>
      <c r="G50" s="7" t="str">
        <f>VLOOKUP($E50,'Tabela de Códigos e Valores'!$A:$M,5,FALSE)</f>
        <v>M2</v>
      </c>
      <c r="H50" s="7" t="str">
        <f>VLOOKUP($E50,'Tabela de Códigos e Valores'!$A:$M,6,FALSE)</f>
        <v>Trimestral</v>
      </c>
      <c r="I50" s="164">
        <f>VLOOKUP($E50,'Tabela de Códigos e Valores'!$A:$M,7,FALSE)</f>
        <v>0</v>
      </c>
      <c r="J50" s="164">
        <f>VLOOKUP($E50,'Tabela de Códigos e Valores'!$A:$M,8,FALSE)</f>
        <v>0</v>
      </c>
      <c r="K50" s="238">
        <v>200</v>
      </c>
      <c r="L50" s="174">
        <f>IFERROR(VLOOKUP(E50,'Indicadores Financeiros'!$A$90:$J$92,10,FALSE),0)</f>
        <v>0</v>
      </c>
      <c r="M50" s="164">
        <f>VLOOKUP($E50,'Tabela de Códigos e Valores'!$A:$Z,16,FALSE)</f>
        <v>0</v>
      </c>
      <c r="N50" s="164">
        <f>VLOOKUP($E50,'Tabela de Códigos e Valores'!$A:$Z,17,FALSE)</f>
        <v>0</v>
      </c>
      <c r="O50" s="164">
        <f>VLOOKUP($E50,'Tabela de Códigos e Valores'!$A:$AAB,28,FALSE)</f>
        <v>0</v>
      </c>
      <c r="P50" s="164">
        <f>ROUND(IF($G50&lt;&gt;"M2",IF(VLOOKUP($E50,'Tabela de Códigos e Valores'!$A:$J,10,FALSE)*6%&gt;=VLOOKUP('Relatório Custo'!$A50,'Indicadores Financeiros'!$A$127:$I$190,9,FALSE)*'Relatório Custo'!I50,0,VLOOKUP('Relatório Custo'!$A50,'Indicadores Financeiros'!$A$127:$I$190,9,FALSE)*'Relatório Custo'!I50-VLOOKUP($E50,'Tabela de Códigos e Valores'!$A:$J,10,FALSE)*6%),0),2)</f>
        <v>0</v>
      </c>
      <c r="Q50" s="164">
        <f>VLOOKUP($E50,'Tabela de Códigos e Valores'!$A:$AAC,30,FALSE)</f>
        <v>0</v>
      </c>
      <c r="R50" s="164">
        <f>ROUND(ROUND(($M50+$N50+$O50+$P50+$Q50),2)*VLOOKUP($E50,'Tabela de Códigos e Valores'!$A:$AE,31,FALSE)/(1-VLOOKUP($E50,'Tabela de Códigos e Valores'!$A:$AE,31,FALSE)),2)</f>
        <v>0</v>
      </c>
      <c r="S50" s="23">
        <f t="shared" si="42"/>
        <v>0</v>
      </c>
      <c r="T50" s="166">
        <f>VLOOKUP($A50,'Indicadores Financeiros'!$A$127:$J$190,8,FALSE)</f>
        <v>3.09E-2</v>
      </c>
      <c r="U50" s="23">
        <f t="shared" si="43"/>
        <v>0</v>
      </c>
      <c r="V50" s="30">
        <f t="shared" si="44"/>
        <v>0</v>
      </c>
      <c r="W50" s="215">
        <f>VLOOKUP($A50,'Indicadores Financeiros'!$A$127:$J$190,10)</f>
        <v>1</v>
      </c>
      <c r="X50" s="59">
        <f>U50*IF(H50="Mensal",('Indicadores Financeiros'!$F$14-W50+1),IF(H50="Trimestral",INT(('Indicadores Financeiros'!$F$14-W50+1)/3),INT(('Indicadores Financeiros'!$F$14-W50+1)/12)))*K50</f>
        <v>0</v>
      </c>
      <c r="Y50" s="70"/>
      <c r="Z50" s="59">
        <f t="shared" si="45"/>
        <v>0</v>
      </c>
      <c r="AA50" s="59">
        <f>ROUND('Indicadores Financeiros'!$J$71*$Z50,4)</f>
        <v>0</v>
      </c>
      <c r="AB50" s="24"/>
      <c r="AC50" s="22">
        <f t="shared" si="46"/>
        <v>0</v>
      </c>
      <c r="AD50" s="22">
        <f>IF(G50="m2",0,ROUND((ROUND(VLOOKUP($E50,'Tabela de Códigos e Valores'!$A:$AB,26,FALSE)/I50,2)+ROUND(P50/I50,2)+ROUND(M50*'Indicadores Financeiros'!$J$61/I50,2)+ROUND(R50/I50,2))*(1+T50),2))</f>
        <v>0</v>
      </c>
      <c r="AE50" s="22">
        <f>IF(G50="posto",IF(OR(E50=690018,E50=690019),'Indicadores Financeiros'!$J$108,IF(OR(E50=690002,E50=690016,E50=690019,E50=690035,E50=690038,E50=690064),'Indicadores Financeiros'!$G$108/2*(1+T50),'Indicadores Financeiros'!$G$108*(1+T50))),0)</f>
        <v>0</v>
      </c>
      <c r="AF50" s="53"/>
      <c r="AG50" s="29"/>
      <c r="AH50" s="23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4"/>
      <c r="LN50" s="24"/>
      <c r="LO50" s="24"/>
      <c r="LP50" s="24"/>
      <c r="LQ50" s="24"/>
      <c r="LR50" s="24"/>
      <c r="LS50" s="24"/>
      <c r="LT50" s="24"/>
      <c r="LU50" s="24"/>
      <c r="LV50" s="24"/>
      <c r="LW50" s="24"/>
      <c r="LX50" s="24"/>
      <c r="LY50" s="24"/>
      <c r="LZ50" s="24"/>
      <c r="MA50" s="24"/>
      <c r="MB50" s="24"/>
      <c r="MC50" s="24"/>
      <c r="MD50" s="24"/>
      <c r="ME50" s="24"/>
      <c r="MF50" s="24"/>
      <c r="MG50" s="24"/>
      <c r="MH50" s="24"/>
    </row>
    <row r="51" spans="1:346" s="25" customFormat="1" ht="12" customHeight="1" x14ac:dyDescent="0.25">
      <c r="A51" s="20">
        <v>10</v>
      </c>
      <c r="B51" s="20">
        <f>VLOOKUP($A51,'Indicadores Financeiros'!$A$127:$J$288,2,FALSE)</f>
        <v>89</v>
      </c>
      <c r="C51" s="21" t="str">
        <f>VLOOKUP($A51,'Indicadores Financeiros'!$A$127:$J$288,3,FALSE)</f>
        <v>Garça I - Fórum Principal</v>
      </c>
      <c r="D51" s="292" t="str">
        <f>VLOOKUP($B51,BIP!A:E,5,FALSE)</f>
        <v>Garça</v>
      </c>
      <c r="E51" s="68">
        <v>690029</v>
      </c>
      <c r="F51" s="7" t="str">
        <f>VLOOKUP($E51,'Tabela de Códigos e Valores'!$A:$M,2,FALSE)</f>
        <v>Serviço de limpeza de vidros sem exposição à situação de risco</v>
      </c>
      <c r="G51" s="7" t="str">
        <f>VLOOKUP($E51,'Tabela de Códigos e Valores'!$A:$M,5,FALSE)</f>
        <v>M2</v>
      </c>
      <c r="H51" s="7" t="str">
        <f>VLOOKUP($E51,'Tabela de Códigos e Valores'!$A:$M,6,FALSE)</f>
        <v>Trimestral</v>
      </c>
      <c r="I51" s="164">
        <f>VLOOKUP($E51,'Tabela de Códigos e Valores'!$A:$M,7,FALSE)</f>
        <v>0</v>
      </c>
      <c r="J51" s="164">
        <f>VLOOKUP($E51,'Tabela de Códigos e Valores'!$A:$M,8,FALSE)</f>
        <v>0</v>
      </c>
      <c r="K51" s="238">
        <v>180</v>
      </c>
      <c r="L51" s="174">
        <f>IFERROR(VLOOKUP(E51,'Indicadores Financeiros'!$A$90:$J$92,10,FALSE),0)</f>
        <v>0</v>
      </c>
      <c r="M51" s="164">
        <f>VLOOKUP($E51,'Tabela de Códigos e Valores'!$A:$Z,16,FALSE)</f>
        <v>0</v>
      </c>
      <c r="N51" s="164">
        <f>VLOOKUP($E51,'Tabela de Códigos e Valores'!$A:$Z,17,FALSE)</f>
        <v>0</v>
      </c>
      <c r="O51" s="164">
        <f>VLOOKUP($E51,'Tabela de Códigos e Valores'!$A:$AAB,28,FALSE)</f>
        <v>0</v>
      </c>
      <c r="P51" s="164">
        <f>ROUND(IF($G51&lt;&gt;"M2",IF(VLOOKUP($E51,'Tabela de Códigos e Valores'!$A:$J,10,FALSE)*6%&gt;=VLOOKUP('Relatório Custo'!$A51,'Indicadores Financeiros'!$A$127:$I$190,9,FALSE)*'Relatório Custo'!I51,0,VLOOKUP('Relatório Custo'!$A51,'Indicadores Financeiros'!$A$127:$I$190,9,FALSE)*'Relatório Custo'!I51-VLOOKUP($E51,'Tabela de Códigos e Valores'!$A:$J,10,FALSE)*6%),0),2)</f>
        <v>0</v>
      </c>
      <c r="Q51" s="164">
        <f>VLOOKUP($E51,'Tabela de Códigos e Valores'!$A:$AAC,30,FALSE)</f>
        <v>0</v>
      </c>
      <c r="R51" s="164">
        <f>ROUND(ROUND(($M51+$N51+$O51+$P51+$Q51),2)*VLOOKUP($E51,'Tabela de Códigos e Valores'!$A:$AE,31,FALSE)/(1-VLOOKUP($E51,'Tabela de Códigos e Valores'!$A:$AE,31,FALSE)),2)</f>
        <v>0</v>
      </c>
      <c r="S51" s="23">
        <f t="shared" si="42"/>
        <v>0</v>
      </c>
      <c r="T51" s="166">
        <f>VLOOKUP($A51,'Indicadores Financeiros'!$A$127:$J$190,8,FALSE)</f>
        <v>3.09E-2</v>
      </c>
      <c r="U51" s="23">
        <f t="shared" si="43"/>
        <v>0</v>
      </c>
      <c r="V51" s="30">
        <f t="shared" si="44"/>
        <v>0</v>
      </c>
      <c r="W51" s="215">
        <f>VLOOKUP($A51,'Indicadores Financeiros'!$A$127:$J$190,10)</f>
        <v>1</v>
      </c>
      <c r="X51" s="59">
        <f>U51*IF(H51="Mensal",('Indicadores Financeiros'!$F$14-W51+1),IF(H51="Trimestral",INT(('Indicadores Financeiros'!$F$14-W51+1)/3),INT(('Indicadores Financeiros'!$F$14-W51+1)/12)))*K51</f>
        <v>0</v>
      </c>
      <c r="Y51" s="70"/>
      <c r="Z51" s="59">
        <f t="shared" si="45"/>
        <v>0</v>
      </c>
      <c r="AA51" s="59">
        <f>ROUND('Indicadores Financeiros'!$J$71*$Z51,4)</f>
        <v>0</v>
      </c>
      <c r="AB51" s="24"/>
      <c r="AC51" s="22">
        <f t="shared" si="46"/>
        <v>0</v>
      </c>
      <c r="AD51" s="22">
        <f>IF(G51="m2",0,ROUND((ROUND(VLOOKUP($E51,'Tabela de Códigos e Valores'!$A:$AB,26,FALSE)/I51,2)+ROUND(P51/I51,2)+ROUND(M51*'Indicadores Financeiros'!$J$61/I51,2)+ROUND(R51/I51,2))*(1+T51),2))</f>
        <v>0</v>
      </c>
      <c r="AE51" s="22">
        <f>IF(G51="posto",IF(OR(E51=690018,E51=690019),'Indicadores Financeiros'!$J$108,IF(OR(E51=690002,E51=690016,E51=690019,E51=690035,E51=690038,E51=690064),'Indicadores Financeiros'!$G$108/2*(1+T51),'Indicadores Financeiros'!$G$108*(1+T51))),0)</f>
        <v>0</v>
      </c>
      <c r="AF51" s="53"/>
      <c r="AG51" s="29"/>
      <c r="AH51" s="23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  <c r="LN51" s="24"/>
      <c r="LO51" s="24"/>
      <c r="LP51" s="24"/>
      <c r="LQ51" s="24"/>
      <c r="LR51" s="24"/>
      <c r="LS51" s="24"/>
      <c r="LT51" s="24"/>
      <c r="LU51" s="24"/>
      <c r="LV51" s="24"/>
      <c r="LW51" s="24"/>
      <c r="LX51" s="24"/>
      <c r="LY51" s="24"/>
      <c r="LZ51" s="24"/>
      <c r="MA51" s="24"/>
      <c r="MB51" s="24"/>
      <c r="MC51" s="24"/>
      <c r="MD51" s="24"/>
      <c r="ME51" s="24"/>
      <c r="MF51" s="24"/>
      <c r="MG51" s="24"/>
      <c r="MH51" s="24"/>
    </row>
    <row r="52" spans="1:346" s="25" customFormat="1" ht="12" customHeight="1" x14ac:dyDescent="0.25">
      <c r="A52" s="20">
        <v>10</v>
      </c>
      <c r="B52" s="20">
        <f>VLOOKUP($A52,'Indicadores Financeiros'!$A$127:$J$288,2,FALSE)</f>
        <v>89</v>
      </c>
      <c r="C52" s="21" t="str">
        <f>VLOOKUP($A52,'Indicadores Financeiros'!$A$127:$J$288,3,FALSE)</f>
        <v>Garça I - Fórum Principal</v>
      </c>
      <c r="D52" s="292" t="str">
        <f>VLOOKUP($B52,BIP!A:E,5,FALSE)</f>
        <v>Garça</v>
      </c>
      <c r="E52" s="68">
        <v>690054</v>
      </c>
      <c r="F52" s="7" t="str">
        <f>VLOOKUP($E52,'Tabela de Códigos e Valores'!$A:$M,2,FALSE)</f>
        <v>Líder até 10 subordinados - diurno - 44 horas semanais</v>
      </c>
      <c r="G52" s="7" t="str">
        <f>VLOOKUP($E52,'Tabela de Códigos e Valores'!$A:$M,5,FALSE)</f>
        <v>Posto</v>
      </c>
      <c r="H52" s="7" t="str">
        <f>VLOOKUP($E52,'Tabela de Códigos e Valores'!$A:$M,6,FALSE)</f>
        <v>Mensal</v>
      </c>
      <c r="I52" s="164">
        <f>VLOOKUP($E52,'Tabela de Códigos e Valores'!$A:$M,7,FALSE)</f>
        <v>21</v>
      </c>
      <c r="J52" s="164">
        <f>VLOOKUP($E52,'Tabela de Códigos e Valores'!$A:$M,8,FALSE)</f>
        <v>0</v>
      </c>
      <c r="K52" s="238">
        <v>1</v>
      </c>
      <c r="L52" s="174">
        <f>IFERROR(VLOOKUP(E52,'Indicadores Financeiros'!$A$90:$J$92,10,FALSE),0)</f>
        <v>0</v>
      </c>
      <c r="M52" s="164">
        <f>VLOOKUP($E52,'Tabela de Códigos e Valores'!$A:$Z,16,FALSE)</f>
        <v>0</v>
      </c>
      <c r="N52" s="164">
        <f>VLOOKUP($E52,'Tabela de Códigos e Valores'!$A:$Z,17,FALSE)</f>
        <v>0</v>
      </c>
      <c r="O52" s="164">
        <f>VLOOKUP($E52,'Tabela de Códigos e Valores'!$A:$AAB,28,FALSE)</f>
        <v>0</v>
      </c>
      <c r="P52" s="164">
        <f>ROUND(IF($G52&lt;&gt;"M2",IF(VLOOKUP($E52,'Tabela de Códigos e Valores'!$A:$J,10,FALSE)*6%&gt;=VLOOKUP('Relatório Custo'!$A52,'Indicadores Financeiros'!$A$127:$I$190,9,FALSE)*'Relatório Custo'!I52,0,VLOOKUP('Relatório Custo'!$A52,'Indicadores Financeiros'!$A$127:$I$190,9,FALSE)*'Relatório Custo'!I52-VLOOKUP($E52,'Tabela de Códigos e Valores'!$A:$J,10,FALSE)*6%),0),2)</f>
        <v>0</v>
      </c>
      <c r="Q52" s="164">
        <f>VLOOKUP($E52,'Tabela de Códigos e Valores'!$A:$AAC,30,FALSE)</f>
        <v>0</v>
      </c>
      <c r="R52" s="164">
        <f>ROUND(ROUND(($M52+$N52+$O52+$P52+$Q52),2)*VLOOKUP($E52,'Tabela de Códigos e Valores'!$A:$AE,31,FALSE)/(1-VLOOKUP($E52,'Tabela de Códigos e Valores'!$A:$AE,31,FALSE)),2)</f>
        <v>0</v>
      </c>
      <c r="S52" s="23">
        <f t="shared" si="42"/>
        <v>0</v>
      </c>
      <c r="T52" s="166">
        <f>VLOOKUP($A52,'Indicadores Financeiros'!$A$127:$J$190,8,FALSE)</f>
        <v>3.09E-2</v>
      </c>
      <c r="U52" s="23">
        <f t="shared" si="43"/>
        <v>0</v>
      </c>
      <c r="V52" s="30">
        <f t="shared" si="44"/>
        <v>0</v>
      </c>
      <c r="W52" s="215">
        <f>VLOOKUP($A52,'Indicadores Financeiros'!$A$127:$J$190,10)</f>
        <v>1</v>
      </c>
      <c r="X52" s="59">
        <f>U52*IF(H52="Mensal",('Indicadores Financeiros'!$F$14-W52+1),IF(H52="Trimestral",INT(('Indicadores Financeiros'!$F$14-W52+1)/3),INT(('Indicadores Financeiros'!$F$14-W52+1)/12)))*K52</f>
        <v>0</v>
      </c>
      <c r="Y52" s="70"/>
      <c r="Z52" s="59">
        <f t="shared" si="45"/>
        <v>0</v>
      </c>
      <c r="AA52" s="59">
        <f>ROUND('Indicadores Financeiros'!$J$71*$Z52,4)</f>
        <v>0</v>
      </c>
      <c r="AB52" s="24"/>
      <c r="AC52" s="22">
        <f t="shared" si="46"/>
        <v>0</v>
      </c>
      <c r="AD52" s="22">
        <f>ROUND((ROUND(VLOOKUP($E52,'Tabela de Códigos e Valores'!$A:$AB,26,FALSE)/I52,2)+ROUND(P52/I52,2)+ROUND(M52*'Indicadores Financeiros'!$J$61/I52,2)+ROUND(R52/I52,2))*(1+T52),2)</f>
        <v>0</v>
      </c>
      <c r="AE52" s="22">
        <f>IF(G52="posto",IF(OR(E52=690018,E52=690019),'Indicadores Financeiros'!$J$108,IF(OR(E52=690002,E52=690016,E52=690019,E52=690035,E52=690038,E52=690064),'Indicadores Financeiros'!$G$108/2*(1+T52),'Indicadores Financeiros'!$G$108*(1+T52))),0)</f>
        <v>0</v>
      </c>
      <c r="AF52" s="53"/>
      <c r="AG52" s="29"/>
      <c r="AH52" s="23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4"/>
      <c r="JL52" s="24"/>
      <c r="JM52" s="24"/>
      <c r="JN52" s="24"/>
      <c r="JO52" s="24"/>
      <c r="JP52" s="24"/>
      <c r="JQ52" s="24"/>
      <c r="JR52" s="24"/>
      <c r="JS52" s="24"/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4"/>
      <c r="KL52" s="24"/>
      <c r="KM52" s="24"/>
      <c r="KN52" s="24"/>
      <c r="KO52" s="24"/>
      <c r="KP52" s="24"/>
      <c r="KQ52" s="24"/>
      <c r="KR52" s="24"/>
      <c r="KS52" s="24"/>
      <c r="KT52" s="24"/>
      <c r="KU52" s="24"/>
      <c r="KV52" s="24"/>
      <c r="KW52" s="24"/>
      <c r="KX52" s="24"/>
      <c r="KY52" s="24"/>
      <c r="KZ52" s="24"/>
      <c r="LA52" s="24"/>
      <c r="LB52" s="24"/>
      <c r="LC52" s="24"/>
      <c r="LD52" s="24"/>
      <c r="LE52" s="24"/>
      <c r="LF52" s="24"/>
      <c r="LG52" s="24"/>
      <c r="LH52" s="24"/>
      <c r="LI52" s="24"/>
      <c r="LJ52" s="24"/>
      <c r="LK52" s="24"/>
      <c r="LL52" s="24"/>
      <c r="LM52" s="24"/>
      <c r="LN52" s="24"/>
      <c r="LO52" s="24"/>
      <c r="LP52" s="24"/>
      <c r="LQ52" s="24"/>
      <c r="LR52" s="24"/>
      <c r="LS52" s="24"/>
      <c r="LT52" s="24"/>
      <c r="LU52" s="24"/>
      <c r="LV52" s="24"/>
      <c r="LW52" s="24"/>
      <c r="LX52" s="24"/>
      <c r="LY52" s="24"/>
      <c r="LZ52" s="24"/>
      <c r="MA52" s="24"/>
      <c r="MB52" s="24"/>
      <c r="MC52" s="24"/>
      <c r="MD52" s="24"/>
      <c r="ME52" s="24"/>
      <c r="MF52" s="24"/>
      <c r="MG52" s="24"/>
      <c r="MH52" s="24"/>
    </row>
    <row r="53" spans="1:346" s="25" customFormat="1" ht="12" customHeight="1" x14ac:dyDescent="0.25">
      <c r="A53" s="20">
        <v>10</v>
      </c>
      <c r="B53" s="20">
        <f>VLOOKUP($A53,'Indicadores Financeiros'!$A$127:$J$288,2,FALSE)</f>
        <v>89</v>
      </c>
      <c r="C53" s="21" t="str">
        <f>VLOOKUP($A53,'Indicadores Financeiros'!$A$127:$J$288,3,FALSE)</f>
        <v>Garça I - Fórum Principal</v>
      </c>
      <c r="D53" s="292" t="str">
        <f>VLOOKUP($B53,BIP!A:E,5,FALSE)</f>
        <v>Garça</v>
      </c>
      <c r="E53" s="68">
        <v>690063</v>
      </c>
      <c r="F53" s="7" t="str">
        <f>VLOOKUP($E53,'Tabela de Códigos e Valores'!$A:$M,2,FALSE)</f>
        <v xml:space="preserve">Auxiliar de Limpeza, com adicional de acúmulo de função - diurno - 44 horas semanais </v>
      </c>
      <c r="G53" s="7" t="str">
        <f>VLOOKUP($E53,'Tabela de Códigos e Valores'!$A:$M,5,FALSE)</f>
        <v>Posto</v>
      </c>
      <c r="H53" s="7" t="str">
        <f>VLOOKUP($E53,'Tabela de Códigos e Valores'!$A:$M,6,FALSE)</f>
        <v>Mensal</v>
      </c>
      <c r="I53" s="164">
        <f>VLOOKUP($E53,'Tabela de Códigos e Valores'!$A:$M,7,FALSE)</f>
        <v>21</v>
      </c>
      <c r="J53" s="164">
        <f>VLOOKUP($E53,'Tabela de Códigos e Valores'!$A:$M,8,FALSE)</f>
        <v>0</v>
      </c>
      <c r="K53" s="238">
        <v>1</v>
      </c>
      <c r="L53" s="174">
        <f>IFERROR(VLOOKUP(E53,'Indicadores Financeiros'!$A$90:$J$92,10,FALSE),0)</f>
        <v>0</v>
      </c>
      <c r="M53" s="164">
        <f>VLOOKUP($E53,'Tabela de Códigos e Valores'!$A:$Z,16,FALSE)</f>
        <v>0</v>
      </c>
      <c r="N53" s="164">
        <f>VLOOKUP($E53,'Tabela de Códigos e Valores'!$A:$Z,17,FALSE)</f>
        <v>0</v>
      </c>
      <c r="O53" s="164">
        <f>VLOOKUP($E53,'Tabela de Códigos e Valores'!$A:$AAB,28,FALSE)</f>
        <v>0</v>
      </c>
      <c r="P53" s="164">
        <f>ROUND(IF($G53&lt;&gt;"M2",IF(VLOOKUP($E53,'Tabela de Códigos e Valores'!$A:$J,10,FALSE)*6%&gt;=VLOOKUP('Relatório Custo'!$A53,'Indicadores Financeiros'!$A$127:$I$190,9,FALSE)*'Relatório Custo'!I53,0,VLOOKUP('Relatório Custo'!$A53,'Indicadores Financeiros'!$A$127:$I$190,9,FALSE)*'Relatório Custo'!I53-VLOOKUP($E53,'Tabela de Códigos e Valores'!$A:$J,10,FALSE)*6%),0),2)</f>
        <v>0</v>
      </c>
      <c r="Q53" s="164">
        <f>VLOOKUP($E53,'Tabela de Códigos e Valores'!$A:$AAC,30,FALSE)</f>
        <v>0</v>
      </c>
      <c r="R53" s="164">
        <f>ROUND(ROUND(($M53+$N53+$O53+$P53+$Q53),2)*VLOOKUP($E53,'Tabela de Códigos e Valores'!$A:$AE,31,FALSE)/(1-VLOOKUP($E53,'Tabela de Códigos e Valores'!$A:$AE,31,FALSE)),2)</f>
        <v>0</v>
      </c>
      <c r="S53" s="23">
        <f t="shared" si="42"/>
        <v>0</v>
      </c>
      <c r="T53" s="166">
        <f>VLOOKUP($A53,'Indicadores Financeiros'!$A$127:$J$190,8,FALSE)</f>
        <v>3.09E-2</v>
      </c>
      <c r="U53" s="23">
        <f t="shared" si="43"/>
        <v>0</v>
      </c>
      <c r="V53" s="30">
        <f t="shared" si="44"/>
        <v>0</v>
      </c>
      <c r="W53" s="215">
        <f>VLOOKUP($A53,'Indicadores Financeiros'!$A$127:$J$190,10)</f>
        <v>1</v>
      </c>
      <c r="X53" s="59">
        <f>U53*IF(H53="Mensal",('Indicadores Financeiros'!$F$14-W53+1),IF(H53="Trimestral",INT(('Indicadores Financeiros'!$F$14-W53+1)/3),INT(('Indicadores Financeiros'!$F$14-W53+1)/12)))*K53</f>
        <v>0</v>
      </c>
      <c r="Y53" s="70"/>
      <c r="Z53" s="59">
        <f t="shared" si="45"/>
        <v>0</v>
      </c>
      <c r="AA53" s="59">
        <f>ROUND('Indicadores Financeiros'!$J$71*$Z53,4)</f>
        <v>0</v>
      </c>
      <c r="AB53" s="24"/>
      <c r="AC53" s="22">
        <f t="shared" si="46"/>
        <v>0</v>
      </c>
      <c r="AD53" s="22">
        <f>ROUND((ROUND(VLOOKUP($E53,'Tabela de Códigos e Valores'!$A:$AB,26,FALSE)/I53,2)+ROUND(P53/I53,2)+ROUND(M53*'Indicadores Financeiros'!$J$61/I53,2)+ROUND(R53/I53,2))*(1+T53),2)</f>
        <v>0</v>
      </c>
      <c r="AE53" s="22">
        <f>IF(G53="posto",IF(OR(E53=690018,E53=690019),'Indicadores Financeiros'!$J$108,IF(OR(E53=690002,E53=690016,E53=690019,E53=690035,E53=690038,E53=690064),'Indicadores Financeiros'!$G$108/2*(1+T53),'Indicadores Financeiros'!$G$108*(1+T53))),0)</f>
        <v>0</v>
      </c>
      <c r="AF53" s="53"/>
      <c r="AG53" s="29"/>
      <c r="AH53" s="23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4"/>
      <c r="LN53" s="24"/>
      <c r="LO53" s="24"/>
      <c r="LP53" s="24"/>
      <c r="LQ53" s="24"/>
      <c r="LR53" s="24"/>
      <c r="LS53" s="24"/>
      <c r="LT53" s="24"/>
      <c r="LU53" s="24"/>
      <c r="LV53" s="24"/>
      <c r="LW53" s="24"/>
      <c r="LX53" s="24"/>
      <c r="LY53" s="24"/>
      <c r="LZ53" s="24"/>
      <c r="MA53" s="24"/>
      <c r="MB53" s="24"/>
      <c r="MC53" s="24"/>
      <c r="MD53" s="24"/>
      <c r="ME53" s="24"/>
      <c r="MF53" s="24"/>
      <c r="MG53" s="24"/>
      <c r="MH53" s="24"/>
    </row>
    <row r="54" spans="1:346" s="25" customFormat="1" ht="12" customHeight="1" x14ac:dyDescent="0.25">
      <c r="A54" s="20">
        <v>11</v>
      </c>
      <c r="B54" s="20">
        <f>VLOOKUP($A54,'Indicadores Financeiros'!$A$127:$J$288,2,FALSE)</f>
        <v>106</v>
      </c>
      <c r="C54" s="21" t="str">
        <f>VLOOKUP($A54,'Indicadores Financeiros'!$A$127:$J$288,3,FALSE)</f>
        <v>Iepê I - Fórum Principal</v>
      </c>
      <c r="D54" s="292" t="str">
        <f>VLOOKUP($B54,BIP!A:E,5,FALSE)</f>
        <v>Iepê</v>
      </c>
      <c r="E54" s="3">
        <v>690002</v>
      </c>
      <c r="F54" s="7" t="str">
        <f>VLOOKUP($E54,'Tabela de Códigos e Valores'!$A:$M,2,FALSE)</f>
        <v>Auxiliar de limpeza - diurno - 24 horas  semanais</v>
      </c>
      <c r="G54" s="7" t="str">
        <f>VLOOKUP($E54,'Tabela de Códigos e Valores'!$A:$M,5,FALSE)</f>
        <v>Posto</v>
      </c>
      <c r="H54" s="7" t="str">
        <f>VLOOKUP($E54,'Tabela de Códigos e Valores'!$A:$M,6,FALSE)</f>
        <v>Mensal</v>
      </c>
      <c r="I54" s="164">
        <f>VLOOKUP($E54,'Tabela de Códigos e Valores'!$A:$M,7,FALSE)</f>
        <v>21</v>
      </c>
      <c r="J54" s="164">
        <f>VLOOKUP($E54,'Tabela de Códigos e Valores'!$A:$M,8,FALSE)</f>
        <v>0</v>
      </c>
      <c r="K54" s="238">
        <v>1</v>
      </c>
      <c r="L54" s="174">
        <f>IFERROR(VLOOKUP(E54,'Indicadores Financeiros'!$A$90:$J$92,10,FALSE),0)</f>
        <v>0</v>
      </c>
      <c r="M54" s="164">
        <f>VLOOKUP($E54,'Tabela de Códigos e Valores'!$A:$Z,16,FALSE)</f>
        <v>0</v>
      </c>
      <c r="N54" s="164">
        <f>VLOOKUP($E54,'Tabela de Códigos e Valores'!$A:$Z,17,FALSE)</f>
        <v>0</v>
      </c>
      <c r="O54" s="164">
        <f>VLOOKUP($E54,'Tabela de Códigos e Valores'!$A:$AAB,28,FALSE)</f>
        <v>0</v>
      </c>
      <c r="P54" s="164">
        <f>ROUND(IF($G54&lt;&gt;"M2",IF(VLOOKUP($E54,'Tabela de Códigos e Valores'!$A:$J,10,FALSE)*6%&gt;=VLOOKUP('Relatório Custo'!$A54,'Indicadores Financeiros'!$A$127:$I$190,9,FALSE)*'Relatório Custo'!I54,0,VLOOKUP('Relatório Custo'!$A54,'Indicadores Financeiros'!$A$127:$I$190,9,FALSE)*'Relatório Custo'!I54-VLOOKUP($E54,'Tabela de Códigos e Valores'!$A:$J,10,FALSE)*6%),0),2)</f>
        <v>0</v>
      </c>
      <c r="Q54" s="164">
        <f>VLOOKUP($E54,'Tabela de Códigos e Valores'!$A:$AAC,30,FALSE)</f>
        <v>0</v>
      </c>
      <c r="R54" s="164">
        <f>ROUND(ROUND(($M54+$N54+$O54+$P54+$Q54),2)*VLOOKUP($E54,'Tabela de Códigos e Valores'!$A:$AE,31,FALSE)/(1-VLOOKUP($E54,'Tabela de Códigos e Valores'!$A:$AE,31,FALSE)),2)</f>
        <v>0</v>
      </c>
      <c r="S54" s="23">
        <f t="shared" si="42"/>
        <v>0</v>
      </c>
      <c r="T54" s="166">
        <f>VLOOKUP($A54,'Indicadores Financeiros'!$A$127:$J$190,8,FALSE)</f>
        <v>3.6299999999999999E-2</v>
      </c>
      <c r="U54" s="23">
        <f t="shared" ref="U54:U58" si="47">ROUND(S54*(1+T54),2)</f>
        <v>0</v>
      </c>
      <c r="V54" s="30">
        <f t="shared" ref="V54:V58" si="48">ROUND(U54*K54,2)</f>
        <v>0</v>
      </c>
      <c r="W54" s="215">
        <f>VLOOKUP($A54,'Indicadores Financeiros'!$A$127:$J$190,10)</f>
        <v>1</v>
      </c>
      <c r="X54" s="59">
        <f>U54*IF(H54="Mensal",('Indicadores Financeiros'!$F$14-W54+1),IF(H54="Trimestral",INT(('Indicadores Financeiros'!$F$14-W54+1)/3),INT(('Indicadores Financeiros'!$F$14-W54+1)/12)))*K54</f>
        <v>0</v>
      </c>
      <c r="Y54" s="70"/>
      <c r="Z54" s="59">
        <f t="shared" ref="Z54:Z58" si="49">IF(G54="Posto",M54,0)*K54</f>
        <v>0</v>
      </c>
      <c r="AA54" s="59">
        <f>ROUND('Indicadores Financeiros'!$J$71*$Z54,4)</f>
        <v>0</v>
      </c>
      <c r="AB54" s="24"/>
      <c r="AC54" s="22">
        <f t="shared" si="46"/>
        <v>0</v>
      </c>
      <c r="AD54" s="22">
        <f>ROUND((ROUND(VLOOKUP($E54,'Tabela de Códigos e Valores'!$A:$AB,26,FALSE)/I54,2)+ROUND(P54/I54,2)+ROUND(M54*'Indicadores Financeiros'!$J$61/I54,2)+ROUND(R54/I54,2))*(1+T54),2)</f>
        <v>0</v>
      </c>
      <c r="AE54" s="22">
        <f>IF(G54="posto",IF(OR(E54=690018,E54=690019),'Indicadores Financeiros'!$J$108,IF(OR(E54=690002,E54=690016,E54=690019,E54=690035,E54=690038,E54=690064),'Indicadores Financeiros'!$G$108/2*(1+T54),'Indicadores Financeiros'!$G$108*(1+T54))),0)</f>
        <v>0</v>
      </c>
      <c r="AF54" s="53"/>
      <c r="AG54" s="29"/>
      <c r="AH54" s="23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4"/>
      <c r="JL54" s="24"/>
      <c r="JM54" s="24"/>
      <c r="JN54" s="24"/>
      <c r="JO54" s="24"/>
      <c r="JP54" s="24"/>
      <c r="JQ54" s="24"/>
      <c r="JR54" s="24"/>
      <c r="JS54" s="24"/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4"/>
      <c r="KL54" s="24"/>
      <c r="KM54" s="24"/>
      <c r="KN54" s="24"/>
      <c r="KO54" s="24"/>
      <c r="KP54" s="24"/>
      <c r="KQ54" s="24"/>
      <c r="KR54" s="24"/>
      <c r="KS54" s="24"/>
      <c r="KT54" s="24"/>
      <c r="KU54" s="24"/>
      <c r="KV54" s="24"/>
      <c r="KW54" s="24"/>
      <c r="KX54" s="24"/>
      <c r="KY54" s="24"/>
      <c r="KZ54" s="24"/>
      <c r="LA54" s="24"/>
      <c r="LB54" s="24"/>
      <c r="LC54" s="24"/>
      <c r="LD54" s="24"/>
      <c r="LE54" s="24"/>
      <c r="LF54" s="24"/>
      <c r="LG54" s="24"/>
      <c r="LH54" s="24"/>
      <c r="LI54" s="24"/>
      <c r="LJ54" s="24"/>
      <c r="LK54" s="24"/>
      <c r="LL54" s="24"/>
      <c r="LM54" s="24"/>
      <c r="LN54" s="24"/>
      <c r="LO54" s="24"/>
      <c r="LP54" s="24"/>
      <c r="LQ54" s="24"/>
      <c r="LR54" s="24"/>
      <c r="LS54" s="24"/>
      <c r="LT54" s="24"/>
      <c r="LU54" s="24"/>
      <c r="LV54" s="24"/>
      <c r="LW54" s="24"/>
      <c r="LX54" s="24"/>
      <c r="LY54" s="24"/>
      <c r="LZ54" s="24"/>
      <c r="MA54" s="24"/>
      <c r="MB54" s="24"/>
      <c r="MC54" s="24"/>
      <c r="MD54" s="24"/>
      <c r="ME54" s="24"/>
      <c r="MF54" s="24"/>
      <c r="MG54" s="24"/>
      <c r="MH54" s="24"/>
    </row>
    <row r="55" spans="1:346" s="25" customFormat="1" ht="12" customHeight="1" x14ac:dyDescent="0.25">
      <c r="A55" s="20">
        <v>11</v>
      </c>
      <c r="B55" s="20">
        <f>VLOOKUP($A55,'Indicadores Financeiros'!$A$127:$J$288,2,FALSE)</f>
        <v>106</v>
      </c>
      <c r="C55" s="21" t="str">
        <f>VLOOKUP($A55,'Indicadores Financeiros'!$A$127:$J$288,3,FALSE)</f>
        <v>Iepê I - Fórum Principal</v>
      </c>
      <c r="D55" s="292" t="str">
        <f>VLOOKUP($B55,BIP!A:E,5,FALSE)</f>
        <v>Iepê</v>
      </c>
      <c r="E55" s="68">
        <v>690020</v>
      </c>
      <c r="F55" s="7" t="str">
        <f>VLOOKUP($E55,'Tabela de Códigos e Valores'!$A:$M,2,FALSE)</f>
        <v>Serviço de Jardinagem</v>
      </c>
      <c r="G55" s="7" t="str">
        <f>VLOOKUP($E55,'Tabela de Códigos e Valores'!$A:$M,5,FALSE)</f>
        <v>M2</v>
      </c>
      <c r="H55" s="7" t="str">
        <f>VLOOKUP($E55,'Tabela de Códigos e Valores'!$A:$M,6,FALSE)</f>
        <v>Mensal</v>
      </c>
      <c r="I55" s="164">
        <f>VLOOKUP($E55,'Tabela de Códigos e Valores'!$A:$M,7,FALSE)</f>
        <v>0</v>
      </c>
      <c r="J55" s="164">
        <f>VLOOKUP($E55,'Tabela de Códigos e Valores'!$A:$M,8,FALSE)</f>
        <v>0</v>
      </c>
      <c r="K55" s="238">
        <v>142</v>
      </c>
      <c r="L55" s="174">
        <f>IFERROR(VLOOKUP(E55,'Indicadores Financeiros'!$A$90:$J$92,10,FALSE),0)</f>
        <v>0</v>
      </c>
      <c r="M55" s="164">
        <f>VLOOKUP($E55,'Tabela de Códigos e Valores'!$A:$Z,16,FALSE)</f>
        <v>0</v>
      </c>
      <c r="N55" s="164">
        <f>VLOOKUP($E55,'Tabela de Códigos e Valores'!$A:$Z,17,FALSE)</f>
        <v>0</v>
      </c>
      <c r="O55" s="164">
        <f>VLOOKUP($E55,'Tabela de Códigos e Valores'!$A:$AAB,28,FALSE)</f>
        <v>0</v>
      </c>
      <c r="P55" s="164">
        <f>ROUND(IF($G55&lt;&gt;"M2",IF(VLOOKUP($E55,'Tabela de Códigos e Valores'!$A:$J,10,FALSE)*6%&gt;=VLOOKUP('Relatório Custo'!$A55,'Indicadores Financeiros'!$A$127:$I$190,9,FALSE)*'Relatório Custo'!I55,0,VLOOKUP('Relatório Custo'!$A55,'Indicadores Financeiros'!$A$127:$I$190,9,FALSE)*'Relatório Custo'!I55-VLOOKUP($E55,'Tabela de Códigos e Valores'!$A:$J,10,FALSE)*6%),0),2)</f>
        <v>0</v>
      </c>
      <c r="Q55" s="164">
        <f>VLOOKUP($E55,'Tabela de Códigos e Valores'!$A:$AAC,30,FALSE)</f>
        <v>0</v>
      </c>
      <c r="R55" s="164">
        <f>ROUND(ROUND(($M55+$N55+$O55+$P55+$Q55),2)*VLOOKUP($E55,'Tabela de Códigos e Valores'!$A:$AE,31,FALSE)/(1-VLOOKUP($E55,'Tabela de Códigos e Valores'!$A:$AE,31,FALSE)),2)</f>
        <v>0</v>
      </c>
      <c r="S55" s="23">
        <f t="shared" si="42"/>
        <v>0</v>
      </c>
      <c r="T55" s="166">
        <f>VLOOKUP($A55,'Indicadores Financeiros'!$A$127:$J$190,8,FALSE)</f>
        <v>3.6299999999999999E-2</v>
      </c>
      <c r="U55" s="23">
        <f t="shared" si="47"/>
        <v>0</v>
      </c>
      <c r="V55" s="30">
        <f t="shared" si="48"/>
        <v>0</v>
      </c>
      <c r="W55" s="215">
        <f>VLOOKUP($A55,'Indicadores Financeiros'!$A$127:$J$190,10)</f>
        <v>1</v>
      </c>
      <c r="X55" s="59">
        <f>U55*IF(H55="Mensal",('Indicadores Financeiros'!$F$14-W55+1),IF(H55="Trimestral",INT(('Indicadores Financeiros'!$F$14-W55+1)/3),INT(('Indicadores Financeiros'!$F$14-W55+1)/12)))*K55</f>
        <v>0</v>
      </c>
      <c r="Y55" s="70"/>
      <c r="Z55" s="59">
        <f t="shared" si="49"/>
        <v>0</v>
      </c>
      <c r="AA55" s="59">
        <f>ROUND('Indicadores Financeiros'!$J$71*$Z55,4)</f>
        <v>0</v>
      </c>
      <c r="AB55" s="24"/>
      <c r="AC55" s="22">
        <f>ROUND(IF(OR($G55="Posto",$G55="Plantão"),$U55/$I55,0),2)</f>
        <v>0</v>
      </c>
      <c r="AD55" s="22">
        <f>IF(G55="m2",0,ROUND((ROUND(VLOOKUP($E55,'Tabela de Códigos e Valores'!$A:$AB,26,FALSE)/I55,2)+ROUND(P55/I55,2)+ROUND(M55*'Indicadores Financeiros'!$J$61/I55,2)+ROUND(R55/I55,2))*(1+T55),2))</f>
        <v>0</v>
      </c>
      <c r="AE55" s="22">
        <f>IF(G55="posto",IF(OR(E55=690018,E55=690019),'Indicadores Financeiros'!$J$108,IF(OR(E55=690002,E55=690016,E55=690019,E55=690035,E55=690038,E55=690064),'Indicadores Financeiros'!$G$108/2*(1+T55),'Indicadores Financeiros'!$G$108*(1+T55))),0)</f>
        <v>0</v>
      </c>
      <c r="AF55" s="53"/>
      <c r="AG55" s="29"/>
      <c r="AH55" s="23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4"/>
      <c r="JL55" s="24"/>
      <c r="JM55" s="24"/>
      <c r="JN55" s="24"/>
      <c r="JO55" s="24"/>
      <c r="JP55" s="24"/>
      <c r="JQ55" s="24"/>
      <c r="JR55" s="24"/>
      <c r="JS55" s="24"/>
      <c r="JT55" s="24"/>
      <c r="JU55" s="24"/>
      <c r="JV55" s="24"/>
      <c r="JW55" s="24"/>
      <c r="JX55" s="24"/>
      <c r="JY55" s="24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4"/>
      <c r="KL55" s="24"/>
      <c r="KM55" s="24"/>
      <c r="KN55" s="24"/>
      <c r="KO55" s="24"/>
      <c r="KP55" s="24"/>
      <c r="KQ55" s="24"/>
      <c r="KR55" s="24"/>
      <c r="KS55" s="24"/>
      <c r="KT55" s="24"/>
      <c r="KU55" s="24"/>
      <c r="KV55" s="24"/>
      <c r="KW55" s="24"/>
      <c r="KX55" s="24"/>
      <c r="KY55" s="24"/>
      <c r="KZ55" s="24"/>
      <c r="LA55" s="24"/>
      <c r="LB55" s="24"/>
      <c r="LC55" s="24"/>
      <c r="LD55" s="24"/>
      <c r="LE55" s="24"/>
      <c r="LF55" s="24"/>
      <c r="LG55" s="24"/>
      <c r="LH55" s="24"/>
      <c r="LI55" s="24"/>
      <c r="LJ55" s="24"/>
      <c r="LK55" s="24"/>
      <c r="LL55" s="24"/>
      <c r="LM55" s="24"/>
      <c r="LN55" s="24"/>
      <c r="LO55" s="24"/>
      <c r="LP55" s="24"/>
      <c r="LQ55" s="24"/>
      <c r="LR55" s="24"/>
      <c r="LS55" s="24"/>
      <c r="LT55" s="24"/>
      <c r="LU55" s="24"/>
      <c r="LV55" s="24"/>
      <c r="LW55" s="24"/>
      <c r="LX55" s="24"/>
      <c r="LY55" s="24"/>
      <c r="LZ55" s="24"/>
      <c r="MA55" s="24"/>
      <c r="MB55" s="24"/>
      <c r="MC55" s="24"/>
      <c r="MD55" s="24"/>
      <c r="ME55" s="24"/>
      <c r="MF55" s="24"/>
      <c r="MG55" s="24"/>
      <c r="MH55" s="24"/>
    </row>
    <row r="56" spans="1:346" s="25" customFormat="1" ht="12" customHeight="1" x14ac:dyDescent="0.25">
      <c r="A56" s="20">
        <v>11</v>
      </c>
      <c r="B56" s="20">
        <f>VLOOKUP($A56,'Indicadores Financeiros'!$A$127:$J$288,2,FALSE)</f>
        <v>106</v>
      </c>
      <c r="C56" s="21" t="str">
        <f>VLOOKUP($A56,'Indicadores Financeiros'!$A$127:$J$288,3,FALSE)</f>
        <v>Iepê I - Fórum Principal</v>
      </c>
      <c r="D56" s="292" t="str">
        <f>VLOOKUP($B56,BIP!A:E,5,FALSE)</f>
        <v>Iepê</v>
      </c>
      <c r="E56" s="68">
        <v>690021</v>
      </c>
      <c r="F56" s="7" t="str">
        <f>VLOOKUP($E56,'Tabela de Códigos e Valores'!$A:$M,2,FALSE)</f>
        <v>Serviço de limpeza de vidros com exposição à situação de risco</v>
      </c>
      <c r="G56" s="7" t="str">
        <f>VLOOKUP($E56,'Tabela de Códigos e Valores'!$A:$M,5,FALSE)</f>
        <v>M2</v>
      </c>
      <c r="H56" s="7" t="str">
        <f>VLOOKUP($E56,'Tabela de Códigos e Valores'!$A:$M,6,FALSE)</f>
        <v>Trimestral</v>
      </c>
      <c r="I56" s="164">
        <f>VLOOKUP($E56,'Tabela de Códigos e Valores'!$A:$M,7,FALSE)</f>
        <v>0</v>
      </c>
      <c r="J56" s="164">
        <f>VLOOKUP($E56,'Tabela de Códigos e Valores'!$A:$M,8,FALSE)</f>
        <v>0</v>
      </c>
      <c r="K56" s="238">
        <v>42</v>
      </c>
      <c r="L56" s="174">
        <f>IFERROR(VLOOKUP(E56,'Indicadores Financeiros'!$A$90:$J$92,10,FALSE),0)</f>
        <v>0</v>
      </c>
      <c r="M56" s="164">
        <f>VLOOKUP($E56,'Tabela de Códigos e Valores'!$A:$Z,16,FALSE)</f>
        <v>0</v>
      </c>
      <c r="N56" s="164">
        <f>VLOOKUP($E56,'Tabela de Códigos e Valores'!$A:$Z,17,FALSE)</f>
        <v>0</v>
      </c>
      <c r="O56" s="164">
        <f>VLOOKUP($E56,'Tabela de Códigos e Valores'!$A:$AAB,28,FALSE)</f>
        <v>0</v>
      </c>
      <c r="P56" s="164">
        <f>ROUND(IF($G56&lt;&gt;"M2",IF(VLOOKUP($E56,'Tabela de Códigos e Valores'!$A:$J,10,FALSE)*6%&gt;=VLOOKUP('Relatório Custo'!$A56,'Indicadores Financeiros'!$A$127:$I$190,9,FALSE)*'Relatório Custo'!I56,0,VLOOKUP('Relatório Custo'!$A56,'Indicadores Financeiros'!$A$127:$I$190,9,FALSE)*'Relatório Custo'!I56-VLOOKUP($E56,'Tabela de Códigos e Valores'!$A:$J,10,FALSE)*6%),0),2)</f>
        <v>0</v>
      </c>
      <c r="Q56" s="164">
        <f>VLOOKUP($E56,'Tabela de Códigos e Valores'!$A:$AAC,30,FALSE)</f>
        <v>0</v>
      </c>
      <c r="R56" s="164">
        <f>ROUND(ROUND(($M56+$N56+$O56+$P56+$Q56),2)*VLOOKUP($E56,'Tabela de Códigos e Valores'!$A:$AE,31,FALSE)/(1-VLOOKUP($E56,'Tabela de Códigos e Valores'!$A:$AE,31,FALSE)),2)</f>
        <v>0</v>
      </c>
      <c r="S56" s="23">
        <f t="shared" si="42"/>
        <v>0</v>
      </c>
      <c r="T56" s="166">
        <f>VLOOKUP($A56,'Indicadores Financeiros'!$A$127:$J$190,8,FALSE)</f>
        <v>3.6299999999999999E-2</v>
      </c>
      <c r="U56" s="23">
        <f t="shared" si="47"/>
        <v>0</v>
      </c>
      <c r="V56" s="30">
        <f t="shared" si="48"/>
        <v>0</v>
      </c>
      <c r="W56" s="215">
        <f>VLOOKUP($A56,'Indicadores Financeiros'!$A$127:$J$190,10)</f>
        <v>1</v>
      </c>
      <c r="X56" s="59">
        <f>U56*IF(H56="Mensal",('Indicadores Financeiros'!$F$14-W56+1),IF(H56="Trimestral",INT(('Indicadores Financeiros'!$F$14-W56+1)/3),INT(('Indicadores Financeiros'!$F$14-W56+1)/12)))*K56</f>
        <v>0</v>
      </c>
      <c r="Y56" s="70"/>
      <c r="Z56" s="59">
        <f t="shared" si="49"/>
        <v>0</v>
      </c>
      <c r="AA56" s="59">
        <f>ROUND('Indicadores Financeiros'!$J$71*$Z56,4)</f>
        <v>0</v>
      </c>
      <c r="AB56" s="24"/>
      <c r="AC56" s="22">
        <f t="shared" si="46"/>
        <v>0</v>
      </c>
      <c r="AD56" s="22">
        <f>IF(G56="m2",0,ROUND((ROUND(VLOOKUP($E56,'Tabela de Códigos e Valores'!$A:$AB,26,FALSE)/I56,2)+ROUND(P56/I56,2)+ROUND(M56*'Indicadores Financeiros'!$J$61/I56,2)+ROUND(R56/I56,2))*(1+T56),2))</f>
        <v>0</v>
      </c>
      <c r="AE56" s="22">
        <f>IF(G56="posto",IF(OR(E56=690018,E56=690019),'Indicadores Financeiros'!$J$108,IF(OR(E56=690002,E56=690016,E56=690019,E56=690035,E56=690038,E56=690064),'Indicadores Financeiros'!$G$108/2*(1+T56),'Indicadores Financeiros'!$G$108*(1+T56))),0)</f>
        <v>0</v>
      </c>
      <c r="AF56" s="53"/>
      <c r="AG56" s="29"/>
      <c r="AH56" s="23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4"/>
      <c r="LN56" s="24"/>
      <c r="LO56" s="24"/>
      <c r="LP56" s="24"/>
      <c r="LQ56" s="24"/>
      <c r="LR56" s="24"/>
      <c r="LS56" s="24"/>
      <c r="LT56" s="24"/>
      <c r="LU56" s="24"/>
      <c r="LV56" s="24"/>
      <c r="LW56" s="24"/>
      <c r="LX56" s="24"/>
      <c r="LY56" s="24"/>
      <c r="LZ56" s="24"/>
      <c r="MA56" s="24"/>
      <c r="MB56" s="24"/>
      <c r="MC56" s="24"/>
      <c r="MD56" s="24"/>
      <c r="ME56" s="24"/>
      <c r="MF56" s="24"/>
      <c r="MG56" s="24"/>
      <c r="MH56" s="24"/>
    </row>
    <row r="57" spans="1:346" s="25" customFormat="1" ht="12" customHeight="1" x14ac:dyDescent="0.25">
      <c r="A57" s="20">
        <v>11</v>
      </c>
      <c r="B57" s="20">
        <f>VLOOKUP($A57,'Indicadores Financeiros'!$A$127:$J$288,2,FALSE)</f>
        <v>106</v>
      </c>
      <c r="C57" s="21" t="str">
        <f>VLOOKUP($A57,'Indicadores Financeiros'!$A$127:$J$288,3,FALSE)</f>
        <v>Iepê I - Fórum Principal</v>
      </c>
      <c r="D57" s="292" t="str">
        <f>VLOOKUP($B57,BIP!A:E,5,FALSE)</f>
        <v>Iepê</v>
      </c>
      <c r="E57" s="68">
        <v>690029</v>
      </c>
      <c r="F57" s="7" t="str">
        <f>VLOOKUP($E57,'Tabela de Códigos e Valores'!$A:$M,2,FALSE)</f>
        <v>Serviço de limpeza de vidros sem exposição à situação de risco</v>
      </c>
      <c r="G57" s="7" t="str">
        <f>VLOOKUP($E57,'Tabela de Códigos e Valores'!$A:$M,5,FALSE)</f>
        <v>M2</v>
      </c>
      <c r="H57" s="7" t="str">
        <f>VLOOKUP($E57,'Tabela de Códigos e Valores'!$A:$M,6,FALSE)</f>
        <v>Trimestral</v>
      </c>
      <c r="I57" s="164">
        <f>VLOOKUP($E57,'Tabela de Códigos e Valores'!$A:$M,7,FALSE)</f>
        <v>0</v>
      </c>
      <c r="J57" s="164">
        <f>VLOOKUP($E57,'Tabela de Códigos e Valores'!$A:$M,8,FALSE)</f>
        <v>0</v>
      </c>
      <c r="K57" s="238">
        <v>63</v>
      </c>
      <c r="L57" s="174">
        <f>IFERROR(VLOOKUP(E57,'Indicadores Financeiros'!$A$90:$J$92,10,FALSE),0)</f>
        <v>0</v>
      </c>
      <c r="M57" s="164">
        <f>VLOOKUP($E57,'Tabela de Códigos e Valores'!$A:$Z,16,FALSE)</f>
        <v>0</v>
      </c>
      <c r="N57" s="164">
        <f>VLOOKUP($E57,'Tabela de Códigos e Valores'!$A:$Z,17,FALSE)</f>
        <v>0</v>
      </c>
      <c r="O57" s="164">
        <f>VLOOKUP($E57,'Tabela de Códigos e Valores'!$A:$AAB,28,FALSE)</f>
        <v>0</v>
      </c>
      <c r="P57" s="164">
        <f>ROUND(IF($G57&lt;&gt;"M2",IF(VLOOKUP($E57,'Tabela de Códigos e Valores'!$A:$J,10,FALSE)*6%&gt;=VLOOKUP('Relatório Custo'!$A57,'Indicadores Financeiros'!$A$127:$I$190,9,FALSE)*'Relatório Custo'!I57,0,VLOOKUP('Relatório Custo'!$A57,'Indicadores Financeiros'!$A$127:$I$190,9,FALSE)*'Relatório Custo'!I57-VLOOKUP($E57,'Tabela de Códigos e Valores'!$A:$J,10,FALSE)*6%),0),2)</f>
        <v>0</v>
      </c>
      <c r="Q57" s="164">
        <f>VLOOKUP($E57,'Tabela de Códigos e Valores'!$A:$AAC,30,FALSE)</f>
        <v>0</v>
      </c>
      <c r="R57" s="164">
        <f>ROUND(ROUND(($M57+$N57+$O57+$P57+$Q57),2)*VLOOKUP($E57,'Tabela de Códigos e Valores'!$A:$AE,31,FALSE)/(1-VLOOKUP($E57,'Tabela de Códigos e Valores'!$A:$AE,31,FALSE)),2)</f>
        <v>0</v>
      </c>
      <c r="S57" s="23">
        <f t="shared" si="42"/>
        <v>0</v>
      </c>
      <c r="T57" s="166">
        <f>VLOOKUP($A57,'Indicadores Financeiros'!$A$127:$J$190,8,FALSE)</f>
        <v>3.6299999999999999E-2</v>
      </c>
      <c r="U57" s="23">
        <f t="shared" si="47"/>
        <v>0</v>
      </c>
      <c r="V57" s="30">
        <f t="shared" si="48"/>
        <v>0</v>
      </c>
      <c r="W57" s="215">
        <f>VLOOKUP($A57,'Indicadores Financeiros'!$A$127:$J$190,10)</f>
        <v>1</v>
      </c>
      <c r="X57" s="59">
        <f>U57*IF(H57="Mensal",('Indicadores Financeiros'!$F$14-W57+1),IF(H57="Trimestral",INT(('Indicadores Financeiros'!$F$14-W57+1)/3),INT(('Indicadores Financeiros'!$F$14-W57+1)/12)))*K57</f>
        <v>0</v>
      </c>
      <c r="Y57" s="70"/>
      <c r="Z57" s="59">
        <f t="shared" si="49"/>
        <v>0</v>
      </c>
      <c r="AA57" s="59">
        <f>ROUND('Indicadores Financeiros'!$J$71*$Z57,4)</f>
        <v>0</v>
      </c>
      <c r="AB57" s="24"/>
      <c r="AC57" s="22">
        <f t="shared" si="46"/>
        <v>0</v>
      </c>
      <c r="AD57" s="22">
        <f>IF(G57="m2",0,ROUND((ROUND(VLOOKUP($E57,'Tabela de Códigos e Valores'!$A:$AB,26,FALSE)/I57,2)+ROUND(P57/I57,2)+ROUND(M57*'Indicadores Financeiros'!$J$61/I57,2)+ROUND(R57/I57,2))*(1+T57),2))</f>
        <v>0</v>
      </c>
      <c r="AE57" s="22">
        <f>IF(G57="posto",IF(OR(E57=690018,E57=690019),'Indicadores Financeiros'!$J$108,IF(OR(E57=690002,E57=690016,E57=690019,E57=690035,E57=690038,E57=690064),'Indicadores Financeiros'!$G$108/2*(1+T57),'Indicadores Financeiros'!$G$108*(1+T57))),0)</f>
        <v>0</v>
      </c>
      <c r="AF57" s="53"/>
      <c r="AG57" s="29"/>
      <c r="AH57" s="23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4"/>
      <c r="JP57" s="24"/>
      <c r="JQ57" s="24"/>
      <c r="JR57" s="24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4"/>
      <c r="KL57" s="24"/>
      <c r="KM57" s="24"/>
      <c r="KN57" s="24"/>
      <c r="KO57" s="24"/>
      <c r="KP57" s="24"/>
      <c r="KQ57" s="24"/>
      <c r="KR57" s="24"/>
      <c r="KS57" s="24"/>
      <c r="KT57" s="24"/>
      <c r="KU57" s="24"/>
      <c r="KV57" s="24"/>
      <c r="KW57" s="24"/>
      <c r="KX57" s="24"/>
      <c r="KY57" s="24"/>
      <c r="KZ57" s="24"/>
      <c r="LA57" s="24"/>
      <c r="LB57" s="24"/>
      <c r="LC57" s="24"/>
      <c r="LD57" s="24"/>
      <c r="LE57" s="24"/>
      <c r="LF57" s="24"/>
      <c r="LG57" s="24"/>
      <c r="LH57" s="24"/>
      <c r="LI57" s="24"/>
      <c r="LJ57" s="24"/>
      <c r="LK57" s="24"/>
      <c r="LL57" s="24"/>
      <c r="LM57" s="24"/>
      <c r="LN57" s="24"/>
      <c r="LO57" s="24"/>
      <c r="LP57" s="24"/>
      <c r="LQ57" s="24"/>
      <c r="LR57" s="24"/>
      <c r="LS57" s="24"/>
      <c r="LT57" s="24"/>
      <c r="LU57" s="24"/>
      <c r="LV57" s="24"/>
      <c r="LW57" s="24"/>
      <c r="LX57" s="24"/>
      <c r="LY57" s="24"/>
      <c r="LZ57" s="24"/>
      <c r="MA57" s="24"/>
      <c r="MB57" s="24"/>
      <c r="MC57" s="24"/>
      <c r="MD57" s="24"/>
      <c r="ME57" s="24"/>
      <c r="MF57" s="24"/>
      <c r="MG57" s="24"/>
      <c r="MH57" s="24"/>
    </row>
    <row r="58" spans="1:346" s="25" customFormat="1" ht="12" customHeight="1" x14ac:dyDescent="0.25">
      <c r="A58" s="20">
        <v>11</v>
      </c>
      <c r="B58" s="20">
        <f>VLOOKUP($A58,'Indicadores Financeiros'!$A$127:$J$288,2,FALSE)</f>
        <v>106</v>
      </c>
      <c r="C58" s="21" t="str">
        <f>VLOOKUP($A58,'Indicadores Financeiros'!$A$127:$J$288,3,FALSE)</f>
        <v>Iepê I - Fórum Principal</v>
      </c>
      <c r="D58" s="292" t="str">
        <f>VLOOKUP($B58,BIP!A:E,5,FALSE)</f>
        <v>Iepê</v>
      </c>
      <c r="E58" s="68">
        <v>690063</v>
      </c>
      <c r="F58" s="7" t="str">
        <f>VLOOKUP($E58,'Tabela de Códigos e Valores'!$A:$M,2,FALSE)</f>
        <v xml:space="preserve">Auxiliar de Limpeza, com adicional de acúmulo de função - diurno - 44 horas semanais </v>
      </c>
      <c r="G58" s="7" t="str">
        <f>VLOOKUP($E58,'Tabela de Códigos e Valores'!$A:$M,5,FALSE)</f>
        <v>Posto</v>
      </c>
      <c r="H58" s="7" t="str">
        <f>VLOOKUP($E58,'Tabela de Códigos e Valores'!$A:$M,6,FALSE)</f>
        <v>Mensal</v>
      </c>
      <c r="I58" s="164">
        <f>VLOOKUP($E58,'Tabela de Códigos e Valores'!$A:$M,7,FALSE)</f>
        <v>21</v>
      </c>
      <c r="J58" s="164">
        <f>VLOOKUP($E58,'Tabela de Códigos e Valores'!$A:$M,8,FALSE)</f>
        <v>0</v>
      </c>
      <c r="K58" s="238">
        <v>1</v>
      </c>
      <c r="L58" s="174">
        <f>IFERROR(VLOOKUP(E58,'Indicadores Financeiros'!$A$90:$J$92,10,FALSE),0)</f>
        <v>0</v>
      </c>
      <c r="M58" s="164">
        <f>VLOOKUP($E58,'Tabela de Códigos e Valores'!$A:$Z,16,FALSE)</f>
        <v>0</v>
      </c>
      <c r="N58" s="164">
        <f>VLOOKUP($E58,'Tabela de Códigos e Valores'!$A:$Z,17,FALSE)</f>
        <v>0</v>
      </c>
      <c r="O58" s="164">
        <f>VLOOKUP($E58,'Tabela de Códigos e Valores'!$A:$AAB,28,FALSE)</f>
        <v>0</v>
      </c>
      <c r="P58" s="164">
        <f>ROUND(IF($G58&lt;&gt;"M2",IF(VLOOKUP($E58,'Tabela de Códigos e Valores'!$A:$J,10,FALSE)*6%&gt;=VLOOKUP('Relatório Custo'!$A58,'Indicadores Financeiros'!$A$127:$I$190,9,FALSE)*'Relatório Custo'!I58,0,VLOOKUP('Relatório Custo'!$A58,'Indicadores Financeiros'!$A$127:$I$190,9,FALSE)*'Relatório Custo'!I58-VLOOKUP($E58,'Tabela de Códigos e Valores'!$A:$J,10,FALSE)*6%),0),2)</f>
        <v>0</v>
      </c>
      <c r="Q58" s="164">
        <f>VLOOKUP($E58,'Tabela de Códigos e Valores'!$A:$AAC,30,FALSE)</f>
        <v>0</v>
      </c>
      <c r="R58" s="164">
        <f>ROUND(ROUND(($M58+$N58+$O58+$P58+$Q58),2)*VLOOKUP($E58,'Tabela de Códigos e Valores'!$A:$AE,31,FALSE)/(1-VLOOKUP($E58,'Tabela de Códigos e Valores'!$A:$AE,31,FALSE)),2)</f>
        <v>0</v>
      </c>
      <c r="S58" s="23">
        <f t="shared" ref="S58" si="50">SUM(L58:R58)</f>
        <v>0</v>
      </c>
      <c r="T58" s="166">
        <f>VLOOKUP($A58,'Indicadores Financeiros'!$A$127:$J$190,8,FALSE)</f>
        <v>3.6299999999999999E-2</v>
      </c>
      <c r="U58" s="23">
        <f t="shared" si="47"/>
        <v>0</v>
      </c>
      <c r="V58" s="30">
        <f t="shared" si="48"/>
        <v>0</v>
      </c>
      <c r="W58" s="215">
        <f>VLOOKUP($A58,'Indicadores Financeiros'!$A$127:$J$190,10)</f>
        <v>1</v>
      </c>
      <c r="X58" s="59">
        <f>U58*IF(H58="Mensal",('Indicadores Financeiros'!$F$14-W58+1),IF(H58="Trimestral",INT(('Indicadores Financeiros'!$F$14-W58+1)/3),INT(('Indicadores Financeiros'!$F$14-W58+1)/12)))*K58</f>
        <v>0</v>
      </c>
      <c r="Y58" s="70"/>
      <c r="Z58" s="59">
        <f t="shared" si="49"/>
        <v>0</v>
      </c>
      <c r="AA58" s="59">
        <f>ROUND('Indicadores Financeiros'!$J$71*$Z58,4)</f>
        <v>0</v>
      </c>
      <c r="AB58" s="24"/>
      <c r="AC58" s="22">
        <f t="shared" si="46"/>
        <v>0</v>
      </c>
      <c r="AD58" s="22">
        <f>ROUND((ROUND(VLOOKUP($E58,'Tabela de Códigos e Valores'!$A:$AB,26,FALSE)/I58,2)+ROUND(P58/I58,2)+ROUND(M58*'Indicadores Financeiros'!$J$61/I58,2)+ROUND(R58/I58,2))*(1+T58),2)</f>
        <v>0</v>
      </c>
      <c r="AE58" s="22">
        <f>IF(G58="posto",IF(OR(E58=690018,E58=690019),'Indicadores Financeiros'!$J$108,IF(OR(E58=690002,E58=690016,E58=690019,E58=690035,E58=690038,E58=690064),'Indicadores Financeiros'!$G$108/2*(1+T58),'Indicadores Financeiros'!$G$108*(1+T58))),0)</f>
        <v>0</v>
      </c>
      <c r="AF58" s="53"/>
      <c r="AG58" s="29"/>
      <c r="AH58" s="23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4"/>
      <c r="JP58" s="24"/>
      <c r="JQ58" s="24"/>
      <c r="JR58" s="24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4"/>
      <c r="KL58" s="24"/>
      <c r="KM58" s="24"/>
      <c r="KN58" s="24"/>
      <c r="KO58" s="24"/>
      <c r="KP58" s="24"/>
      <c r="KQ58" s="24"/>
      <c r="KR58" s="24"/>
      <c r="KS58" s="24"/>
      <c r="KT58" s="24"/>
      <c r="KU58" s="24"/>
      <c r="KV58" s="24"/>
      <c r="KW58" s="24"/>
      <c r="KX58" s="24"/>
      <c r="KY58" s="24"/>
      <c r="KZ58" s="24"/>
      <c r="LA58" s="24"/>
      <c r="LB58" s="24"/>
      <c r="LC58" s="24"/>
      <c r="LD58" s="24"/>
      <c r="LE58" s="24"/>
      <c r="LF58" s="24"/>
      <c r="LG58" s="24"/>
      <c r="LH58" s="24"/>
      <c r="LI58" s="24"/>
      <c r="LJ58" s="24"/>
      <c r="LK58" s="24"/>
      <c r="LL58" s="24"/>
      <c r="LM58" s="24"/>
      <c r="LN58" s="24"/>
      <c r="LO58" s="24"/>
      <c r="LP58" s="24"/>
      <c r="LQ58" s="24"/>
      <c r="LR58" s="24"/>
      <c r="LS58" s="24"/>
      <c r="LT58" s="24"/>
      <c r="LU58" s="24"/>
      <c r="LV58" s="24"/>
      <c r="LW58" s="24"/>
      <c r="LX58" s="24"/>
      <c r="LY58" s="24"/>
      <c r="LZ58" s="24"/>
      <c r="MA58" s="24"/>
      <c r="MB58" s="24"/>
      <c r="MC58" s="24"/>
      <c r="MD58" s="24"/>
      <c r="ME58" s="24"/>
      <c r="MF58" s="24"/>
      <c r="MG58" s="24"/>
      <c r="MH58" s="24"/>
    </row>
    <row r="59" spans="1:346" s="25" customFormat="1" ht="12" customHeight="1" x14ac:dyDescent="0.25">
      <c r="A59" s="20">
        <v>12</v>
      </c>
      <c r="B59" s="20">
        <f>VLOOKUP($A59,'Indicadores Financeiros'!$A$127:$J$288,2,FALSE)</f>
        <v>144</v>
      </c>
      <c r="C59" s="21" t="str">
        <f>VLOOKUP($A59,'Indicadores Financeiros'!$A$127:$J$288,3,FALSE)</f>
        <v>Junqueirópolis I - Fórum Principal</v>
      </c>
      <c r="D59" s="292" t="str">
        <f>VLOOKUP($B59,BIP!A:E,5,FALSE)</f>
        <v>Junqueirópolis</v>
      </c>
      <c r="E59" s="69">
        <v>690001</v>
      </c>
      <c r="F59" s="7" t="str">
        <f>VLOOKUP($E59,'Tabela de Códigos e Valores'!$A:$M,2,FALSE)</f>
        <v>Auxiliar de limpeza - diurno - 44 horas semanais (segunda a sexta-feira)</v>
      </c>
      <c r="G59" s="7" t="str">
        <f>VLOOKUP($E59,'Tabela de Códigos e Valores'!$A:$M,5,FALSE)</f>
        <v>Posto</v>
      </c>
      <c r="H59" s="7" t="str">
        <f>VLOOKUP($E59,'Tabela de Códigos e Valores'!$A:$M,6,FALSE)</f>
        <v>Mensal</v>
      </c>
      <c r="I59" s="164">
        <f>VLOOKUP($E59,'Tabela de Códigos e Valores'!$A:$M,7,FALSE)</f>
        <v>21</v>
      </c>
      <c r="J59" s="164">
        <f>VLOOKUP($E59,'Tabela de Códigos e Valores'!$A:$M,8,FALSE)</f>
        <v>0</v>
      </c>
      <c r="K59" s="238">
        <v>1</v>
      </c>
      <c r="L59" s="174">
        <f>IFERROR(VLOOKUP(E59,'Indicadores Financeiros'!$A$90:$J$92,10,FALSE),0)</f>
        <v>0</v>
      </c>
      <c r="M59" s="164">
        <f>VLOOKUP($E59,'Tabela de Códigos e Valores'!$A:$Z,16,FALSE)</f>
        <v>0</v>
      </c>
      <c r="N59" s="164">
        <f>VLOOKUP($E59,'Tabela de Códigos e Valores'!$A:$Z,17,FALSE)</f>
        <v>0</v>
      </c>
      <c r="O59" s="164">
        <f>VLOOKUP($E59,'Tabela de Códigos e Valores'!$A:$AAB,28,FALSE)</f>
        <v>0</v>
      </c>
      <c r="P59" s="164">
        <f>ROUND(IF($G59&lt;&gt;"M2",IF(VLOOKUP($E59,'Tabela de Códigos e Valores'!$A:$J,10,FALSE)*6%&gt;=VLOOKUP('Relatório Custo'!$A59,'Indicadores Financeiros'!$A$127:$I$190,9,FALSE)*'Relatório Custo'!I59,0,VLOOKUP('Relatório Custo'!$A59,'Indicadores Financeiros'!$A$127:$I$190,9,FALSE)*'Relatório Custo'!I59-VLOOKUP($E59,'Tabela de Códigos e Valores'!$A:$J,10,FALSE)*6%),0),2)</f>
        <v>0</v>
      </c>
      <c r="Q59" s="164">
        <f>VLOOKUP($E59,'Tabela de Códigos e Valores'!$A:$AAC,30,FALSE)</f>
        <v>0</v>
      </c>
      <c r="R59" s="164">
        <f>ROUND(ROUND(($M59+$N59+$O59+$P59+$Q59),2)*VLOOKUP($E59,'Tabela de Códigos e Valores'!$A:$AE,31,FALSE)/(1-VLOOKUP($E59,'Tabela de Códigos e Valores'!$A:$AE,31,FALSE)),2)</f>
        <v>0</v>
      </c>
      <c r="S59" s="23">
        <f>SUM(L59:R59)</f>
        <v>0</v>
      </c>
      <c r="T59" s="166">
        <f>VLOOKUP($A59,'Indicadores Financeiros'!$A$127:$J$190,8,FALSE)</f>
        <v>3.09E-2</v>
      </c>
      <c r="U59" s="23">
        <f>ROUND(S59*(1+T59),2)</f>
        <v>0</v>
      </c>
      <c r="V59" s="30">
        <f>ROUND(U59*K59,2)</f>
        <v>0</v>
      </c>
      <c r="W59" s="215">
        <f>VLOOKUP($A59,'Indicadores Financeiros'!$A$127:$J$190,10)</f>
        <v>1</v>
      </c>
      <c r="X59" s="59">
        <f>U59*IF(H59="Mensal",('Indicadores Financeiros'!$F$14-W59+1),IF(H59="Trimestral",INT(('Indicadores Financeiros'!$F$14-W59+1)/3),INT(('Indicadores Financeiros'!$F$14-W59+1)/12)))*K59</f>
        <v>0</v>
      </c>
      <c r="Y59" s="70"/>
      <c r="Z59" s="59">
        <f>IF(G59="Posto",M59,0)*K59</f>
        <v>0</v>
      </c>
      <c r="AA59" s="59">
        <f>ROUND('Indicadores Financeiros'!$J$71*$Z59,4)</f>
        <v>0</v>
      </c>
      <c r="AB59" s="24"/>
      <c r="AC59" s="22">
        <f>ROUND(IF(OR($G59="Posto",$G59="Plantão"),$U59/$I59,0),2)</f>
        <v>0</v>
      </c>
      <c r="AD59" s="22">
        <f>ROUND((ROUND(VLOOKUP($E59,'Tabela de Códigos e Valores'!$A:$AB,26,FALSE)/I59,2)+ROUND(P59/I59,2)+ROUND(M59*'Indicadores Financeiros'!$J$61/I59,2)+ROUND(R59/I59,2))*(1+T59),2)</f>
        <v>0</v>
      </c>
      <c r="AE59" s="22">
        <f>IF(G59="posto",IF(OR(E59=690018,E59=690019),'Indicadores Financeiros'!$J$108,IF(OR(E59=690002,E59=690016,E59=690019,E59=690035,E59=690038,E59=690064),'Indicadores Financeiros'!$G$108/2*(1+T59),'Indicadores Financeiros'!$G$108*(1+T59))),0)</f>
        <v>0</v>
      </c>
      <c r="AF59" s="53"/>
      <c r="AG59" s="29"/>
      <c r="AH59" s="23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4"/>
      <c r="JL59" s="24"/>
      <c r="JM59" s="24"/>
      <c r="JN59" s="24"/>
      <c r="JO59" s="24"/>
      <c r="JP59" s="24"/>
      <c r="JQ59" s="24"/>
      <c r="JR59" s="24"/>
      <c r="JS59" s="24"/>
      <c r="JT59" s="24"/>
      <c r="JU59" s="24"/>
      <c r="JV59" s="24"/>
      <c r="JW59" s="24"/>
      <c r="JX59" s="24"/>
      <c r="JY59" s="24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4"/>
      <c r="KL59" s="24"/>
      <c r="KM59" s="24"/>
      <c r="KN59" s="24"/>
      <c r="KO59" s="24"/>
      <c r="KP59" s="24"/>
      <c r="KQ59" s="24"/>
      <c r="KR59" s="24"/>
      <c r="KS59" s="24"/>
      <c r="KT59" s="24"/>
      <c r="KU59" s="24"/>
      <c r="KV59" s="24"/>
      <c r="KW59" s="24"/>
      <c r="KX59" s="24"/>
      <c r="KY59" s="24"/>
      <c r="KZ59" s="24"/>
      <c r="LA59" s="24"/>
      <c r="LB59" s="24"/>
      <c r="LC59" s="24"/>
      <c r="LD59" s="24"/>
      <c r="LE59" s="24"/>
      <c r="LF59" s="24"/>
      <c r="LG59" s="24"/>
      <c r="LH59" s="24"/>
      <c r="LI59" s="24"/>
      <c r="LJ59" s="24"/>
      <c r="LK59" s="24"/>
      <c r="LL59" s="24"/>
      <c r="LM59" s="24"/>
      <c r="LN59" s="24"/>
      <c r="LO59" s="24"/>
      <c r="LP59" s="24"/>
      <c r="LQ59" s="24"/>
      <c r="LR59" s="24"/>
      <c r="LS59" s="24"/>
      <c r="LT59" s="24"/>
      <c r="LU59" s="24"/>
      <c r="LV59" s="24"/>
      <c r="LW59" s="24"/>
      <c r="LX59" s="24"/>
      <c r="LY59" s="24"/>
      <c r="LZ59" s="24"/>
      <c r="MA59" s="24"/>
      <c r="MB59" s="24"/>
      <c r="MC59" s="24"/>
      <c r="MD59" s="24"/>
      <c r="ME59" s="24"/>
      <c r="MF59" s="24"/>
      <c r="MG59" s="24"/>
      <c r="MH59" s="24"/>
    </row>
    <row r="60" spans="1:346" s="25" customFormat="1" ht="12" customHeight="1" x14ac:dyDescent="0.25">
      <c r="A60" s="20">
        <v>12</v>
      </c>
      <c r="B60" s="20">
        <f>VLOOKUP($A60,'Indicadores Financeiros'!$A$127:$J$288,2,FALSE)</f>
        <v>144</v>
      </c>
      <c r="C60" s="21" t="str">
        <f>VLOOKUP($A60,'Indicadores Financeiros'!$A$127:$J$288,3,FALSE)</f>
        <v>Junqueirópolis I - Fórum Principal</v>
      </c>
      <c r="D60" s="292" t="str">
        <f>VLOOKUP($B60,BIP!A:E,5,FALSE)</f>
        <v>Junqueirópolis</v>
      </c>
      <c r="E60" s="3">
        <v>690002</v>
      </c>
      <c r="F60" s="7" t="str">
        <f>VLOOKUP($E60,'Tabela de Códigos e Valores'!$A:$M,2,FALSE)</f>
        <v>Auxiliar de limpeza - diurno - 24 horas  semanais</v>
      </c>
      <c r="G60" s="7" t="str">
        <f>VLOOKUP($E60,'Tabela de Códigos e Valores'!$A:$M,5,FALSE)</f>
        <v>Posto</v>
      </c>
      <c r="H60" s="7" t="str">
        <f>VLOOKUP($E60,'Tabela de Códigos e Valores'!$A:$M,6,FALSE)</f>
        <v>Mensal</v>
      </c>
      <c r="I60" s="164">
        <f>VLOOKUP($E60,'Tabela de Códigos e Valores'!$A:$M,7,FALSE)</f>
        <v>21</v>
      </c>
      <c r="J60" s="164">
        <f>VLOOKUP($E60,'Tabela de Códigos e Valores'!$A:$M,8,FALSE)</f>
        <v>0</v>
      </c>
      <c r="K60" s="238">
        <v>1</v>
      </c>
      <c r="L60" s="174">
        <f>IFERROR(VLOOKUP(E60,'Indicadores Financeiros'!$A$90:$J$92,10,FALSE),0)</f>
        <v>0</v>
      </c>
      <c r="M60" s="164">
        <f>VLOOKUP($E60,'Tabela de Códigos e Valores'!$A:$Z,16,FALSE)</f>
        <v>0</v>
      </c>
      <c r="N60" s="164">
        <f>VLOOKUP($E60,'Tabela de Códigos e Valores'!$A:$Z,17,FALSE)</f>
        <v>0</v>
      </c>
      <c r="O60" s="164">
        <f>VLOOKUP($E60,'Tabela de Códigos e Valores'!$A:$AAB,28,FALSE)</f>
        <v>0</v>
      </c>
      <c r="P60" s="164">
        <f>ROUND(IF($G60&lt;&gt;"M2",IF(VLOOKUP($E60,'Tabela de Códigos e Valores'!$A:$J,10,FALSE)*6%&gt;=VLOOKUP('Relatório Custo'!$A60,'Indicadores Financeiros'!$A$127:$I$190,9,FALSE)*'Relatório Custo'!I60,0,VLOOKUP('Relatório Custo'!$A60,'Indicadores Financeiros'!$A$127:$I$190,9,FALSE)*'Relatório Custo'!I60-VLOOKUP($E60,'Tabela de Códigos e Valores'!$A:$J,10,FALSE)*6%),0),2)</f>
        <v>0</v>
      </c>
      <c r="Q60" s="164">
        <f>VLOOKUP($E60,'Tabela de Códigos e Valores'!$A:$AAC,30,FALSE)</f>
        <v>0</v>
      </c>
      <c r="R60" s="164">
        <f>ROUND(ROUND(($M60+$N60+$O60+$P60+$Q60),2)*VLOOKUP($E60,'Tabela de Códigos e Valores'!$A:$AE,31,FALSE)/(1-VLOOKUP($E60,'Tabela de Códigos e Valores'!$A:$AE,31,FALSE)),2)</f>
        <v>0</v>
      </c>
      <c r="S60" s="23">
        <f t="shared" ref="S60:S64" si="51">SUM(L60:R60)</f>
        <v>0</v>
      </c>
      <c r="T60" s="166">
        <f>VLOOKUP($A60,'Indicadores Financeiros'!$A$127:$J$190,8,FALSE)</f>
        <v>3.09E-2</v>
      </c>
      <c r="U60" s="23">
        <f t="shared" ref="U60:U64" si="52">ROUND(S60*(1+T60),2)</f>
        <v>0</v>
      </c>
      <c r="V60" s="30">
        <f t="shared" ref="V60:V64" si="53">ROUND(U60*K60,2)</f>
        <v>0</v>
      </c>
      <c r="W60" s="215">
        <f>VLOOKUP($A60,'Indicadores Financeiros'!$A$127:$J$190,10)</f>
        <v>1</v>
      </c>
      <c r="X60" s="59">
        <f>U60*IF(H60="Mensal",('Indicadores Financeiros'!$F$14-W60+1),IF(H60="Trimestral",INT(('Indicadores Financeiros'!$F$14-W60+1)/3),INT(('Indicadores Financeiros'!$F$14-W60+1)/12)))*K60</f>
        <v>0</v>
      </c>
      <c r="Y60" s="70"/>
      <c r="Z60" s="59">
        <f t="shared" ref="Z60:Z64" si="54">IF(G60="Posto",M60,0)*K60</f>
        <v>0</v>
      </c>
      <c r="AA60" s="59">
        <f>ROUND('Indicadores Financeiros'!$J$71*$Z60,4)</f>
        <v>0</v>
      </c>
      <c r="AB60" s="24"/>
      <c r="AC60" s="22">
        <f t="shared" ref="AC60:AC64" si="55">ROUND(IF(OR($G60="Posto",$G60="Plantão"),$U60/$I60,0),2)</f>
        <v>0</v>
      </c>
      <c r="AD60" s="22">
        <f>ROUND((ROUND(VLOOKUP($E60,'Tabela de Códigos e Valores'!$A:$AB,26,FALSE)/I60,2)+ROUND(P60/I60,2)+ROUND(M60*'Indicadores Financeiros'!$J$61/I60,2)+ROUND(R60/I60,2))*(1+T60),2)</f>
        <v>0</v>
      </c>
      <c r="AE60" s="22">
        <f>IF(G60="posto",IF(OR(E60=690018,E60=690019),'Indicadores Financeiros'!$J$108,IF(OR(E60=690002,E60=690016,E60=690019,E60=690035,E60=690038,E60=690064),'Indicadores Financeiros'!$G$108/2*(1+T60),'Indicadores Financeiros'!$G$108*(1+T60))),0)</f>
        <v>0</v>
      </c>
      <c r="AF60" s="53"/>
      <c r="AG60" s="29"/>
      <c r="AH60" s="23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  <c r="IX60" s="24"/>
      <c r="IY60" s="24"/>
      <c r="IZ60" s="24"/>
      <c r="JA60" s="24"/>
      <c r="JB60" s="24"/>
      <c r="JC60" s="24"/>
      <c r="JD60" s="24"/>
      <c r="JE60" s="24"/>
      <c r="JF60" s="24"/>
      <c r="JG60" s="24"/>
      <c r="JH60" s="24"/>
      <c r="JI60" s="24"/>
      <c r="JJ60" s="24"/>
      <c r="JK60" s="24"/>
      <c r="JL60" s="24"/>
      <c r="JM60" s="24"/>
      <c r="JN60" s="24"/>
      <c r="JO60" s="24"/>
      <c r="JP60" s="24"/>
      <c r="JQ60" s="24"/>
      <c r="JR60" s="24"/>
      <c r="JS60" s="24"/>
      <c r="JT60" s="24"/>
      <c r="JU60" s="24"/>
      <c r="JV60" s="24"/>
      <c r="JW60" s="24"/>
      <c r="JX60" s="24"/>
      <c r="JY60" s="24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4"/>
      <c r="KL60" s="24"/>
      <c r="KM60" s="24"/>
      <c r="KN60" s="24"/>
      <c r="KO60" s="24"/>
      <c r="KP60" s="24"/>
      <c r="KQ60" s="24"/>
      <c r="KR60" s="24"/>
      <c r="KS60" s="24"/>
      <c r="KT60" s="24"/>
      <c r="KU60" s="24"/>
      <c r="KV60" s="24"/>
      <c r="KW60" s="24"/>
      <c r="KX60" s="24"/>
      <c r="KY60" s="24"/>
      <c r="KZ60" s="24"/>
      <c r="LA60" s="24"/>
      <c r="LB60" s="24"/>
      <c r="LC60" s="24"/>
      <c r="LD60" s="24"/>
      <c r="LE60" s="24"/>
      <c r="LF60" s="24"/>
      <c r="LG60" s="24"/>
      <c r="LH60" s="24"/>
      <c r="LI60" s="24"/>
      <c r="LJ60" s="24"/>
      <c r="LK60" s="24"/>
      <c r="LL60" s="24"/>
      <c r="LM60" s="24"/>
      <c r="LN60" s="24"/>
      <c r="LO60" s="24"/>
      <c r="LP60" s="24"/>
      <c r="LQ60" s="24"/>
      <c r="LR60" s="24"/>
      <c r="LS60" s="24"/>
      <c r="LT60" s="24"/>
      <c r="LU60" s="24"/>
      <c r="LV60" s="24"/>
      <c r="LW60" s="24"/>
      <c r="LX60" s="24"/>
      <c r="LY60" s="24"/>
      <c r="LZ60" s="24"/>
      <c r="MA60" s="24"/>
      <c r="MB60" s="24"/>
      <c r="MC60" s="24"/>
      <c r="MD60" s="24"/>
      <c r="ME60" s="24"/>
      <c r="MF60" s="24"/>
      <c r="MG60" s="24"/>
      <c r="MH60" s="24"/>
    </row>
    <row r="61" spans="1:346" s="25" customFormat="1" ht="12" customHeight="1" x14ac:dyDescent="0.25">
      <c r="A61" s="20">
        <v>12</v>
      </c>
      <c r="B61" s="20">
        <f>VLOOKUP($A61,'Indicadores Financeiros'!$A$127:$J$288,2,FALSE)</f>
        <v>144</v>
      </c>
      <c r="C61" s="21" t="str">
        <f>VLOOKUP($A61,'Indicadores Financeiros'!$A$127:$J$288,3,FALSE)</f>
        <v>Junqueirópolis I - Fórum Principal</v>
      </c>
      <c r="D61" s="292" t="str">
        <f>VLOOKUP($B61,BIP!A:E,5,FALSE)</f>
        <v>Junqueirópolis</v>
      </c>
      <c r="E61" s="68">
        <v>690020</v>
      </c>
      <c r="F61" s="7" t="str">
        <f>VLOOKUP($E61,'Tabela de Códigos e Valores'!$A:$M,2,FALSE)</f>
        <v>Serviço de Jardinagem</v>
      </c>
      <c r="G61" s="7" t="str">
        <f>VLOOKUP($E61,'Tabela de Códigos e Valores'!$A:$M,5,FALSE)</f>
        <v>M2</v>
      </c>
      <c r="H61" s="7" t="str">
        <f>VLOOKUP($E61,'Tabela de Códigos e Valores'!$A:$M,6,FALSE)</f>
        <v>Mensal</v>
      </c>
      <c r="I61" s="164">
        <f>VLOOKUP($E61,'Tabela de Códigos e Valores'!$A:$M,7,FALSE)</f>
        <v>0</v>
      </c>
      <c r="J61" s="164">
        <f>VLOOKUP($E61,'Tabela de Códigos e Valores'!$A:$M,8,FALSE)</f>
        <v>0</v>
      </c>
      <c r="K61" s="238">
        <v>550</v>
      </c>
      <c r="L61" s="174">
        <f>IFERROR(VLOOKUP(E61,'Indicadores Financeiros'!$A$90:$J$92,10,FALSE),0)</f>
        <v>0</v>
      </c>
      <c r="M61" s="164">
        <f>VLOOKUP($E61,'Tabela de Códigos e Valores'!$A:$Z,16,FALSE)</f>
        <v>0</v>
      </c>
      <c r="N61" s="164">
        <f>VLOOKUP($E61,'Tabela de Códigos e Valores'!$A:$Z,17,FALSE)</f>
        <v>0</v>
      </c>
      <c r="O61" s="164">
        <f>VLOOKUP($E61,'Tabela de Códigos e Valores'!$A:$AAB,28,FALSE)</f>
        <v>0</v>
      </c>
      <c r="P61" s="164">
        <f>ROUND(IF($G61&lt;&gt;"M2",IF(VLOOKUP($E61,'Tabela de Códigos e Valores'!$A:$J,10,FALSE)*6%&gt;=VLOOKUP('Relatório Custo'!$A61,'Indicadores Financeiros'!$A$127:$I$190,9,FALSE)*'Relatório Custo'!I61,0,VLOOKUP('Relatório Custo'!$A61,'Indicadores Financeiros'!$A$127:$I$190,9,FALSE)*'Relatório Custo'!I61-VLOOKUP($E61,'Tabela de Códigos e Valores'!$A:$J,10,FALSE)*6%),0),2)</f>
        <v>0</v>
      </c>
      <c r="Q61" s="164">
        <f>VLOOKUP($E61,'Tabela de Códigos e Valores'!$A:$AAC,30,FALSE)</f>
        <v>0</v>
      </c>
      <c r="R61" s="164">
        <f>ROUND(ROUND(($M61+$N61+$O61+$P61+$Q61),2)*VLOOKUP($E61,'Tabela de Códigos e Valores'!$A:$AE,31,FALSE)/(1-VLOOKUP($E61,'Tabela de Códigos e Valores'!$A:$AE,31,FALSE)),2)</f>
        <v>0</v>
      </c>
      <c r="S61" s="23">
        <f t="shared" si="51"/>
        <v>0</v>
      </c>
      <c r="T61" s="166">
        <f>VLOOKUP($A61,'Indicadores Financeiros'!$A$127:$J$190,8,FALSE)</f>
        <v>3.09E-2</v>
      </c>
      <c r="U61" s="23">
        <f t="shared" si="52"/>
        <v>0</v>
      </c>
      <c r="V61" s="30">
        <f t="shared" si="53"/>
        <v>0</v>
      </c>
      <c r="W61" s="215">
        <f>VLOOKUP($A61,'Indicadores Financeiros'!$A$127:$J$190,10)</f>
        <v>1</v>
      </c>
      <c r="X61" s="59">
        <f>U61*IF(H61="Mensal",('Indicadores Financeiros'!$F$14-W61+1),IF(H61="Trimestral",INT(('Indicadores Financeiros'!$F$14-W61+1)/3),INT(('Indicadores Financeiros'!$F$14-W61+1)/12)))*K61</f>
        <v>0</v>
      </c>
      <c r="Y61" s="70"/>
      <c r="Z61" s="59">
        <f t="shared" si="54"/>
        <v>0</v>
      </c>
      <c r="AA61" s="59">
        <f>ROUND('Indicadores Financeiros'!$J$71*$Z61,4)</f>
        <v>0</v>
      </c>
      <c r="AB61" s="24"/>
      <c r="AC61" s="22">
        <f>ROUND(IF(OR($G61="Posto",$G61="Plantão"),$U61/$I61,0),2)</f>
        <v>0</v>
      </c>
      <c r="AD61" s="22">
        <f>IF(G61="m2",0,ROUND((ROUND(VLOOKUP($E61,'Tabela de Códigos e Valores'!$A:$AB,26,FALSE)/I61,2)+ROUND(P61/I61,2)+ROUND(M61*'Indicadores Financeiros'!$J$61/I61,2)+ROUND(R61/I61,2))*(1+T61),2))</f>
        <v>0</v>
      </c>
      <c r="AE61" s="22">
        <f>IF(G61="posto",IF(OR(E61=690018,E61=690019),'Indicadores Financeiros'!$J$108,IF(OR(E61=690002,E61=690016,E61=690019,E61=690035,E61=690038,E61=690064),'Indicadores Financeiros'!$G$108/2*(1+T61),'Indicadores Financeiros'!$G$108*(1+T61))),0)</f>
        <v>0</v>
      </c>
      <c r="AF61" s="53"/>
      <c r="AG61" s="29"/>
      <c r="AH61" s="23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  <c r="MH61" s="24"/>
    </row>
    <row r="62" spans="1:346" s="25" customFormat="1" ht="12" customHeight="1" x14ac:dyDescent="0.25">
      <c r="A62" s="20">
        <v>12</v>
      </c>
      <c r="B62" s="20">
        <f>VLOOKUP($A62,'Indicadores Financeiros'!$A$127:$J$288,2,FALSE)</f>
        <v>144</v>
      </c>
      <c r="C62" s="21" t="str">
        <f>VLOOKUP($A62,'Indicadores Financeiros'!$A$127:$J$288,3,FALSE)</f>
        <v>Junqueirópolis I - Fórum Principal</v>
      </c>
      <c r="D62" s="292" t="str">
        <f>VLOOKUP($B62,BIP!A:E,5,FALSE)</f>
        <v>Junqueirópolis</v>
      </c>
      <c r="E62" s="68">
        <v>690021</v>
      </c>
      <c r="F62" s="7" t="str">
        <f>VLOOKUP($E62,'Tabela de Códigos e Valores'!$A:$M,2,FALSE)</f>
        <v>Serviço de limpeza de vidros com exposição à situação de risco</v>
      </c>
      <c r="G62" s="7" t="str">
        <f>VLOOKUP($E62,'Tabela de Códigos e Valores'!$A:$M,5,FALSE)</f>
        <v>M2</v>
      </c>
      <c r="H62" s="7" t="str">
        <f>VLOOKUP($E62,'Tabela de Códigos e Valores'!$A:$M,6,FALSE)</f>
        <v>Trimestral</v>
      </c>
      <c r="I62" s="164">
        <f>VLOOKUP($E62,'Tabela de Códigos e Valores'!$A:$M,7,FALSE)</f>
        <v>0</v>
      </c>
      <c r="J62" s="164">
        <f>VLOOKUP($E62,'Tabela de Códigos e Valores'!$A:$M,8,FALSE)</f>
        <v>0</v>
      </c>
      <c r="K62" s="238">
        <v>90</v>
      </c>
      <c r="L62" s="174">
        <f>IFERROR(VLOOKUP(E62,'Indicadores Financeiros'!$A$90:$J$92,10,FALSE),0)</f>
        <v>0</v>
      </c>
      <c r="M62" s="164">
        <f>VLOOKUP($E62,'Tabela de Códigos e Valores'!$A:$Z,16,FALSE)</f>
        <v>0</v>
      </c>
      <c r="N62" s="164">
        <f>VLOOKUP($E62,'Tabela de Códigos e Valores'!$A:$Z,17,FALSE)</f>
        <v>0</v>
      </c>
      <c r="O62" s="164">
        <f>VLOOKUP($E62,'Tabela de Códigos e Valores'!$A:$AAB,28,FALSE)</f>
        <v>0</v>
      </c>
      <c r="P62" s="164">
        <f>ROUND(IF($G62&lt;&gt;"M2",IF(VLOOKUP($E62,'Tabela de Códigos e Valores'!$A:$J,10,FALSE)*6%&gt;=VLOOKUP('Relatório Custo'!$A62,'Indicadores Financeiros'!$A$127:$I$190,9,FALSE)*'Relatório Custo'!I62,0,VLOOKUP('Relatório Custo'!$A62,'Indicadores Financeiros'!$A$127:$I$190,9,FALSE)*'Relatório Custo'!I62-VLOOKUP($E62,'Tabela de Códigos e Valores'!$A:$J,10,FALSE)*6%),0),2)</f>
        <v>0</v>
      </c>
      <c r="Q62" s="164">
        <f>VLOOKUP($E62,'Tabela de Códigos e Valores'!$A:$AAC,30,FALSE)</f>
        <v>0</v>
      </c>
      <c r="R62" s="164">
        <f>ROUND(ROUND(($M62+$N62+$O62+$P62+$Q62),2)*VLOOKUP($E62,'Tabela de Códigos e Valores'!$A:$AE,31,FALSE)/(1-VLOOKUP($E62,'Tabela de Códigos e Valores'!$A:$AE,31,FALSE)),2)</f>
        <v>0</v>
      </c>
      <c r="S62" s="23">
        <f t="shared" si="51"/>
        <v>0</v>
      </c>
      <c r="T62" s="166">
        <f>VLOOKUP($A62,'Indicadores Financeiros'!$A$127:$J$190,8,FALSE)</f>
        <v>3.09E-2</v>
      </c>
      <c r="U62" s="23">
        <f t="shared" si="52"/>
        <v>0</v>
      </c>
      <c r="V62" s="30">
        <f t="shared" si="53"/>
        <v>0</v>
      </c>
      <c r="W62" s="215">
        <f>VLOOKUP($A62,'Indicadores Financeiros'!$A$127:$J$190,10)</f>
        <v>1</v>
      </c>
      <c r="X62" s="59">
        <f>U62*IF(H62="Mensal",('Indicadores Financeiros'!$F$14-W62+1),IF(H62="Trimestral",INT(('Indicadores Financeiros'!$F$14-W62+1)/3),INT(('Indicadores Financeiros'!$F$14-W62+1)/12)))*K62</f>
        <v>0</v>
      </c>
      <c r="Y62" s="70"/>
      <c r="Z62" s="59">
        <f t="shared" si="54"/>
        <v>0</v>
      </c>
      <c r="AA62" s="59">
        <f>ROUND('Indicadores Financeiros'!$J$71*$Z62,4)</f>
        <v>0</v>
      </c>
      <c r="AB62" s="24"/>
      <c r="AC62" s="22">
        <f t="shared" si="55"/>
        <v>0</v>
      </c>
      <c r="AD62" s="22">
        <f>IF(G62="m2",0,ROUND((ROUND(VLOOKUP($E62,'Tabela de Códigos e Valores'!$A:$AB,26,FALSE)/I62,2)+ROUND(P62/I62,2)+ROUND(M62*'Indicadores Financeiros'!$J$61/I62,2)+ROUND(R62/I62,2))*(1+T62),2))</f>
        <v>0</v>
      </c>
      <c r="AE62" s="22">
        <f>IF(G62="posto",IF(OR(E62=690018,E62=690019),'Indicadores Financeiros'!$J$108,IF(OR(E62=690002,E62=690016,E62=690019,E62=690035,E62=690038,E62=690064),'Indicadores Financeiros'!$G$108/2*(1+T62),'Indicadores Financeiros'!$G$108*(1+T62))),0)</f>
        <v>0</v>
      </c>
      <c r="AF62" s="53"/>
      <c r="AG62" s="29"/>
      <c r="AH62" s="23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  <c r="IX62" s="24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4"/>
      <c r="JJ62" s="24"/>
      <c r="JK62" s="24"/>
      <c r="JL62" s="24"/>
      <c r="JM62" s="24"/>
      <c r="JN62" s="24"/>
      <c r="JO62" s="24"/>
      <c r="JP62" s="24"/>
      <c r="JQ62" s="24"/>
      <c r="JR62" s="24"/>
      <c r="JS62" s="24"/>
      <c r="JT62" s="24"/>
      <c r="JU62" s="24"/>
      <c r="JV62" s="24"/>
      <c r="JW62" s="24"/>
      <c r="JX62" s="24"/>
      <c r="JY62" s="24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4"/>
      <c r="KL62" s="24"/>
      <c r="KM62" s="24"/>
      <c r="KN62" s="24"/>
      <c r="KO62" s="24"/>
      <c r="KP62" s="24"/>
      <c r="KQ62" s="24"/>
      <c r="KR62" s="24"/>
      <c r="KS62" s="24"/>
      <c r="KT62" s="24"/>
      <c r="KU62" s="24"/>
      <c r="KV62" s="24"/>
      <c r="KW62" s="24"/>
      <c r="KX62" s="24"/>
      <c r="KY62" s="24"/>
      <c r="KZ62" s="24"/>
      <c r="LA62" s="24"/>
      <c r="LB62" s="24"/>
      <c r="LC62" s="24"/>
      <c r="LD62" s="24"/>
      <c r="LE62" s="24"/>
      <c r="LF62" s="24"/>
      <c r="LG62" s="24"/>
      <c r="LH62" s="24"/>
      <c r="LI62" s="24"/>
      <c r="LJ62" s="24"/>
      <c r="LK62" s="24"/>
      <c r="LL62" s="24"/>
      <c r="LM62" s="24"/>
      <c r="LN62" s="24"/>
      <c r="LO62" s="24"/>
      <c r="LP62" s="24"/>
      <c r="LQ62" s="24"/>
      <c r="LR62" s="24"/>
      <c r="LS62" s="24"/>
      <c r="LT62" s="24"/>
      <c r="LU62" s="24"/>
      <c r="LV62" s="24"/>
      <c r="LW62" s="24"/>
      <c r="LX62" s="24"/>
      <c r="LY62" s="24"/>
      <c r="LZ62" s="24"/>
      <c r="MA62" s="24"/>
      <c r="MB62" s="24"/>
      <c r="MC62" s="24"/>
      <c r="MD62" s="24"/>
      <c r="ME62" s="24"/>
      <c r="MF62" s="24"/>
      <c r="MG62" s="24"/>
      <c r="MH62" s="24"/>
    </row>
    <row r="63" spans="1:346" s="25" customFormat="1" ht="12" customHeight="1" x14ac:dyDescent="0.25">
      <c r="A63" s="20">
        <v>12</v>
      </c>
      <c r="B63" s="20">
        <f>VLOOKUP($A63,'Indicadores Financeiros'!$A$127:$J$288,2,FALSE)</f>
        <v>144</v>
      </c>
      <c r="C63" s="21" t="str">
        <f>VLOOKUP($A63,'Indicadores Financeiros'!$A$127:$J$288,3,FALSE)</f>
        <v>Junqueirópolis I - Fórum Principal</v>
      </c>
      <c r="D63" s="292" t="str">
        <f>VLOOKUP($B63,BIP!A:E,5,FALSE)</f>
        <v>Junqueirópolis</v>
      </c>
      <c r="E63" s="68">
        <v>690029</v>
      </c>
      <c r="F63" s="7" t="str">
        <f>VLOOKUP($E63,'Tabela de Códigos e Valores'!$A:$M,2,FALSE)</f>
        <v>Serviço de limpeza de vidros sem exposição à situação de risco</v>
      </c>
      <c r="G63" s="7" t="str">
        <f>VLOOKUP($E63,'Tabela de Códigos e Valores'!$A:$M,5,FALSE)</f>
        <v>M2</v>
      </c>
      <c r="H63" s="7" t="str">
        <f>VLOOKUP($E63,'Tabela de Códigos e Valores'!$A:$M,6,FALSE)</f>
        <v>Trimestral</v>
      </c>
      <c r="I63" s="164">
        <f>VLOOKUP($E63,'Tabela de Códigos e Valores'!$A:$M,7,FALSE)</f>
        <v>0</v>
      </c>
      <c r="J63" s="164">
        <f>VLOOKUP($E63,'Tabela de Códigos e Valores'!$A:$M,8,FALSE)</f>
        <v>0</v>
      </c>
      <c r="K63" s="238">
        <v>102</v>
      </c>
      <c r="L63" s="174">
        <f>IFERROR(VLOOKUP(E63,'Indicadores Financeiros'!$A$90:$J$92,10,FALSE),0)</f>
        <v>0</v>
      </c>
      <c r="M63" s="164">
        <f>VLOOKUP($E63,'Tabela de Códigos e Valores'!$A:$Z,16,FALSE)</f>
        <v>0</v>
      </c>
      <c r="N63" s="164">
        <f>VLOOKUP($E63,'Tabela de Códigos e Valores'!$A:$Z,17,FALSE)</f>
        <v>0</v>
      </c>
      <c r="O63" s="164">
        <f>VLOOKUP($E63,'Tabela de Códigos e Valores'!$A:$AAB,28,FALSE)</f>
        <v>0</v>
      </c>
      <c r="P63" s="164">
        <f>ROUND(IF($G63&lt;&gt;"M2",IF(VLOOKUP($E63,'Tabela de Códigos e Valores'!$A:$J,10,FALSE)*6%&gt;=VLOOKUP('Relatório Custo'!$A63,'Indicadores Financeiros'!$A$127:$I$190,9,FALSE)*'Relatório Custo'!I63,0,VLOOKUP('Relatório Custo'!$A63,'Indicadores Financeiros'!$A$127:$I$190,9,FALSE)*'Relatório Custo'!I63-VLOOKUP($E63,'Tabela de Códigos e Valores'!$A:$J,10,FALSE)*6%),0),2)</f>
        <v>0</v>
      </c>
      <c r="Q63" s="164">
        <f>VLOOKUP($E63,'Tabela de Códigos e Valores'!$A:$AAC,30,FALSE)</f>
        <v>0</v>
      </c>
      <c r="R63" s="164">
        <f>ROUND(ROUND(($M63+$N63+$O63+$P63+$Q63),2)*VLOOKUP($E63,'Tabela de Códigos e Valores'!$A:$AE,31,FALSE)/(1-VLOOKUP($E63,'Tabela de Códigos e Valores'!$A:$AE,31,FALSE)),2)</f>
        <v>0</v>
      </c>
      <c r="S63" s="23">
        <f t="shared" si="51"/>
        <v>0</v>
      </c>
      <c r="T63" s="166">
        <f>VLOOKUP($A63,'Indicadores Financeiros'!$A$127:$J$190,8,FALSE)</f>
        <v>3.09E-2</v>
      </c>
      <c r="U63" s="23">
        <f t="shared" si="52"/>
        <v>0</v>
      </c>
      <c r="V63" s="30">
        <f t="shared" si="53"/>
        <v>0</v>
      </c>
      <c r="W63" s="215">
        <f>VLOOKUP($A63,'Indicadores Financeiros'!$A$127:$J$190,10)</f>
        <v>1</v>
      </c>
      <c r="X63" s="59">
        <f>U63*IF(H63="Mensal",('Indicadores Financeiros'!$F$14-W63+1),IF(H63="Trimestral",INT(('Indicadores Financeiros'!$F$14-W63+1)/3),INT(('Indicadores Financeiros'!$F$14-W63+1)/12)))*K63</f>
        <v>0</v>
      </c>
      <c r="Y63" s="70"/>
      <c r="Z63" s="59">
        <f t="shared" si="54"/>
        <v>0</v>
      </c>
      <c r="AA63" s="59">
        <f>ROUND('Indicadores Financeiros'!$J$71*$Z63,4)</f>
        <v>0</v>
      </c>
      <c r="AB63" s="24"/>
      <c r="AC63" s="22">
        <f t="shared" si="55"/>
        <v>0</v>
      </c>
      <c r="AD63" s="22">
        <f>IF(G63="m2",0,ROUND((ROUND(VLOOKUP($E63,'Tabela de Códigos e Valores'!$A:$AB,26,FALSE)/I63,2)+ROUND(P63/I63,2)+ROUND(M63*'Indicadores Financeiros'!$J$61/I63,2)+ROUND(R63/I63,2))*(1+T63),2))</f>
        <v>0</v>
      </c>
      <c r="AE63" s="22">
        <f>IF(G63="posto",IF(OR(E63=690018,E63=690019),'Indicadores Financeiros'!$J$108,IF(OR(E63=690002,E63=690016,E63=690019,E63=690035,E63=690038,E63=690064),'Indicadores Financeiros'!$G$108/2*(1+T63),'Indicadores Financeiros'!$G$108*(1+T63))),0)</f>
        <v>0</v>
      </c>
      <c r="AF63" s="53"/>
      <c r="AG63" s="29"/>
      <c r="AH63" s="23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  <c r="IX63" s="24"/>
      <c r="IY63" s="24"/>
      <c r="IZ63" s="24"/>
      <c r="JA63" s="24"/>
      <c r="JB63" s="24"/>
      <c r="JC63" s="24"/>
      <c r="JD63" s="24"/>
      <c r="JE63" s="24"/>
      <c r="JF63" s="24"/>
      <c r="JG63" s="24"/>
      <c r="JH63" s="24"/>
      <c r="JI63" s="24"/>
      <c r="JJ63" s="24"/>
      <c r="JK63" s="24"/>
      <c r="JL63" s="24"/>
      <c r="JM63" s="24"/>
      <c r="JN63" s="24"/>
      <c r="JO63" s="24"/>
      <c r="JP63" s="24"/>
      <c r="JQ63" s="24"/>
      <c r="JR63" s="24"/>
      <c r="JS63" s="24"/>
      <c r="JT63" s="24"/>
      <c r="JU63" s="24"/>
      <c r="JV63" s="24"/>
      <c r="JW63" s="24"/>
      <c r="JX63" s="24"/>
      <c r="JY63" s="24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4"/>
      <c r="KL63" s="24"/>
      <c r="KM63" s="24"/>
      <c r="KN63" s="24"/>
      <c r="KO63" s="24"/>
      <c r="KP63" s="24"/>
      <c r="KQ63" s="24"/>
      <c r="KR63" s="24"/>
      <c r="KS63" s="24"/>
      <c r="KT63" s="24"/>
      <c r="KU63" s="24"/>
      <c r="KV63" s="24"/>
      <c r="KW63" s="24"/>
      <c r="KX63" s="24"/>
      <c r="KY63" s="24"/>
      <c r="KZ63" s="24"/>
      <c r="LA63" s="24"/>
      <c r="LB63" s="24"/>
      <c r="LC63" s="24"/>
      <c r="LD63" s="24"/>
      <c r="LE63" s="24"/>
      <c r="LF63" s="24"/>
      <c r="LG63" s="24"/>
      <c r="LH63" s="24"/>
      <c r="LI63" s="24"/>
      <c r="LJ63" s="24"/>
      <c r="LK63" s="24"/>
      <c r="LL63" s="24"/>
      <c r="LM63" s="24"/>
      <c r="LN63" s="24"/>
      <c r="LO63" s="24"/>
      <c r="LP63" s="24"/>
      <c r="LQ63" s="24"/>
      <c r="LR63" s="24"/>
      <c r="LS63" s="24"/>
      <c r="LT63" s="24"/>
      <c r="LU63" s="24"/>
      <c r="LV63" s="24"/>
      <c r="LW63" s="24"/>
      <c r="LX63" s="24"/>
      <c r="LY63" s="24"/>
      <c r="LZ63" s="24"/>
      <c r="MA63" s="24"/>
      <c r="MB63" s="24"/>
      <c r="MC63" s="24"/>
      <c r="MD63" s="24"/>
      <c r="ME63" s="24"/>
      <c r="MF63" s="24"/>
      <c r="MG63" s="24"/>
      <c r="MH63" s="24"/>
    </row>
    <row r="64" spans="1:346" s="25" customFormat="1" ht="12" customHeight="1" x14ac:dyDescent="0.25">
      <c r="A64" s="20">
        <v>12</v>
      </c>
      <c r="B64" s="20">
        <f>VLOOKUP($A64,'Indicadores Financeiros'!$A$127:$J$288,2,FALSE)</f>
        <v>144</v>
      </c>
      <c r="C64" s="21" t="str">
        <f>VLOOKUP($A64,'Indicadores Financeiros'!$A$127:$J$288,3,FALSE)</f>
        <v>Junqueirópolis I - Fórum Principal</v>
      </c>
      <c r="D64" s="292" t="str">
        <f>VLOOKUP($B64,BIP!A:E,5,FALSE)</f>
        <v>Junqueirópolis</v>
      </c>
      <c r="E64" s="68">
        <v>690063</v>
      </c>
      <c r="F64" s="7" t="str">
        <f>VLOOKUP($E64,'Tabela de Códigos e Valores'!$A:$M,2,FALSE)</f>
        <v xml:space="preserve">Auxiliar de Limpeza, com adicional de acúmulo de função - diurno - 44 horas semanais </v>
      </c>
      <c r="G64" s="7" t="str">
        <f>VLOOKUP($E64,'Tabela de Códigos e Valores'!$A:$M,5,FALSE)</f>
        <v>Posto</v>
      </c>
      <c r="H64" s="7" t="str">
        <f>VLOOKUP($E64,'Tabela de Códigos e Valores'!$A:$M,6,FALSE)</f>
        <v>Mensal</v>
      </c>
      <c r="I64" s="164">
        <f>VLOOKUP($E64,'Tabela de Códigos e Valores'!$A:$M,7,FALSE)</f>
        <v>21</v>
      </c>
      <c r="J64" s="164">
        <f>VLOOKUP($E64,'Tabela de Códigos e Valores'!$A:$M,8,FALSE)</f>
        <v>0</v>
      </c>
      <c r="K64" s="238">
        <v>1</v>
      </c>
      <c r="L64" s="174">
        <f>IFERROR(VLOOKUP(E64,'Indicadores Financeiros'!$A$90:$J$92,10,FALSE),0)</f>
        <v>0</v>
      </c>
      <c r="M64" s="164">
        <f>VLOOKUP($E64,'Tabela de Códigos e Valores'!$A:$Z,16,FALSE)</f>
        <v>0</v>
      </c>
      <c r="N64" s="164">
        <f>VLOOKUP($E64,'Tabela de Códigos e Valores'!$A:$Z,17,FALSE)</f>
        <v>0</v>
      </c>
      <c r="O64" s="164">
        <f>VLOOKUP($E64,'Tabela de Códigos e Valores'!$A:$AAB,28,FALSE)</f>
        <v>0</v>
      </c>
      <c r="P64" s="164">
        <f>ROUND(IF($G64&lt;&gt;"M2",IF(VLOOKUP($E64,'Tabela de Códigos e Valores'!$A:$J,10,FALSE)*6%&gt;=VLOOKUP('Relatório Custo'!$A64,'Indicadores Financeiros'!$A$127:$I$190,9,FALSE)*'Relatório Custo'!I64,0,VLOOKUP('Relatório Custo'!$A64,'Indicadores Financeiros'!$A$127:$I$190,9,FALSE)*'Relatório Custo'!I64-VLOOKUP($E64,'Tabela de Códigos e Valores'!$A:$J,10,FALSE)*6%),0),2)</f>
        <v>0</v>
      </c>
      <c r="Q64" s="164">
        <f>VLOOKUP($E64,'Tabela de Códigos e Valores'!$A:$AAC,30,FALSE)</f>
        <v>0</v>
      </c>
      <c r="R64" s="164">
        <f>ROUND(ROUND(($M64+$N64+$O64+$P64+$Q64),2)*VLOOKUP($E64,'Tabela de Códigos e Valores'!$A:$AE,31,FALSE)/(1-VLOOKUP($E64,'Tabela de Códigos e Valores'!$A:$AE,31,FALSE)),2)</f>
        <v>0</v>
      </c>
      <c r="S64" s="23">
        <f t="shared" si="51"/>
        <v>0</v>
      </c>
      <c r="T64" s="166">
        <f>VLOOKUP($A64,'Indicadores Financeiros'!$A$127:$J$190,8,FALSE)</f>
        <v>3.09E-2</v>
      </c>
      <c r="U64" s="23">
        <f t="shared" si="52"/>
        <v>0</v>
      </c>
      <c r="V64" s="30">
        <f t="shared" si="53"/>
        <v>0</v>
      </c>
      <c r="W64" s="215">
        <f>VLOOKUP($A64,'Indicadores Financeiros'!$A$127:$J$190,10)</f>
        <v>1</v>
      </c>
      <c r="X64" s="59">
        <f>U64*IF(H64="Mensal",('Indicadores Financeiros'!$F$14-W64+1),IF(H64="Trimestral",INT(('Indicadores Financeiros'!$F$14-W64+1)/3),INT(('Indicadores Financeiros'!$F$14-W64+1)/12)))*K64</f>
        <v>0</v>
      </c>
      <c r="Y64" s="70"/>
      <c r="Z64" s="59">
        <f t="shared" si="54"/>
        <v>0</v>
      </c>
      <c r="AA64" s="59">
        <f>ROUND('Indicadores Financeiros'!$J$71*$Z64,4)</f>
        <v>0</v>
      </c>
      <c r="AB64" s="24"/>
      <c r="AC64" s="22">
        <f t="shared" si="55"/>
        <v>0</v>
      </c>
      <c r="AD64" s="22">
        <f>ROUND((ROUND(VLOOKUP($E64,'Tabela de Códigos e Valores'!$A:$AB,26,FALSE)/I64,2)+ROUND(P64/I64,2)+ROUND(M64*'Indicadores Financeiros'!$J$61/I64,2)+ROUND(R64/I64,2))*(1+T64),2)</f>
        <v>0</v>
      </c>
      <c r="AE64" s="22">
        <f>IF(G64="posto",IF(OR(E64=690018,E64=690019),'Indicadores Financeiros'!$J$108,IF(OR(E64=690002,E64=690016,E64=690019,E64=690035,E64=690038,E64=690064),'Indicadores Financeiros'!$G$108/2*(1+T64),'Indicadores Financeiros'!$G$108*(1+T64))),0)</f>
        <v>0</v>
      </c>
      <c r="AF64" s="53"/>
      <c r="AG64" s="29"/>
      <c r="AH64" s="23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4"/>
      <c r="JL64" s="24"/>
      <c r="JM64" s="24"/>
      <c r="JN64" s="24"/>
      <c r="JO64" s="24"/>
      <c r="JP64" s="24"/>
      <c r="JQ64" s="24"/>
      <c r="JR64" s="24"/>
      <c r="JS64" s="24"/>
      <c r="JT64" s="24"/>
      <c r="JU64" s="24"/>
      <c r="JV64" s="24"/>
      <c r="JW64" s="24"/>
      <c r="JX64" s="24"/>
      <c r="JY64" s="24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4"/>
      <c r="KL64" s="24"/>
      <c r="KM64" s="24"/>
      <c r="KN64" s="24"/>
      <c r="KO64" s="24"/>
      <c r="KP64" s="24"/>
      <c r="KQ64" s="24"/>
      <c r="KR64" s="24"/>
      <c r="KS64" s="24"/>
      <c r="KT64" s="24"/>
      <c r="KU64" s="24"/>
      <c r="KV64" s="24"/>
      <c r="KW64" s="24"/>
      <c r="KX64" s="24"/>
      <c r="KY64" s="24"/>
      <c r="KZ64" s="24"/>
      <c r="LA64" s="24"/>
      <c r="LB64" s="24"/>
      <c r="LC64" s="24"/>
      <c r="LD64" s="24"/>
      <c r="LE64" s="24"/>
      <c r="LF64" s="24"/>
      <c r="LG64" s="24"/>
      <c r="LH64" s="24"/>
      <c r="LI64" s="24"/>
      <c r="LJ64" s="24"/>
      <c r="LK64" s="24"/>
      <c r="LL64" s="24"/>
      <c r="LM64" s="24"/>
      <c r="LN64" s="24"/>
      <c r="LO64" s="24"/>
      <c r="LP64" s="24"/>
      <c r="LQ64" s="24"/>
      <c r="LR64" s="24"/>
      <c r="LS64" s="24"/>
      <c r="LT64" s="24"/>
      <c r="LU64" s="24"/>
      <c r="LV64" s="24"/>
      <c r="LW64" s="24"/>
      <c r="LX64" s="24"/>
      <c r="LY64" s="24"/>
      <c r="LZ64" s="24"/>
      <c r="MA64" s="24"/>
      <c r="MB64" s="24"/>
      <c r="MC64" s="24"/>
      <c r="MD64" s="24"/>
      <c r="ME64" s="24"/>
      <c r="MF64" s="24"/>
      <c r="MG64" s="24"/>
      <c r="MH64" s="24"/>
    </row>
    <row r="65" spans="1:346" s="25" customFormat="1" ht="12" customHeight="1" x14ac:dyDescent="0.25">
      <c r="A65" s="20">
        <v>13</v>
      </c>
      <c r="B65" s="20">
        <f>VLOOKUP($A65,'Indicadores Financeiros'!$A$127:$J$288,2,FALSE)</f>
        <v>152</v>
      </c>
      <c r="C65" s="21" t="str">
        <f>VLOOKUP($A65,'Indicadores Financeiros'!$A$127:$J$288,3,FALSE)</f>
        <v>Lucélia I - Fórum Principal</v>
      </c>
      <c r="D65" s="292" t="str">
        <f>VLOOKUP($B65,BIP!A:E,5,FALSE)</f>
        <v>Lucélia</v>
      </c>
      <c r="E65" s="3">
        <v>690002</v>
      </c>
      <c r="F65" s="7" t="str">
        <f>VLOOKUP($E65,'Tabela de Códigos e Valores'!$A:$M,2,FALSE)</f>
        <v>Auxiliar de limpeza - diurno - 24 horas  semanais</v>
      </c>
      <c r="G65" s="7" t="str">
        <f>VLOOKUP($E65,'Tabela de Códigos e Valores'!$A:$M,5,FALSE)</f>
        <v>Posto</v>
      </c>
      <c r="H65" s="7" t="str">
        <f>VLOOKUP($E65,'Tabela de Códigos e Valores'!$A:$M,6,FALSE)</f>
        <v>Mensal</v>
      </c>
      <c r="I65" s="164">
        <f>VLOOKUP($E65,'Tabela de Códigos e Valores'!$A:$M,7,FALSE)</f>
        <v>21</v>
      </c>
      <c r="J65" s="164">
        <f>VLOOKUP($E65,'Tabela de Códigos e Valores'!$A:$M,8,FALSE)</f>
        <v>0</v>
      </c>
      <c r="K65" s="238">
        <v>1</v>
      </c>
      <c r="L65" s="174">
        <f>IFERROR(VLOOKUP(E65,'Indicadores Financeiros'!$A$90:$J$92,10,FALSE),0)</f>
        <v>0</v>
      </c>
      <c r="M65" s="164">
        <f>VLOOKUP($E65,'Tabela de Códigos e Valores'!$A:$Z,16,FALSE)</f>
        <v>0</v>
      </c>
      <c r="N65" s="164">
        <f>VLOOKUP($E65,'Tabela de Códigos e Valores'!$A:$Z,17,FALSE)</f>
        <v>0</v>
      </c>
      <c r="O65" s="164">
        <f>VLOOKUP($E65,'Tabela de Códigos e Valores'!$A:$AAB,28,FALSE)</f>
        <v>0</v>
      </c>
      <c r="P65" s="164">
        <f>ROUND(IF($G65&lt;&gt;"M2",IF(VLOOKUP($E65,'Tabela de Códigos e Valores'!$A:$J,10,FALSE)*6%&gt;=VLOOKUP('Relatório Custo'!$A65,'Indicadores Financeiros'!$A$127:$I$190,9,FALSE)*'Relatório Custo'!I65,0,VLOOKUP('Relatório Custo'!$A65,'Indicadores Financeiros'!$A$127:$I$190,9,FALSE)*'Relatório Custo'!I65-VLOOKUP($E65,'Tabela de Códigos e Valores'!$A:$J,10,FALSE)*6%),0),2)</f>
        <v>0</v>
      </c>
      <c r="Q65" s="164">
        <f>VLOOKUP($E65,'Tabela de Códigos e Valores'!$A:$AAC,30,FALSE)</f>
        <v>0</v>
      </c>
      <c r="R65" s="164">
        <f>ROUND(ROUND(($M65+$N65+$O65+$P65+$Q65),2)*VLOOKUP($E65,'Tabela de Códigos e Valores'!$A:$AE,31,FALSE)/(1-VLOOKUP($E65,'Tabela de Códigos e Valores'!$A:$AE,31,FALSE)),2)</f>
        <v>0</v>
      </c>
      <c r="S65" s="23">
        <f t="shared" ref="S65:S72" si="56">SUM(L65:R65)</f>
        <v>0</v>
      </c>
      <c r="T65" s="166">
        <f>VLOOKUP($A65,'Indicadores Financeiros'!$A$127:$J$190,8,FALSE)</f>
        <v>2.0400000000000001E-2</v>
      </c>
      <c r="U65" s="23">
        <f t="shared" ref="U65:U69" si="57">ROUND(S65*(1+T65),2)</f>
        <v>0</v>
      </c>
      <c r="V65" s="30">
        <f t="shared" ref="V65:V69" si="58">ROUND(U65*K65,2)</f>
        <v>0</v>
      </c>
      <c r="W65" s="215">
        <f>VLOOKUP($A65,'Indicadores Financeiros'!$A$127:$J$190,10)</f>
        <v>1</v>
      </c>
      <c r="X65" s="59">
        <f>U65*IF(H65="Mensal",('Indicadores Financeiros'!$F$14-W65+1),IF(H65="Trimestral",INT(('Indicadores Financeiros'!$F$14-W65+1)/3),INT(('Indicadores Financeiros'!$F$14-W65+1)/12)))*K65</f>
        <v>0</v>
      </c>
      <c r="Y65" s="70"/>
      <c r="Z65" s="59">
        <f t="shared" ref="Z65:Z69" si="59">IF(G65="Posto",M65,0)*K65</f>
        <v>0</v>
      </c>
      <c r="AA65" s="59">
        <f>ROUND('Indicadores Financeiros'!$J$71*$Z65,4)</f>
        <v>0</v>
      </c>
      <c r="AB65" s="24"/>
      <c r="AC65" s="22">
        <f t="shared" ref="AC65:AC72" si="60">ROUND(IF(OR($G65="Posto",$G65="Plantão"),$U65/$I65,0),2)</f>
        <v>0</v>
      </c>
      <c r="AD65" s="22">
        <f>ROUND((ROUND(VLOOKUP($E65,'Tabela de Códigos e Valores'!$A:$AB,26,FALSE)/I65,2)+ROUND(P65/I65,2)+ROUND(M65*'Indicadores Financeiros'!$J$61/I65,2)+ROUND(R65/I65,2))*(1+T65),2)</f>
        <v>0</v>
      </c>
      <c r="AE65" s="22">
        <f>IF(G65="posto",IF(OR(E65=690018,E65=690019),'Indicadores Financeiros'!$J$108,IF(OR(E65=690002,E65=690016,E65=690019,E65=690035,E65=690038,E65=690064),'Indicadores Financeiros'!$G$108/2*(1+T65),'Indicadores Financeiros'!$G$108*(1+T65))),0)</f>
        <v>0</v>
      </c>
      <c r="AF65" s="53"/>
      <c r="AG65" s="29"/>
      <c r="AH65" s="23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  <c r="IX65" s="24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4"/>
      <c r="JJ65" s="24"/>
      <c r="JK65" s="24"/>
      <c r="JL65" s="24"/>
      <c r="JM65" s="24"/>
      <c r="JN65" s="24"/>
      <c r="JO65" s="24"/>
      <c r="JP65" s="24"/>
      <c r="JQ65" s="24"/>
      <c r="JR65" s="24"/>
      <c r="JS65" s="24"/>
      <c r="JT65" s="24"/>
      <c r="JU65" s="24"/>
      <c r="JV65" s="24"/>
      <c r="JW65" s="24"/>
      <c r="JX65" s="24"/>
      <c r="JY65" s="24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4"/>
      <c r="KL65" s="24"/>
      <c r="KM65" s="24"/>
      <c r="KN65" s="24"/>
      <c r="KO65" s="24"/>
      <c r="KP65" s="24"/>
      <c r="KQ65" s="24"/>
      <c r="KR65" s="24"/>
      <c r="KS65" s="24"/>
      <c r="KT65" s="24"/>
      <c r="KU65" s="24"/>
      <c r="KV65" s="24"/>
      <c r="KW65" s="24"/>
      <c r="KX65" s="24"/>
      <c r="KY65" s="24"/>
      <c r="KZ65" s="24"/>
      <c r="LA65" s="24"/>
      <c r="LB65" s="24"/>
      <c r="LC65" s="24"/>
      <c r="LD65" s="24"/>
      <c r="LE65" s="24"/>
      <c r="LF65" s="24"/>
      <c r="LG65" s="24"/>
      <c r="LH65" s="24"/>
      <c r="LI65" s="24"/>
      <c r="LJ65" s="24"/>
      <c r="LK65" s="24"/>
      <c r="LL65" s="24"/>
      <c r="LM65" s="24"/>
      <c r="LN65" s="24"/>
      <c r="LO65" s="24"/>
      <c r="LP65" s="24"/>
      <c r="LQ65" s="24"/>
      <c r="LR65" s="24"/>
      <c r="LS65" s="24"/>
      <c r="LT65" s="24"/>
      <c r="LU65" s="24"/>
      <c r="LV65" s="24"/>
      <c r="LW65" s="24"/>
      <c r="LX65" s="24"/>
      <c r="LY65" s="24"/>
      <c r="LZ65" s="24"/>
      <c r="MA65" s="24"/>
      <c r="MB65" s="24"/>
      <c r="MC65" s="24"/>
      <c r="MD65" s="24"/>
      <c r="ME65" s="24"/>
      <c r="MF65" s="24"/>
      <c r="MG65" s="24"/>
      <c r="MH65" s="24"/>
    </row>
    <row r="66" spans="1:346" s="25" customFormat="1" ht="12" customHeight="1" x14ac:dyDescent="0.25">
      <c r="A66" s="20">
        <v>13</v>
      </c>
      <c r="B66" s="20">
        <f>VLOOKUP($A66,'Indicadores Financeiros'!$A$127:$J$288,2,FALSE)</f>
        <v>152</v>
      </c>
      <c r="C66" s="21" t="str">
        <f>VLOOKUP($A66,'Indicadores Financeiros'!$A$127:$J$288,3,FALSE)</f>
        <v>Lucélia I - Fórum Principal</v>
      </c>
      <c r="D66" s="292" t="str">
        <f>VLOOKUP($B66,BIP!A:E,5,FALSE)</f>
        <v>Lucélia</v>
      </c>
      <c r="E66" s="68">
        <v>690020</v>
      </c>
      <c r="F66" s="7" t="str">
        <f>VLOOKUP($E66,'Tabela de Códigos e Valores'!$A:$M,2,FALSE)</f>
        <v>Serviço de Jardinagem</v>
      </c>
      <c r="G66" s="7" t="str">
        <f>VLOOKUP($E66,'Tabela de Códigos e Valores'!$A:$M,5,FALSE)</f>
        <v>M2</v>
      </c>
      <c r="H66" s="7" t="str">
        <f>VLOOKUP($E66,'Tabela de Códigos e Valores'!$A:$M,6,FALSE)</f>
        <v>Mensal</v>
      </c>
      <c r="I66" s="164">
        <f>VLOOKUP($E66,'Tabela de Códigos e Valores'!$A:$M,7,FALSE)</f>
        <v>0</v>
      </c>
      <c r="J66" s="164">
        <f>VLOOKUP($E66,'Tabela de Códigos e Valores'!$A:$M,8,FALSE)</f>
        <v>0</v>
      </c>
      <c r="K66" s="238">
        <v>1021</v>
      </c>
      <c r="L66" s="174">
        <f>IFERROR(VLOOKUP(E66,'Indicadores Financeiros'!$A$90:$J$92,10,FALSE),0)</f>
        <v>0</v>
      </c>
      <c r="M66" s="164">
        <f>VLOOKUP($E66,'Tabela de Códigos e Valores'!$A:$Z,16,FALSE)</f>
        <v>0</v>
      </c>
      <c r="N66" s="164">
        <f>VLOOKUP($E66,'Tabela de Códigos e Valores'!$A:$Z,17,FALSE)</f>
        <v>0</v>
      </c>
      <c r="O66" s="164">
        <f>VLOOKUP($E66,'Tabela de Códigos e Valores'!$A:$AAB,28,FALSE)</f>
        <v>0</v>
      </c>
      <c r="P66" s="164">
        <f>ROUND(IF($G66&lt;&gt;"M2",IF(VLOOKUP($E66,'Tabela de Códigos e Valores'!$A:$J,10,FALSE)*6%&gt;=VLOOKUP('Relatório Custo'!$A66,'Indicadores Financeiros'!$A$127:$I$190,9,FALSE)*'Relatório Custo'!I66,0,VLOOKUP('Relatório Custo'!$A66,'Indicadores Financeiros'!$A$127:$I$190,9,FALSE)*'Relatório Custo'!I66-VLOOKUP($E66,'Tabela de Códigos e Valores'!$A:$J,10,FALSE)*6%),0),2)</f>
        <v>0</v>
      </c>
      <c r="Q66" s="164">
        <f>VLOOKUP($E66,'Tabela de Códigos e Valores'!$A:$AAC,30,FALSE)</f>
        <v>0</v>
      </c>
      <c r="R66" s="164">
        <f>ROUND(ROUND(($M66+$N66+$O66+$P66+$Q66),2)*VLOOKUP($E66,'Tabela de Códigos e Valores'!$A:$AE,31,FALSE)/(1-VLOOKUP($E66,'Tabela de Códigos e Valores'!$A:$AE,31,FALSE)),2)</f>
        <v>0</v>
      </c>
      <c r="S66" s="23">
        <f t="shared" si="56"/>
        <v>0</v>
      </c>
      <c r="T66" s="166">
        <f>VLOOKUP($A66,'Indicadores Financeiros'!$A$127:$J$190,8,FALSE)</f>
        <v>2.0400000000000001E-2</v>
      </c>
      <c r="U66" s="23">
        <f t="shared" si="57"/>
        <v>0</v>
      </c>
      <c r="V66" s="30">
        <f t="shared" si="58"/>
        <v>0</v>
      </c>
      <c r="W66" s="215">
        <f>VLOOKUP($A66,'Indicadores Financeiros'!$A$127:$J$190,10)</f>
        <v>1</v>
      </c>
      <c r="X66" s="59">
        <f>U66*IF(H66="Mensal",('Indicadores Financeiros'!$F$14-W66+1),IF(H66="Trimestral",INT(('Indicadores Financeiros'!$F$14-W66+1)/3),INT(('Indicadores Financeiros'!$F$14-W66+1)/12)))*K66</f>
        <v>0</v>
      </c>
      <c r="Y66" s="70"/>
      <c r="Z66" s="59">
        <f t="shared" si="59"/>
        <v>0</v>
      </c>
      <c r="AA66" s="59">
        <f>ROUND('Indicadores Financeiros'!$J$71*$Z66,4)</f>
        <v>0</v>
      </c>
      <c r="AB66" s="24"/>
      <c r="AC66" s="22">
        <f>ROUND(IF(OR($G66="Posto",$G66="Plantão"),$U66/$I66,0),2)</f>
        <v>0</v>
      </c>
      <c r="AD66" s="22">
        <f>IF(G66="m2",0,ROUND((ROUND(VLOOKUP($E66,'Tabela de Códigos e Valores'!$A:$AB,26,FALSE)/I66,2)+ROUND(P66/I66,2)+ROUND(M66*'Indicadores Financeiros'!$J$61/I66,2)+ROUND(R66/I66,2))*(1+T66),2))</f>
        <v>0</v>
      </c>
      <c r="AE66" s="22">
        <f>IF(G66="posto",IF(OR(E66=690018,E66=690019),'Indicadores Financeiros'!$J$108,IF(OR(E66=690002,E66=690016,E66=690019,E66=690035,E66=690038,E66=690064),'Indicadores Financeiros'!$G$108/2*(1+T66),'Indicadores Financeiros'!$G$108*(1+T66))),0)</f>
        <v>0</v>
      </c>
      <c r="AF66" s="53"/>
      <c r="AG66" s="29"/>
      <c r="AH66" s="23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4"/>
      <c r="KL66" s="24"/>
      <c r="KM66" s="24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4"/>
      <c r="LN66" s="24"/>
      <c r="LO66" s="24"/>
      <c r="LP66" s="24"/>
      <c r="LQ66" s="24"/>
      <c r="LR66" s="24"/>
      <c r="LS66" s="24"/>
      <c r="LT66" s="24"/>
      <c r="LU66" s="24"/>
      <c r="LV66" s="24"/>
      <c r="LW66" s="24"/>
      <c r="LX66" s="24"/>
      <c r="LY66" s="24"/>
      <c r="LZ66" s="24"/>
      <c r="MA66" s="24"/>
      <c r="MB66" s="24"/>
      <c r="MC66" s="24"/>
      <c r="MD66" s="24"/>
      <c r="ME66" s="24"/>
      <c r="MF66" s="24"/>
      <c r="MG66" s="24"/>
      <c r="MH66" s="24"/>
    </row>
    <row r="67" spans="1:346" s="25" customFormat="1" ht="12" customHeight="1" x14ac:dyDescent="0.25">
      <c r="A67" s="20">
        <v>13</v>
      </c>
      <c r="B67" s="20">
        <f>VLOOKUP($A67,'Indicadores Financeiros'!$A$127:$J$288,2,FALSE)</f>
        <v>152</v>
      </c>
      <c r="C67" s="21" t="str">
        <f>VLOOKUP($A67,'Indicadores Financeiros'!$A$127:$J$288,3,FALSE)</f>
        <v>Lucélia I - Fórum Principal</v>
      </c>
      <c r="D67" s="292" t="str">
        <f>VLOOKUP($B67,BIP!A:E,5,FALSE)</f>
        <v>Lucélia</v>
      </c>
      <c r="E67" s="68">
        <v>690021</v>
      </c>
      <c r="F67" s="7" t="str">
        <f>VLOOKUP($E67,'Tabela de Códigos e Valores'!$A:$M,2,FALSE)</f>
        <v>Serviço de limpeza de vidros com exposição à situação de risco</v>
      </c>
      <c r="G67" s="7" t="str">
        <f>VLOOKUP($E67,'Tabela de Códigos e Valores'!$A:$M,5,FALSE)</f>
        <v>M2</v>
      </c>
      <c r="H67" s="7" t="str">
        <f>VLOOKUP($E67,'Tabela de Códigos e Valores'!$A:$M,6,FALSE)</f>
        <v>Trimestral</v>
      </c>
      <c r="I67" s="164">
        <f>VLOOKUP($E67,'Tabela de Códigos e Valores'!$A:$M,7,FALSE)</f>
        <v>0</v>
      </c>
      <c r="J67" s="164">
        <f>VLOOKUP($E67,'Tabela de Códigos e Valores'!$A:$M,8,FALSE)</f>
        <v>0</v>
      </c>
      <c r="K67" s="238">
        <v>78</v>
      </c>
      <c r="L67" s="174">
        <f>IFERROR(VLOOKUP(E67,'Indicadores Financeiros'!$A$90:$J$92,10,FALSE),0)</f>
        <v>0</v>
      </c>
      <c r="M67" s="164">
        <f>VLOOKUP($E67,'Tabela de Códigos e Valores'!$A:$Z,16,FALSE)</f>
        <v>0</v>
      </c>
      <c r="N67" s="164">
        <f>VLOOKUP($E67,'Tabela de Códigos e Valores'!$A:$Z,17,FALSE)</f>
        <v>0</v>
      </c>
      <c r="O67" s="164">
        <f>VLOOKUP($E67,'Tabela de Códigos e Valores'!$A:$AAB,28,FALSE)</f>
        <v>0</v>
      </c>
      <c r="P67" s="164">
        <f>ROUND(IF($G67&lt;&gt;"M2",IF(VLOOKUP($E67,'Tabela de Códigos e Valores'!$A:$J,10,FALSE)*6%&gt;=VLOOKUP('Relatório Custo'!$A67,'Indicadores Financeiros'!$A$127:$I$190,9,FALSE)*'Relatório Custo'!I67,0,VLOOKUP('Relatório Custo'!$A67,'Indicadores Financeiros'!$A$127:$I$190,9,FALSE)*'Relatório Custo'!I67-VLOOKUP($E67,'Tabela de Códigos e Valores'!$A:$J,10,FALSE)*6%),0),2)</f>
        <v>0</v>
      </c>
      <c r="Q67" s="164">
        <f>VLOOKUP($E67,'Tabela de Códigos e Valores'!$A:$AAC,30,FALSE)</f>
        <v>0</v>
      </c>
      <c r="R67" s="164">
        <f>ROUND(ROUND(($M67+$N67+$O67+$P67+$Q67),2)*VLOOKUP($E67,'Tabela de Códigos e Valores'!$A:$AE,31,FALSE)/(1-VLOOKUP($E67,'Tabela de Códigos e Valores'!$A:$AE,31,FALSE)),2)</f>
        <v>0</v>
      </c>
      <c r="S67" s="23">
        <f t="shared" si="56"/>
        <v>0</v>
      </c>
      <c r="T67" s="166">
        <f>VLOOKUP($A67,'Indicadores Financeiros'!$A$127:$J$190,8,FALSE)</f>
        <v>2.0400000000000001E-2</v>
      </c>
      <c r="U67" s="23">
        <f t="shared" si="57"/>
        <v>0</v>
      </c>
      <c r="V67" s="30">
        <f t="shared" si="58"/>
        <v>0</v>
      </c>
      <c r="W67" s="215">
        <f>VLOOKUP($A67,'Indicadores Financeiros'!$A$127:$J$190,10)</f>
        <v>1</v>
      </c>
      <c r="X67" s="59">
        <f>U67*IF(H67="Mensal",('Indicadores Financeiros'!$F$14-W67+1),IF(H67="Trimestral",INT(('Indicadores Financeiros'!$F$14-W67+1)/3),INT(('Indicadores Financeiros'!$F$14-W67+1)/12)))*K67</f>
        <v>0</v>
      </c>
      <c r="Y67" s="70"/>
      <c r="Z67" s="59">
        <f t="shared" si="59"/>
        <v>0</v>
      </c>
      <c r="AA67" s="59">
        <f>ROUND('Indicadores Financeiros'!$J$71*$Z67,4)</f>
        <v>0</v>
      </c>
      <c r="AB67" s="24"/>
      <c r="AC67" s="22">
        <f t="shared" si="60"/>
        <v>0</v>
      </c>
      <c r="AD67" s="22">
        <f>IF(G67="m2",0,ROUND((ROUND(VLOOKUP($E67,'Tabela de Códigos e Valores'!$A:$AB,26,FALSE)/I67,2)+ROUND(P67/I67,2)+ROUND(M67*'Indicadores Financeiros'!$J$61/I67,2)+ROUND(R67/I67,2))*(1+T67),2))</f>
        <v>0</v>
      </c>
      <c r="AE67" s="22">
        <f>IF(G67="posto",IF(OR(E67=690018,E67=690019),'Indicadores Financeiros'!$J$108,IF(OR(E67=690002,E67=690016,E67=690019,E67=690035,E67=690038,E67=690064),'Indicadores Financeiros'!$G$108/2*(1+T67),'Indicadores Financeiros'!$G$108*(1+T67))),0)</f>
        <v>0</v>
      </c>
      <c r="AF67" s="53"/>
      <c r="AG67" s="29"/>
      <c r="AH67" s="23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4"/>
      <c r="JL67" s="24"/>
      <c r="JM67" s="24"/>
      <c r="JN67" s="24"/>
      <c r="JO67" s="24"/>
      <c r="JP67" s="24"/>
      <c r="JQ67" s="24"/>
      <c r="JR67" s="24"/>
      <c r="JS67" s="24"/>
      <c r="JT67" s="24"/>
      <c r="JU67" s="24"/>
      <c r="JV67" s="24"/>
      <c r="JW67" s="24"/>
      <c r="JX67" s="24"/>
      <c r="JY67" s="24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4"/>
      <c r="KL67" s="24"/>
      <c r="KM67" s="24"/>
      <c r="KN67" s="24"/>
      <c r="KO67" s="24"/>
      <c r="KP67" s="24"/>
      <c r="KQ67" s="24"/>
      <c r="KR67" s="24"/>
      <c r="KS67" s="24"/>
      <c r="KT67" s="24"/>
      <c r="KU67" s="24"/>
      <c r="KV67" s="24"/>
      <c r="KW67" s="24"/>
      <c r="KX67" s="24"/>
      <c r="KY67" s="24"/>
      <c r="KZ67" s="24"/>
      <c r="LA67" s="24"/>
      <c r="LB67" s="24"/>
      <c r="LC67" s="24"/>
      <c r="LD67" s="24"/>
      <c r="LE67" s="24"/>
      <c r="LF67" s="24"/>
      <c r="LG67" s="24"/>
      <c r="LH67" s="24"/>
      <c r="LI67" s="24"/>
      <c r="LJ67" s="24"/>
      <c r="LK67" s="24"/>
      <c r="LL67" s="24"/>
      <c r="LM67" s="24"/>
      <c r="LN67" s="24"/>
      <c r="LO67" s="24"/>
      <c r="LP67" s="24"/>
      <c r="LQ67" s="24"/>
      <c r="LR67" s="24"/>
      <c r="LS67" s="24"/>
      <c r="LT67" s="24"/>
      <c r="LU67" s="24"/>
      <c r="LV67" s="24"/>
      <c r="LW67" s="24"/>
      <c r="LX67" s="24"/>
      <c r="LY67" s="24"/>
      <c r="LZ67" s="24"/>
      <c r="MA67" s="24"/>
      <c r="MB67" s="24"/>
      <c r="MC67" s="24"/>
      <c r="MD67" s="24"/>
      <c r="ME67" s="24"/>
      <c r="MF67" s="24"/>
      <c r="MG67" s="24"/>
      <c r="MH67" s="24"/>
    </row>
    <row r="68" spans="1:346" s="25" customFormat="1" ht="12" customHeight="1" x14ac:dyDescent="0.25">
      <c r="A68" s="20">
        <v>13</v>
      </c>
      <c r="B68" s="20">
        <f>VLOOKUP($A68,'Indicadores Financeiros'!$A$127:$J$288,2,FALSE)</f>
        <v>152</v>
      </c>
      <c r="C68" s="21" t="str">
        <f>VLOOKUP($A68,'Indicadores Financeiros'!$A$127:$J$288,3,FALSE)</f>
        <v>Lucélia I - Fórum Principal</v>
      </c>
      <c r="D68" s="292" t="str">
        <f>VLOOKUP($B68,BIP!A:E,5,FALSE)</f>
        <v>Lucélia</v>
      </c>
      <c r="E68" s="68">
        <v>690029</v>
      </c>
      <c r="F68" s="7" t="str">
        <f>VLOOKUP($E68,'Tabela de Códigos e Valores'!$A:$M,2,FALSE)</f>
        <v>Serviço de limpeza de vidros sem exposição à situação de risco</v>
      </c>
      <c r="G68" s="7" t="str">
        <f>VLOOKUP($E68,'Tabela de Códigos e Valores'!$A:$M,5,FALSE)</f>
        <v>M2</v>
      </c>
      <c r="H68" s="7" t="str">
        <f>VLOOKUP($E68,'Tabela de Códigos e Valores'!$A:$M,6,FALSE)</f>
        <v>Trimestral</v>
      </c>
      <c r="I68" s="164">
        <f>VLOOKUP($E68,'Tabela de Códigos e Valores'!$A:$M,7,FALSE)</f>
        <v>0</v>
      </c>
      <c r="J68" s="164">
        <f>VLOOKUP($E68,'Tabela de Códigos e Valores'!$A:$M,8,FALSE)</f>
        <v>0</v>
      </c>
      <c r="K68" s="238">
        <v>70</v>
      </c>
      <c r="L68" s="174">
        <f>IFERROR(VLOOKUP(E68,'Indicadores Financeiros'!$A$90:$J$92,10,FALSE),0)</f>
        <v>0</v>
      </c>
      <c r="M68" s="164">
        <f>VLOOKUP($E68,'Tabela de Códigos e Valores'!$A:$Z,16,FALSE)</f>
        <v>0</v>
      </c>
      <c r="N68" s="164">
        <f>VLOOKUP($E68,'Tabela de Códigos e Valores'!$A:$Z,17,FALSE)</f>
        <v>0</v>
      </c>
      <c r="O68" s="164">
        <f>VLOOKUP($E68,'Tabela de Códigos e Valores'!$A:$AAB,28,FALSE)</f>
        <v>0</v>
      </c>
      <c r="P68" s="164">
        <f>ROUND(IF($G68&lt;&gt;"M2",IF(VLOOKUP($E68,'Tabela de Códigos e Valores'!$A:$J,10,FALSE)*6%&gt;=VLOOKUP('Relatório Custo'!$A68,'Indicadores Financeiros'!$A$127:$I$190,9,FALSE)*'Relatório Custo'!I68,0,VLOOKUP('Relatório Custo'!$A68,'Indicadores Financeiros'!$A$127:$I$190,9,FALSE)*'Relatório Custo'!I68-VLOOKUP($E68,'Tabela de Códigos e Valores'!$A:$J,10,FALSE)*6%),0),2)</f>
        <v>0</v>
      </c>
      <c r="Q68" s="164">
        <f>VLOOKUP($E68,'Tabela de Códigos e Valores'!$A:$AAC,30,FALSE)</f>
        <v>0</v>
      </c>
      <c r="R68" s="164">
        <f>ROUND(ROUND(($M68+$N68+$O68+$P68+$Q68),2)*VLOOKUP($E68,'Tabela de Códigos e Valores'!$A:$AE,31,FALSE)/(1-VLOOKUP($E68,'Tabela de Códigos e Valores'!$A:$AE,31,FALSE)),2)</f>
        <v>0</v>
      </c>
      <c r="S68" s="23">
        <f t="shared" si="56"/>
        <v>0</v>
      </c>
      <c r="T68" s="166">
        <f>VLOOKUP($A68,'Indicadores Financeiros'!$A$127:$J$190,8,FALSE)</f>
        <v>2.0400000000000001E-2</v>
      </c>
      <c r="U68" s="23">
        <f t="shared" si="57"/>
        <v>0</v>
      </c>
      <c r="V68" s="30">
        <f t="shared" si="58"/>
        <v>0</v>
      </c>
      <c r="W68" s="215">
        <f>VLOOKUP($A68,'Indicadores Financeiros'!$A$127:$J$190,10)</f>
        <v>1</v>
      </c>
      <c r="X68" s="59">
        <f>U68*IF(H68="Mensal",('Indicadores Financeiros'!$F$14-W68+1),IF(H68="Trimestral",INT(('Indicadores Financeiros'!$F$14-W68+1)/3),INT(('Indicadores Financeiros'!$F$14-W68+1)/12)))*K68</f>
        <v>0</v>
      </c>
      <c r="Y68" s="70"/>
      <c r="Z68" s="59">
        <f t="shared" si="59"/>
        <v>0</v>
      </c>
      <c r="AA68" s="59">
        <f>ROUND('Indicadores Financeiros'!$J$71*$Z68,4)</f>
        <v>0</v>
      </c>
      <c r="AB68" s="24"/>
      <c r="AC68" s="22">
        <f t="shared" si="60"/>
        <v>0</v>
      </c>
      <c r="AD68" s="22">
        <f>IF(G68="m2",0,ROUND((ROUND(VLOOKUP($E68,'Tabela de Códigos e Valores'!$A:$AB,26,FALSE)/I68,2)+ROUND(P68/I68,2)+ROUND(M68*'Indicadores Financeiros'!$J$61/I68,2)+ROUND(R68/I68,2))*(1+T68),2))</f>
        <v>0</v>
      </c>
      <c r="AE68" s="22">
        <f>IF(G68="posto",IF(OR(E68=690018,E68=690019),'Indicadores Financeiros'!$J$108,IF(OR(E68=690002,E68=690016,E68=690019,E68=690035,E68=690038,E68=690064),'Indicadores Financeiros'!$G$108/2*(1+T68),'Indicadores Financeiros'!$G$108*(1+T68))),0)</f>
        <v>0</v>
      </c>
      <c r="AF68" s="53"/>
      <c r="AG68" s="29"/>
      <c r="AH68" s="23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4"/>
      <c r="JL68" s="24"/>
      <c r="JM68" s="24"/>
      <c r="JN68" s="24"/>
      <c r="JO68" s="24"/>
      <c r="JP68" s="24"/>
      <c r="JQ68" s="24"/>
      <c r="JR68" s="24"/>
      <c r="JS68" s="24"/>
      <c r="JT68" s="24"/>
      <c r="JU68" s="24"/>
      <c r="JV68" s="24"/>
      <c r="JW68" s="24"/>
      <c r="JX68" s="24"/>
      <c r="JY68" s="24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4"/>
      <c r="KL68" s="24"/>
      <c r="KM68" s="24"/>
      <c r="KN68" s="24"/>
      <c r="KO68" s="24"/>
      <c r="KP68" s="24"/>
      <c r="KQ68" s="24"/>
      <c r="KR68" s="24"/>
      <c r="KS68" s="24"/>
      <c r="KT68" s="24"/>
      <c r="KU68" s="24"/>
      <c r="KV68" s="24"/>
      <c r="KW68" s="24"/>
      <c r="KX68" s="24"/>
      <c r="KY68" s="24"/>
      <c r="KZ68" s="24"/>
      <c r="LA68" s="24"/>
      <c r="LB68" s="24"/>
      <c r="LC68" s="24"/>
      <c r="LD68" s="24"/>
      <c r="LE68" s="24"/>
      <c r="LF68" s="24"/>
      <c r="LG68" s="24"/>
      <c r="LH68" s="24"/>
      <c r="LI68" s="24"/>
      <c r="LJ68" s="24"/>
      <c r="LK68" s="24"/>
      <c r="LL68" s="24"/>
      <c r="LM68" s="24"/>
      <c r="LN68" s="24"/>
      <c r="LO68" s="24"/>
      <c r="LP68" s="24"/>
      <c r="LQ68" s="24"/>
      <c r="LR68" s="24"/>
      <c r="LS68" s="24"/>
      <c r="LT68" s="24"/>
      <c r="LU68" s="24"/>
      <c r="LV68" s="24"/>
      <c r="LW68" s="24"/>
      <c r="LX68" s="24"/>
      <c r="LY68" s="24"/>
      <c r="LZ68" s="24"/>
      <c r="MA68" s="24"/>
      <c r="MB68" s="24"/>
      <c r="MC68" s="24"/>
      <c r="MD68" s="24"/>
      <c r="ME68" s="24"/>
      <c r="MF68" s="24"/>
      <c r="MG68" s="24"/>
      <c r="MH68" s="24"/>
    </row>
    <row r="69" spans="1:346" s="25" customFormat="1" ht="12" customHeight="1" x14ac:dyDescent="0.25">
      <c r="A69" s="20">
        <v>13</v>
      </c>
      <c r="B69" s="20">
        <f>VLOOKUP($A69,'Indicadores Financeiros'!$A$127:$J$288,2,FALSE)</f>
        <v>152</v>
      </c>
      <c r="C69" s="21" t="str">
        <f>VLOOKUP($A69,'Indicadores Financeiros'!$A$127:$J$288,3,FALSE)</f>
        <v>Lucélia I - Fórum Principal</v>
      </c>
      <c r="D69" s="292" t="str">
        <f>VLOOKUP($B69,BIP!A:E,5,FALSE)</f>
        <v>Lucélia</v>
      </c>
      <c r="E69" s="68">
        <v>690063</v>
      </c>
      <c r="F69" s="7" t="str">
        <f>VLOOKUP($E69,'Tabela de Códigos e Valores'!$A:$M,2,FALSE)</f>
        <v xml:space="preserve">Auxiliar de Limpeza, com adicional de acúmulo de função - diurno - 44 horas semanais </v>
      </c>
      <c r="G69" s="7" t="str">
        <f>VLOOKUP($E69,'Tabela de Códigos e Valores'!$A:$M,5,FALSE)</f>
        <v>Posto</v>
      </c>
      <c r="H69" s="7" t="str">
        <f>VLOOKUP($E69,'Tabela de Códigos e Valores'!$A:$M,6,FALSE)</f>
        <v>Mensal</v>
      </c>
      <c r="I69" s="164">
        <f>VLOOKUP($E69,'Tabela de Códigos e Valores'!$A:$M,7,FALSE)</f>
        <v>21</v>
      </c>
      <c r="J69" s="164">
        <f>VLOOKUP($E69,'Tabela de Códigos e Valores'!$A:$M,8,FALSE)</f>
        <v>0</v>
      </c>
      <c r="K69" s="238">
        <v>1</v>
      </c>
      <c r="L69" s="174">
        <f>IFERROR(VLOOKUP(E69,'Indicadores Financeiros'!$A$90:$J$92,10,FALSE),0)</f>
        <v>0</v>
      </c>
      <c r="M69" s="164">
        <f>VLOOKUP($E69,'Tabela de Códigos e Valores'!$A:$Z,16,FALSE)</f>
        <v>0</v>
      </c>
      <c r="N69" s="164">
        <f>VLOOKUP($E69,'Tabela de Códigos e Valores'!$A:$Z,17,FALSE)</f>
        <v>0</v>
      </c>
      <c r="O69" s="164">
        <f>VLOOKUP($E69,'Tabela de Códigos e Valores'!$A:$AAB,28,FALSE)</f>
        <v>0</v>
      </c>
      <c r="P69" s="164">
        <f>ROUND(IF($G69&lt;&gt;"M2",IF(VLOOKUP($E69,'Tabela de Códigos e Valores'!$A:$J,10,FALSE)*6%&gt;=VLOOKUP('Relatório Custo'!$A69,'Indicadores Financeiros'!$A$127:$I$190,9,FALSE)*'Relatório Custo'!I69,0,VLOOKUP('Relatório Custo'!$A69,'Indicadores Financeiros'!$A$127:$I$190,9,FALSE)*'Relatório Custo'!I69-VLOOKUP($E69,'Tabela de Códigos e Valores'!$A:$J,10,FALSE)*6%),0),2)</f>
        <v>0</v>
      </c>
      <c r="Q69" s="164">
        <f>VLOOKUP($E69,'Tabela de Códigos e Valores'!$A:$AAC,30,FALSE)</f>
        <v>0</v>
      </c>
      <c r="R69" s="164">
        <f>ROUND(ROUND(($M69+$N69+$O69+$P69+$Q69),2)*VLOOKUP($E69,'Tabela de Códigos e Valores'!$A:$AE,31,FALSE)/(1-VLOOKUP($E69,'Tabela de Códigos e Valores'!$A:$AE,31,FALSE)),2)</f>
        <v>0</v>
      </c>
      <c r="S69" s="23">
        <f t="shared" si="56"/>
        <v>0</v>
      </c>
      <c r="T69" s="166">
        <f>VLOOKUP($A69,'Indicadores Financeiros'!$A$127:$J$190,8,FALSE)</f>
        <v>2.0400000000000001E-2</v>
      </c>
      <c r="U69" s="23">
        <f t="shared" si="57"/>
        <v>0</v>
      </c>
      <c r="V69" s="30">
        <f t="shared" si="58"/>
        <v>0</v>
      </c>
      <c r="W69" s="215">
        <f>VLOOKUP($A69,'Indicadores Financeiros'!$A$127:$J$190,10)</f>
        <v>1</v>
      </c>
      <c r="X69" s="59">
        <f>U69*IF(H69="Mensal",('Indicadores Financeiros'!$F$14-W69+1),IF(H69="Trimestral",INT(('Indicadores Financeiros'!$F$14-W69+1)/3),INT(('Indicadores Financeiros'!$F$14-W69+1)/12)))*K69</f>
        <v>0</v>
      </c>
      <c r="Y69" s="70"/>
      <c r="Z69" s="59">
        <f t="shared" si="59"/>
        <v>0</v>
      </c>
      <c r="AA69" s="59">
        <f>ROUND('Indicadores Financeiros'!$J$71*$Z69,4)</f>
        <v>0</v>
      </c>
      <c r="AB69" s="24"/>
      <c r="AC69" s="22">
        <f t="shared" si="60"/>
        <v>0</v>
      </c>
      <c r="AD69" s="22">
        <f>ROUND((ROUND(VLOOKUP($E69,'Tabela de Códigos e Valores'!$A:$AB,26,FALSE)/I69,2)+ROUND(P69/I69,2)+ROUND(M69*'Indicadores Financeiros'!$J$61/I69,2)+ROUND(R69/I69,2))*(1+T69),2)</f>
        <v>0</v>
      </c>
      <c r="AE69" s="22">
        <f>IF(G69="posto",IF(OR(E69=690018,E69=690019),'Indicadores Financeiros'!$J$108,IF(OR(E69=690002,E69=690016,E69=690019,E69=690035,E69=690038,E69=690064),'Indicadores Financeiros'!$G$108/2*(1+T69),'Indicadores Financeiros'!$G$108*(1+T69))),0)</f>
        <v>0</v>
      </c>
      <c r="AF69" s="53"/>
      <c r="AG69" s="29"/>
      <c r="AH69" s="23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  <c r="KY69" s="24"/>
      <c r="KZ69" s="24"/>
      <c r="LA69" s="24"/>
      <c r="LB69" s="24"/>
      <c r="LC69" s="24"/>
      <c r="LD69" s="24"/>
      <c r="LE69" s="24"/>
      <c r="LF69" s="24"/>
      <c r="LG69" s="24"/>
      <c r="LH69" s="24"/>
      <c r="LI69" s="24"/>
      <c r="LJ69" s="24"/>
      <c r="LK69" s="24"/>
      <c r="LL69" s="24"/>
      <c r="LM69" s="24"/>
      <c r="LN69" s="24"/>
      <c r="LO69" s="24"/>
      <c r="LP69" s="24"/>
      <c r="LQ69" s="24"/>
      <c r="LR69" s="24"/>
      <c r="LS69" s="24"/>
      <c r="LT69" s="24"/>
      <c r="LU69" s="24"/>
      <c r="LV69" s="24"/>
      <c r="LW69" s="24"/>
      <c r="LX69" s="24"/>
      <c r="LY69" s="24"/>
      <c r="LZ69" s="24"/>
      <c r="MA69" s="24"/>
      <c r="MB69" s="24"/>
      <c r="MC69" s="24"/>
      <c r="MD69" s="24"/>
      <c r="ME69" s="24"/>
      <c r="MF69" s="24"/>
      <c r="MG69" s="24"/>
      <c r="MH69" s="24"/>
    </row>
    <row r="70" spans="1:346" s="25" customFormat="1" ht="12" customHeight="1" x14ac:dyDescent="0.25">
      <c r="A70" s="20">
        <v>14</v>
      </c>
      <c r="B70" s="20">
        <f>VLOOKUP($A70,'Indicadores Financeiros'!$A$127:$J$288,2,FALSE)</f>
        <v>157</v>
      </c>
      <c r="C70" s="21" t="str">
        <f>VLOOKUP($A70,'Indicadores Financeiros'!$A$127:$J$288,3,FALSE)</f>
        <v>Maracaí I - Fórum Principal</v>
      </c>
      <c r="D70" s="292" t="str">
        <f>VLOOKUP($B70,BIP!A:E,5,FALSE)</f>
        <v>Maracaí</v>
      </c>
      <c r="E70" s="69">
        <v>690001</v>
      </c>
      <c r="F70" s="7" t="str">
        <f>VLOOKUP($E70,'Tabela de Códigos e Valores'!$A:$M,2,FALSE)</f>
        <v>Auxiliar de limpeza - diurno - 44 horas semanais (segunda a sexta-feira)</v>
      </c>
      <c r="G70" s="7" t="str">
        <f>VLOOKUP($E70,'Tabela de Códigos e Valores'!$A:$M,5,FALSE)</f>
        <v>Posto</v>
      </c>
      <c r="H70" s="7" t="str">
        <f>VLOOKUP($E70,'Tabela de Códigos e Valores'!$A:$M,6,FALSE)</f>
        <v>Mensal</v>
      </c>
      <c r="I70" s="164">
        <f>VLOOKUP($E70,'Tabela de Códigos e Valores'!$A:$M,7,FALSE)</f>
        <v>21</v>
      </c>
      <c r="J70" s="164">
        <f>VLOOKUP($E70,'Tabela de Códigos e Valores'!$A:$M,8,FALSE)</f>
        <v>0</v>
      </c>
      <c r="K70" s="238">
        <v>1</v>
      </c>
      <c r="L70" s="174">
        <f>IFERROR(VLOOKUP(E70,'Indicadores Financeiros'!$A$90:$J$92,10,FALSE),0)</f>
        <v>0</v>
      </c>
      <c r="M70" s="164">
        <f>VLOOKUP($E70,'Tabela de Códigos e Valores'!$A:$Z,16,FALSE)</f>
        <v>0</v>
      </c>
      <c r="N70" s="164">
        <f>VLOOKUP($E70,'Tabela de Códigos e Valores'!$A:$Z,17,FALSE)</f>
        <v>0</v>
      </c>
      <c r="O70" s="164">
        <f>VLOOKUP($E70,'Tabela de Códigos e Valores'!$A:$AAB,28,FALSE)</f>
        <v>0</v>
      </c>
      <c r="P70" s="164">
        <f>ROUND(IF($G70&lt;&gt;"M2",IF(VLOOKUP($E70,'Tabela de Códigos e Valores'!$A:$J,10,FALSE)*6%&gt;=VLOOKUP('Relatório Custo'!$A70,'Indicadores Financeiros'!$A$127:$I$190,9,FALSE)*'Relatório Custo'!I70,0,VLOOKUP('Relatório Custo'!$A70,'Indicadores Financeiros'!$A$127:$I$190,9,FALSE)*'Relatório Custo'!I70-VLOOKUP($E70,'Tabela de Códigos e Valores'!$A:$J,10,FALSE)*6%),0),2)</f>
        <v>0</v>
      </c>
      <c r="Q70" s="164">
        <f>VLOOKUP($E70,'Tabela de Códigos e Valores'!$A:$AAC,30,FALSE)</f>
        <v>0</v>
      </c>
      <c r="R70" s="164">
        <f>ROUND(ROUND(($M70+$N70+$O70+$P70+$Q70),2)*VLOOKUP($E70,'Tabela de Códigos e Valores'!$A:$AE,31,FALSE)/(1-VLOOKUP($E70,'Tabela de Códigos e Valores'!$A:$AE,31,FALSE)),2)</f>
        <v>0</v>
      </c>
      <c r="S70" s="23">
        <f t="shared" si="56"/>
        <v>0</v>
      </c>
      <c r="T70" s="166">
        <f>VLOOKUP($A70,'Indicadores Financeiros'!$A$127:$J$190,8,FALSE)</f>
        <v>5.2600000000000001E-2</v>
      </c>
      <c r="U70" s="23">
        <f>ROUND(S70*(1+T70),2)</f>
        <v>0</v>
      </c>
      <c r="V70" s="30">
        <f>ROUND(U70*K70,2)</f>
        <v>0</v>
      </c>
      <c r="W70" s="215">
        <f>VLOOKUP($A70,'Indicadores Financeiros'!$A$127:$J$190,10)</f>
        <v>1</v>
      </c>
      <c r="X70" s="59">
        <f>U70*IF(H70="Mensal",('Indicadores Financeiros'!$F$14-W70+1),IF(H70="Trimestral",INT(('Indicadores Financeiros'!$F$14-W70+1)/3),INT(('Indicadores Financeiros'!$F$14-W70+1)/12)))*K70</f>
        <v>0</v>
      </c>
      <c r="Y70" s="70"/>
      <c r="Z70" s="59">
        <f>IF(G70="Posto",M70,0)*K70</f>
        <v>0</v>
      </c>
      <c r="AA70" s="59">
        <f>ROUND('Indicadores Financeiros'!$J$71*$Z70,4)</f>
        <v>0</v>
      </c>
      <c r="AB70" s="24"/>
      <c r="AC70" s="22">
        <f>ROUND(IF(OR($G70="Posto",$G70="Plantão"),$U70/$I70,0),2)</f>
        <v>0</v>
      </c>
      <c r="AD70" s="22">
        <f>ROUND((ROUND(VLOOKUP($E70,'Tabela de Códigos e Valores'!$A:$AB,26,FALSE)/I70,2)+ROUND(P70/I70,2)+ROUND(M70*'Indicadores Financeiros'!$J$61/I70,2)+ROUND(R70/I70,2))*(1+T70),2)</f>
        <v>0</v>
      </c>
      <c r="AE70" s="22">
        <f>IF(G70="posto",IF(OR(E70=690018,E70=690019),'Indicadores Financeiros'!$J$108,IF(OR(E70=690002,E70=690016,E70=690019,E70=690035,E70=690038,E70=690064),'Indicadores Financeiros'!$G$108/2*(1+T70),'Indicadores Financeiros'!$G$108*(1+T70))),0)</f>
        <v>0</v>
      </c>
      <c r="AF70" s="53"/>
      <c r="AG70" s="29"/>
      <c r="AH70" s="23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4"/>
      <c r="KL70" s="24"/>
      <c r="KM70" s="24"/>
      <c r="KN70" s="24"/>
      <c r="KO70" s="24"/>
      <c r="KP70" s="24"/>
      <c r="KQ70" s="24"/>
      <c r="KR70" s="24"/>
      <c r="KS70" s="24"/>
      <c r="KT70" s="24"/>
      <c r="KU70" s="24"/>
      <c r="KV70" s="24"/>
      <c r="KW70" s="24"/>
      <c r="KX70" s="24"/>
      <c r="KY70" s="24"/>
      <c r="KZ70" s="24"/>
      <c r="LA70" s="24"/>
      <c r="LB70" s="24"/>
      <c r="LC70" s="24"/>
      <c r="LD70" s="24"/>
      <c r="LE70" s="24"/>
      <c r="LF70" s="24"/>
      <c r="LG70" s="24"/>
      <c r="LH70" s="24"/>
      <c r="LI70" s="24"/>
      <c r="LJ70" s="24"/>
      <c r="LK70" s="24"/>
      <c r="LL70" s="24"/>
      <c r="LM70" s="24"/>
      <c r="LN70" s="24"/>
      <c r="LO70" s="24"/>
      <c r="LP70" s="24"/>
      <c r="LQ70" s="24"/>
      <c r="LR70" s="24"/>
      <c r="LS70" s="24"/>
      <c r="LT70" s="24"/>
      <c r="LU70" s="24"/>
      <c r="LV70" s="24"/>
      <c r="LW70" s="24"/>
      <c r="LX70" s="24"/>
      <c r="LY70" s="24"/>
      <c r="LZ70" s="24"/>
      <c r="MA70" s="24"/>
      <c r="MB70" s="24"/>
      <c r="MC70" s="24"/>
      <c r="MD70" s="24"/>
      <c r="ME70" s="24"/>
      <c r="MF70" s="24"/>
      <c r="MG70" s="24"/>
      <c r="MH70" s="24"/>
    </row>
    <row r="71" spans="1:346" s="25" customFormat="1" ht="12" customHeight="1" x14ac:dyDescent="0.25">
      <c r="A71" s="20">
        <v>14</v>
      </c>
      <c r="B71" s="20">
        <f>VLOOKUP($A71,'Indicadores Financeiros'!$A$127:$J$288,2,FALSE)</f>
        <v>157</v>
      </c>
      <c r="C71" s="21" t="str">
        <f>VLOOKUP($A71,'Indicadores Financeiros'!$A$127:$J$288,3,FALSE)</f>
        <v>Maracaí I - Fórum Principal</v>
      </c>
      <c r="D71" s="292" t="str">
        <f>VLOOKUP($B71,BIP!A:E,5,FALSE)</f>
        <v>Maracaí</v>
      </c>
      <c r="E71" s="68">
        <v>690021</v>
      </c>
      <c r="F71" s="7" t="str">
        <f>VLOOKUP($E71,'Tabela de Códigos e Valores'!$A:$M,2,FALSE)</f>
        <v>Serviço de limpeza de vidros com exposição à situação de risco</v>
      </c>
      <c r="G71" s="7" t="str">
        <f>VLOOKUP($E71,'Tabela de Códigos e Valores'!$A:$M,5,FALSE)</f>
        <v>M2</v>
      </c>
      <c r="H71" s="7" t="str">
        <f>VLOOKUP($E71,'Tabela de Códigos e Valores'!$A:$M,6,FALSE)</f>
        <v>Trimestral</v>
      </c>
      <c r="I71" s="164">
        <f>VLOOKUP($E71,'Tabela de Códigos e Valores'!$A:$M,7,FALSE)</f>
        <v>0</v>
      </c>
      <c r="J71" s="164">
        <f>VLOOKUP($E71,'Tabela de Códigos e Valores'!$A:$M,8,FALSE)</f>
        <v>0</v>
      </c>
      <c r="K71" s="238">
        <v>21</v>
      </c>
      <c r="L71" s="174">
        <f>IFERROR(VLOOKUP(E71,'Indicadores Financeiros'!$A$90:$J$92,10,FALSE),0)</f>
        <v>0</v>
      </c>
      <c r="M71" s="164">
        <f>VLOOKUP($E71,'Tabela de Códigos e Valores'!$A:$Z,16,FALSE)</f>
        <v>0</v>
      </c>
      <c r="N71" s="164">
        <f>VLOOKUP($E71,'Tabela de Códigos e Valores'!$A:$Z,17,FALSE)</f>
        <v>0</v>
      </c>
      <c r="O71" s="164">
        <f>VLOOKUP($E71,'Tabela de Códigos e Valores'!$A:$AAB,28,FALSE)</f>
        <v>0</v>
      </c>
      <c r="P71" s="164">
        <f>ROUND(IF($G71&lt;&gt;"M2",IF(VLOOKUP($E71,'Tabela de Códigos e Valores'!$A:$J,10,FALSE)*6%&gt;=VLOOKUP('Relatório Custo'!$A71,'Indicadores Financeiros'!$A$127:$I$190,9,FALSE)*'Relatório Custo'!I71,0,VLOOKUP('Relatório Custo'!$A71,'Indicadores Financeiros'!$A$127:$I$190,9,FALSE)*'Relatório Custo'!I71-VLOOKUP($E71,'Tabela de Códigos e Valores'!$A:$J,10,FALSE)*6%),0),2)</f>
        <v>0</v>
      </c>
      <c r="Q71" s="164">
        <f>VLOOKUP($E71,'Tabela de Códigos e Valores'!$A:$AAC,30,FALSE)</f>
        <v>0</v>
      </c>
      <c r="R71" s="164">
        <f>ROUND(ROUND(($M71+$N71+$O71+$P71+$Q71),2)*VLOOKUP($E71,'Tabela de Códigos e Valores'!$A:$AE,31,FALSE)/(1-VLOOKUP($E71,'Tabela de Códigos e Valores'!$A:$AE,31,FALSE)),2)</f>
        <v>0</v>
      </c>
      <c r="S71" s="23">
        <f t="shared" si="56"/>
        <v>0</v>
      </c>
      <c r="T71" s="166">
        <f>VLOOKUP($A71,'Indicadores Financeiros'!$A$127:$J$190,8,FALSE)</f>
        <v>5.2600000000000001E-2</v>
      </c>
      <c r="U71" s="23">
        <f t="shared" ref="U71:U72" si="61">ROUND(S71*(1+T71),2)</f>
        <v>0</v>
      </c>
      <c r="V71" s="30">
        <f t="shared" ref="V71:V72" si="62">ROUND(U71*K71,2)</f>
        <v>0</v>
      </c>
      <c r="W71" s="215">
        <f>VLOOKUP($A71,'Indicadores Financeiros'!$A$127:$J$190,10)</f>
        <v>1</v>
      </c>
      <c r="X71" s="59">
        <f>U71*IF(H71="Mensal",('Indicadores Financeiros'!$F$14-W71+1),IF(H71="Trimestral",INT(('Indicadores Financeiros'!$F$14-W71+1)/3),INT(('Indicadores Financeiros'!$F$14-W71+1)/12)))*K71</f>
        <v>0</v>
      </c>
      <c r="Y71" s="70"/>
      <c r="Z71" s="59">
        <f t="shared" ref="Z71:Z72" si="63">IF(G71="Posto",M71,0)*K71</f>
        <v>0</v>
      </c>
      <c r="AA71" s="59">
        <f>ROUND('Indicadores Financeiros'!$J$71*$Z71,4)</f>
        <v>0</v>
      </c>
      <c r="AB71" s="24"/>
      <c r="AC71" s="22">
        <f t="shared" si="60"/>
        <v>0</v>
      </c>
      <c r="AD71" s="22">
        <f>IF(G71="m2",0,ROUND((ROUND(VLOOKUP($E71,'Tabela de Códigos e Valores'!$A:$AB,26,FALSE)/I71,2)+ROUND(P71/I71,2)+ROUND(M71*'Indicadores Financeiros'!$J$61/I71,2)+ROUND(R71/I71,2))*(1+T71),2))</f>
        <v>0</v>
      </c>
      <c r="AE71" s="22">
        <f>IF(G71="posto",IF(OR(E71=690018,E71=690019),'Indicadores Financeiros'!$J$108,IF(OR(E71=690002,E71=690016,E71=690019,E71=690035,E71=690038,E71=690064),'Indicadores Financeiros'!$G$108/2*(1+T71),'Indicadores Financeiros'!$G$108*(1+T71))),0)</f>
        <v>0</v>
      </c>
      <c r="AF71" s="53"/>
      <c r="AG71" s="29"/>
      <c r="AH71" s="23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4"/>
      <c r="LN71" s="24"/>
      <c r="LO71" s="24"/>
      <c r="LP71" s="24"/>
      <c r="LQ71" s="24"/>
      <c r="LR71" s="24"/>
      <c r="LS71" s="24"/>
      <c r="LT71" s="24"/>
      <c r="LU71" s="24"/>
      <c r="LV71" s="24"/>
      <c r="LW71" s="24"/>
      <c r="LX71" s="24"/>
      <c r="LY71" s="24"/>
      <c r="LZ71" s="24"/>
      <c r="MA71" s="24"/>
      <c r="MB71" s="24"/>
      <c r="MC71" s="24"/>
      <c r="MD71" s="24"/>
      <c r="ME71" s="24"/>
      <c r="MF71" s="24"/>
      <c r="MG71" s="24"/>
      <c r="MH71" s="24"/>
    </row>
    <row r="72" spans="1:346" s="25" customFormat="1" ht="12" customHeight="1" x14ac:dyDescent="0.25">
      <c r="A72" s="20">
        <v>14</v>
      </c>
      <c r="B72" s="20">
        <f>VLOOKUP($A72,'Indicadores Financeiros'!$A$127:$J$288,2,FALSE)</f>
        <v>157</v>
      </c>
      <c r="C72" s="21" t="str">
        <f>VLOOKUP($A72,'Indicadores Financeiros'!$A$127:$J$288,3,FALSE)</f>
        <v>Maracaí I - Fórum Principal</v>
      </c>
      <c r="D72" s="292" t="str">
        <f>VLOOKUP($B72,BIP!A:E,5,FALSE)</f>
        <v>Maracaí</v>
      </c>
      <c r="E72" s="68">
        <v>690029</v>
      </c>
      <c r="F72" s="7" t="str">
        <f>VLOOKUP($E72,'Tabela de Códigos e Valores'!$A:$M,2,FALSE)</f>
        <v>Serviço de limpeza de vidros sem exposição à situação de risco</v>
      </c>
      <c r="G72" s="7" t="str">
        <f>VLOOKUP($E72,'Tabela de Códigos e Valores'!$A:$M,5,FALSE)</f>
        <v>M2</v>
      </c>
      <c r="H72" s="7" t="str">
        <f>VLOOKUP($E72,'Tabela de Códigos e Valores'!$A:$M,6,FALSE)</f>
        <v>Trimestral</v>
      </c>
      <c r="I72" s="164">
        <f>VLOOKUP($E72,'Tabela de Códigos e Valores'!$A:$M,7,FALSE)</f>
        <v>0</v>
      </c>
      <c r="J72" s="164">
        <f>VLOOKUP($E72,'Tabela de Códigos e Valores'!$A:$M,8,FALSE)</f>
        <v>0</v>
      </c>
      <c r="K72" s="238">
        <v>21</v>
      </c>
      <c r="L72" s="174">
        <f>IFERROR(VLOOKUP(E72,'Indicadores Financeiros'!$A$90:$J$92,10,FALSE),0)</f>
        <v>0</v>
      </c>
      <c r="M72" s="164">
        <f>VLOOKUP($E72,'Tabela de Códigos e Valores'!$A:$Z,16,FALSE)</f>
        <v>0</v>
      </c>
      <c r="N72" s="164">
        <f>VLOOKUP($E72,'Tabela de Códigos e Valores'!$A:$Z,17,FALSE)</f>
        <v>0</v>
      </c>
      <c r="O72" s="164">
        <f>VLOOKUP($E72,'Tabela de Códigos e Valores'!$A:$AAB,28,FALSE)</f>
        <v>0</v>
      </c>
      <c r="P72" s="164">
        <f>ROUND(IF($G72&lt;&gt;"M2",IF(VLOOKUP($E72,'Tabela de Códigos e Valores'!$A:$J,10,FALSE)*6%&gt;=VLOOKUP('Relatório Custo'!$A72,'Indicadores Financeiros'!$A$127:$I$190,9,FALSE)*'Relatório Custo'!I72,0,VLOOKUP('Relatório Custo'!$A72,'Indicadores Financeiros'!$A$127:$I$190,9,FALSE)*'Relatório Custo'!I72-VLOOKUP($E72,'Tabela de Códigos e Valores'!$A:$J,10,FALSE)*6%),0),2)</f>
        <v>0</v>
      </c>
      <c r="Q72" s="164">
        <f>VLOOKUP($E72,'Tabela de Códigos e Valores'!$A:$AAC,30,FALSE)</f>
        <v>0</v>
      </c>
      <c r="R72" s="164">
        <f>ROUND(ROUND(($M72+$N72+$O72+$P72+$Q72),2)*VLOOKUP($E72,'Tabela de Códigos e Valores'!$A:$AE,31,FALSE)/(1-VLOOKUP($E72,'Tabela de Códigos e Valores'!$A:$AE,31,FALSE)),2)</f>
        <v>0</v>
      </c>
      <c r="S72" s="23">
        <f t="shared" si="56"/>
        <v>0</v>
      </c>
      <c r="T72" s="166">
        <f>VLOOKUP($A72,'Indicadores Financeiros'!$A$127:$J$190,8,FALSE)</f>
        <v>5.2600000000000001E-2</v>
      </c>
      <c r="U72" s="23">
        <f t="shared" si="61"/>
        <v>0</v>
      </c>
      <c r="V72" s="30">
        <f t="shared" si="62"/>
        <v>0</v>
      </c>
      <c r="W72" s="215">
        <f>VLOOKUP($A72,'Indicadores Financeiros'!$A$127:$J$190,10)</f>
        <v>1</v>
      </c>
      <c r="X72" s="59">
        <f>U72*IF(H72="Mensal",('Indicadores Financeiros'!$F$14-W72+1),IF(H72="Trimestral",INT(('Indicadores Financeiros'!$F$14-W72+1)/3),INT(('Indicadores Financeiros'!$F$14-W72+1)/12)))*K72</f>
        <v>0</v>
      </c>
      <c r="Y72" s="70"/>
      <c r="Z72" s="59">
        <f t="shared" si="63"/>
        <v>0</v>
      </c>
      <c r="AA72" s="59">
        <f>ROUND('Indicadores Financeiros'!$J$71*$Z72,4)</f>
        <v>0</v>
      </c>
      <c r="AB72" s="24"/>
      <c r="AC72" s="22">
        <f t="shared" si="60"/>
        <v>0</v>
      </c>
      <c r="AD72" s="22">
        <f>IF(G72="m2",0,ROUND((ROUND(VLOOKUP($E72,'Tabela de Códigos e Valores'!$A:$AB,26,FALSE)/I72,2)+ROUND(P72/I72,2)+ROUND(M72*'Indicadores Financeiros'!$J$61/I72,2)+ROUND(R72/I72,2))*(1+T72),2))</f>
        <v>0</v>
      </c>
      <c r="AE72" s="22">
        <f>IF(G72="posto",IF(OR(E72=690018,E72=690019),'Indicadores Financeiros'!$J$108,IF(OR(E72=690002,E72=690016,E72=690019,E72=690035,E72=690038,E72=690064),'Indicadores Financeiros'!$G$108/2*(1+T72),'Indicadores Financeiros'!$G$108*(1+T72))),0)</f>
        <v>0</v>
      </c>
      <c r="AF72" s="53"/>
      <c r="AG72" s="29"/>
      <c r="AH72" s="23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4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  <c r="KY72" s="24"/>
      <c r="KZ72" s="24"/>
      <c r="LA72" s="24"/>
      <c r="LB72" s="24"/>
      <c r="LC72" s="24"/>
      <c r="LD72" s="24"/>
      <c r="LE72" s="24"/>
      <c r="LF72" s="24"/>
      <c r="LG72" s="24"/>
      <c r="LH72" s="24"/>
      <c r="LI72" s="24"/>
      <c r="LJ72" s="24"/>
      <c r="LK72" s="24"/>
      <c r="LL72" s="24"/>
      <c r="LM72" s="24"/>
      <c r="LN72" s="24"/>
      <c r="LO72" s="24"/>
      <c r="LP72" s="24"/>
      <c r="LQ72" s="24"/>
      <c r="LR72" s="24"/>
      <c r="LS72" s="24"/>
      <c r="LT72" s="24"/>
      <c r="LU72" s="24"/>
      <c r="LV72" s="24"/>
      <c r="LW72" s="24"/>
      <c r="LX72" s="24"/>
      <c r="LY72" s="24"/>
      <c r="LZ72" s="24"/>
      <c r="MA72" s="24"/>
      <c r="MB72" s="24"/>
      <c r="MC72" s="24"/>
      <c r="MD72" s="24"/>
      <c r="ME72" s="24"/>
      <c r="MF72" s="24"/>
      <c r="MG72" s="24"/>
      <c r="MH72" s="24"/>
    </row>
    <row r="73" spans="1:346" s="25" customFormat="1" ht="24" x14ac:dyDescent="0.25">
      <c r="A73" s="20">
        <v>15</v>
      </c>
      <c r="B73" s="20">
        <f>VLOOKUP($A73,'Indicadores Financeiros'!$A$127:$J$288,2,FALSE)</f>
        <v>331</v>
      </c>
      <c r="C73" s="21" t="str">
        <f>VLOOKUP($A73,'Indicadores Financeiros'!$A$127:$J$288,3,FALSE)</f>
        <v>Maracaí II - CEJUSC + JEC / JECRIM + Justiça Restaurativa</v>
      </c>
      <c r="D73" s="292" t="str">
        <f>VLOOKUP($B73,BIP!A:E,5,FALSE)</f>
        <v>Maracaí</v>
      </c>
      <c r="E73" s="3">
        <v>690002</v>
      </c>
      <c r="F73" s="7" t="str">
        <f>VLOOKUP($E73,'Tabela de Códigos e Valores'!$A:$M,2,FALSE)</f>
        <v>Auxiliar de limpeza - diurno - 24 horas  semanais</v>
      </c>
      <c r="G73" s="7" t="str">
        <f>VLOOKUP($E73,'Tabela de Códigos e Valores'!$A:$M,5,FALSE)</f>
        <v>Posto</v>
      </c>
      <c r="H73" s="7" t="str">
        <f>VLOOKUP($E73,'Tabela de Códigos e Valores'!$A:$M,6,FALSE)</f>
        <v>Mensal</v>
      </c>
      <c r="I73" s="164">
        <f>VLOOKUP($E73,'Tabela de Códigos e Valores'!$A:$M,7,FALSE)</f>
        <v>21</v>
      </c>
      <c r="J73" s="164">
        <f>VLOOKUP($E73,'Tabela de Códigos e Valores'!$A:$M,8,FALSE)</f>
        <v>0</v>
      </c>
      <c r="K73" s="238">
        <v>1</v>
      </c>
      <c r="L73" s="174">
        <f>IFERROR(VLOOKUP(E73,'Indicadores Financeiros'!$A$90:$J$92,10,FALSE),0)</f>
        <v>0</v>
      </c>
      <c r="M73" s="164">
        <f>VLOOKUP($E73,'Tabela de Códigos e Valores'!$A:$Z,16,FALSE)</f>
        <v>0</v>
      </c>
      <c r="N73" s="164">
        <f>VLOOKUP($E73,'Tabela de Códigos e Valores'!$A:$Z,17,FALSE)</f>
        <v>0</v>
      </c>
      <c r="O73" s="164">
        <f>VLOOKUP($E73,'Tabela de Códigos e Valores'!$A:$AAB,28,FALSE)</f>
        <v>0</v>
      </c>
      <c r="P73" s="164">
        <f>ROUND(IF($G73&lt;&gt;"M2",IF(VLOOKUP($E73,'Tabela de Códigos e Valores'!$A:$J,10,FALSE)*6%&gt;=VLOOKUP('Relatório Custo'!$A73,'Indicadores Financeiros'!$A$127:$I$190,9,FALSE)*'Relatório Custo'!I73,0,VLOOKUP('Relatório Custo'!$A73,'Indicadores Financeiros'!$A$127:$I$190,9,FALSE)*'Relatório Custo'!I73-VLOOKUP($E73,'Tabela de Códigos e Valores'!$A:$J,10,FALSE)*6%),0),2)</f>
        <v>0</v>
      </c>
      <c r="Q73" s="164">
        <f>VLOOKUP($E73,'Tabela de Códigos e Valores'!$A:$AAC,30,FALSE)</f>
        <v>0</v>
      </c>
      <c r="R73" s="164">
        <f>ROUND(ROUND(($M73+$N73+$O73+$P73+$Q73),2)*VLOOKUP($E73,'Tabela de Códigos e Valores'!$A:$AE,31,FALSE)/(1-VLOOKUP($E73,'Tabela de Códigos e Valores'!$A:$AE,31,FALSE)),2)</f>
        <v>0</v>
      </c>
      <c r="S73" s="23">
        <f t="shared" ref="S73:S74" si="64">SUM(L73:R73)</f>
        <v>0</v>
      </c>
      <c r="T73" s="166">
        <f>VLOOKUP($A73,'Indicadores Financeiros'!$A$127:$J$190,8,FALSE)</f>
        <v>5.2600000000000001E-2</v>
      </c>
      <c r="U73" s="23">
        <f t="shared" ref="U73:U74" si="65">ROUND(S73*(1+T73),2)</f>
        <v>0</v>
      </c>
      <c r="V73" s="30">
        <f t="shared" ref="V73:V74" si="66">ROUND(U73*K73,2)</f>
        <v>0</v>
      </c>
      <c r="W73" s="215">
        <f>VLOOKUP($A73,'Indicadores Financeiros'!$A$127:$J$190,10)</f>
        <v>1</v>
      </c>
      <c r="X73" s="59">
        <f>U73*IF(H73="Mensal",('Indicadores Financeiros'!$F$14-W73+1),IF(H73="Trimestral",INT(('Indicadores Financeiros'!$F$14-W73+1)/3),INT(('Indicadores Financeiros'!$F$14-W73+1)/12)))*K73</f>
        <v>0</v>
      </c>
      <c r="Y73" s="70"/>
      <c r="Z73" s="59">
        <f t="shared" ref="Z73:Z74" si="67">IF(G73="Posto",M73,0)*K73</f>
        <v>0</v>
      </c>
      <c r="AA73" s="59">
        <f>ROUND('Indicadores Financeiros'!$J$71*$Z73,4)</f>
        <v>0</v>
      </c>
      <c r="AB73" s="24"/>
      <c r="AC73" s="22">
        <f t="shared" ref="AC73:AC74" si="68">ROUND(IF(OR($G73="Posto",$G73="Plantão"),$U73/$I73,0),2)</f>
        <v>0</v>
      </c>
      <c r="AD73" s="22">
        <f>ROUND((ROUND(VLOOKUP($E73,'Tabela de Códigos e Valores'!$A:$AB,26,FALSE)/I73,2)+ROUND(P73/I73,2)+ROUND(M73*'Indicadores Financeiros'!$J$61/I73,2)+ROUND(R73/I73,2))*(1+T73),2)</f>
        <v>0</v>
      </c>
      <c r="AE73" s="22">
        <f>IF(G73="posto",IF(OR(E73=690018,E73=690019),'Indicadores Financeiros'!$J$108,IF(OR(E73=690002,E73=690016,E73=690019,E73=690035,E73=690038,E73=690064),'Indicadores Financeiros'!$G$108/2*(1+T73),'Indicadores Financeiros'!$G$108*(1+T73))),0)</f>
        <v>0</v>
      </c>
      <c r="AF73" s="53"/>
      <c r="AG73" s="29"/>
      <c r="AH73" s="23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4"/>
      <c r="KL73" s="24"/>
      <c r="KM73" s="24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  <c r="KY73" s="24"/>
      <c r="KZ73" s="24"/>
      <c r="LA73" s="24"/>
      <c r="LB73" s="24"/>
      <c r="LC73" s="24"/>
      <c r="LD73" s="24"/>
      <c r="LE73" s="24"/>
      <c r="LF73" s="24"/>
      <c r="LG73" s="24"/>
      <c r="LH73" s="24"/>
      <c r="LI73" s="24"/>
      <c r="LJ73" s="24"/>
      <c r="LK73" s="24"/>
      <c r="LL73" s="24"/>
      <c r="LM73" s="24"/>
      <c r="LN73" s="24"/>
      <c r="LO73" s="24"/>
      <c r="LP73" s="24"/>
      <c r="LQ73" s="24"/>
      <c r="LR73" s="24"/>
      <c r="LS73" s="24"/>
      <c r="LT73" s="24"/>
      <c r="LU73" s="24"/>
      <c r="LV73" s="24"/>
      <c r="LW73" s="24"/>
      <c r="LX73" s="24"/>
      <c r="LY73" s="24"/>
      <c r="LZ73" s="24"/>
      <c r="MA73" s="24"/>
      <c r="MB73" s="24"/>
      <c r="MC73" s="24"/>
      <c r="MD73" s="24"/>
      <c r="ME73" s="24"/>
      <c r="MF73" s="24"/>
      <c r="MG73" s="24"/>
      <c r="MH73" s="24"/>
    </row>
    <row r="74" spans="1:346" s="25" customFormat="1" ht="12" customHeight="1" x14ac:dyDescent="0.25">
      <c r="A74" s="20">
        <v>15</v>
      </c>
      <c r="B74" s="20">
        <f>VLOOKUP($A74,'Indicadores Financeiros'!$A$127:$J$288,2,FALSE)</f>
        <v>331</v>
      </c>
      <c r="C74" s="21" t="str">
        <f>VLOOKUP($A74,'Indicadores Financeiros'!$A$127:$J$288,3,FALSE)</f>
        <v>Maracaí II - CEJUSC + JEC / JECRIM + Justiça Restaurativa</v>
      </c>
      <c r="D74" s="292" t="str">
        <f>VLOOKUP($B74,BIP!A:E,5,FALSE)</f>
        <v>Maracaí</v>
      </c>
      <c r="E74" s="68">
        <v>690029</v>
      </c>
      <c r="F74" s="7" t="str">
        <f>VLOOKUP($E74,'Tabela de Códigos e Valores'!$A:$M,2,FALSE)</f>
        <v>Serviço de limpeza de vidros sem exposição à situação de risco</v>
      </c>
      <c r="G74" s="7" t="str">
        <f>VLOOKUP($E74,'Tabela de Códigos e Valores'!$A:$M,5,FALSE)</f>
        <v>M2</v>
      </c>
      <c r="H74" s="7" t="str">
        <f>VLOOKUP($E74,'Tabela de Códigos e Valores'!$A:$M,6,FALSE)</f>
        <v>Trimestral</v>
      </c>
      <c r="I74" s="164">
        <f>VLOOKUP($E74,'Tabela de Códigos e Valores'!$A:$M,7,FALSE)</f>
        <v>0</v>
      </c>
      <c r="J74" s="164">
        <f>VLOOKUP($E74,'Tabela de Códigos e Valores'!$A:$M,8,FALSE)</f>
        <v>0</v>
      </c>
      <c r="K74" s="238">
        <v>5</v>
      </c>
      <c r="L74" s="174">
        <f>IFERROR(VLOOKUP(E74,'Indicadores Financeiros'!$A$90:$J$92,10,FALSE),0)</f>
        <v>0</v>
      </c>
      <c r="M74" s="164">
        <f>VLOOKUP($E74,'Tabela de Códigos e Valores'!$A:$Z,16,FALSE)</f>
        <v>0</v>
      </c>
      <c r="N74" s="164">
        <f>VLOOKUP($E74,'Tabela de Códigos e Valores'!$A:$Z,17,FALSE)</f>
        <v>0</v>
      </c>
      <c r="O74" s="164">
        <f>VLOOKUP($E74,'Tabela de Códigos e Valores'!$A:$AAB,28,FALSE)</f>
        <v>0</v>
      </c>
      <c r="P74" s="164">
        <f>ROUND(IF($G74&lt;&gt;"M2",IF(VLOOKUP($E74,'Tabela de Códigos e Valores'!$A:$J,10,FALSE)*6%&gt;=VLOOKUP('Relatório Custo'!$A74,'Indicadores Financeiros'!$A$127:$I$190,9,FALSE)*'Relatório Custo'!I74,0,VLOOKUP('Relatório Custo'!$A74,'Indicadores Financeiros'!$A$127:$I$190,9,FALSE)*'Relatório Custo'!I74-VLOOKUP($E74,'Tabela de Códigos e Valores'!$A:$J,10,FALSE)*6%),0),2)</f>
        <v>0</v>
      </c>
      <c r="Q74" s="164">
        <f>VLOOKUP($E74,'Tabela de Códigos e Valores'!$A:$AAC,30,FALSE)</f>
        <v>0</v>
      </c>
      <c r="R74" s="164">
        <f>ROUND(ROUND(($M74+$N74+$O74+$P74+$Q74),2)*VLOOKUP($E74,'Tabela de Códigos e Valores'!$A:$AE,31,FALSE)/(1-VLOOKUP($E74,'Tabela de Códigos e Valores'!$A:$AE,31,FALSE)),2)</f>
        <v>0</v>
      </c>
      <c r="S74" s="23">
        <f t="shared" si="64"/>
        <v>0</v>
      </c>
      <c r="T74" s="166">
        <f>VLOOKUP($A74,'Indicadores Financeiros'!$A$127:$J$190,8,FALSE)</f>
        <v>5.2600000000000001E-2</v>
      </c>
      <c r="U74" s="23">
        <f t="shared" si="65"/>
        <v>0</v>
      </c>
      <c r="V74" s="30">
        <f t="shared" si="66"/>
        <v>0</v>
      </c>
      <c r="W74" s="215">
        <f>VLOOKUP($A74,'Indicadores Financeiros'!$A$127:$J$190,10)</f>
        <v>1</v>
      </c>
      <c r="X74" s="59">
        <f>U74*IF(H74="Mensal",('Indicadores Financeiros'!$F$14-W74+1),IF(H74="Trimestral",INT(('Indicadores Financeiros'!$F$14-W74+1)/3),INT(('Indicadores Financeiros'!$F$14-W74+1)/12)))*K74</f>
        <v>0</v>
      </c>
      <c r="Y74" s="70"/>
      <c r="Z74" s="59">
        <f t="shared" si="67"/>
        <v>0</v>
      </c>
      <c r="AA74" s="59">
        <f>ROUND('Indicadores Financeiros'!$J$71*$Z74,4)</f>
        <v>0</v>
      </c>
      <c r="AB74" s="24"/>
      <c r="AC74" s="22">
        <f t="shared" si="68"/>
        <v>0</v>
      </c>
      <c r="AD74" s="22">
        <f>IF(G74="m2",0,ROUND((ROUND(VLOOKUP($E74,'Tabela de Códigos e Valores'!$A:$AB,26,FALSE)/I74,2)+ROUND(P74/I74,2)+ROUND(M74*'Indicadores Financeiros'!$J$61/I74,2)+ROUND(R74/I74,2))*(1+T74),2))</f>
        <v>0</v>
      </c>
      <c r="AE74" s="22">
        <f>IF(G74="posto",IF(OR(E74=690018,E74=690019),'Indicadores Financeiros'!$J$108,IF(OR(E74=690002,E74=690016,E74=690019,E74=690035,E74=690038,E74=690064),'Indicadores Financeiros'!$G$108/2*(1+T74),'Indicadores Financeiros'!$G$108*(1+T74))),0)</f>
        <v>0</v>
      </c>
      <c r="AF74" s="53"/>
      <c r="AG74" s="29"/>
      <c r="AH74" s="23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  <c r="KY74" s="24"/>
      <c r="KZ74" s="24"/>
      <c r="LA74" s="24"/>
      <c r="LB74" s="24"/>
      <c r="LC74" s="24"/>
      <c r="LD74" s="24"/>
      <c r="LE74" s="24"/>
      <c r="LF74" s="24"/>
      <c r="LG74" s="24"/>
      <c r="LH74" s="24"/>
      <c r="LI74" s="24"/>
      <c r="LJ74" s="24"/>
      <c r="LK74" s="24"/>
      <c r="LL74" s="24"/>
      <c r="LM74" s="24"/>
      <c r="LN74" s="24"/>
      <c r="LO74" s="24"/>
      <c r="LP74" s="24"/>
      <c r="LQ74" s="24"/>
      <c r="LR74" s="24"/>
      <c r="LS74" s="24"/>
      <c r="LT74" s="24"/>
      <c r="LU74" s="24"/>
      <c r="LV74" s="24"/>
      <c r="LW74" s="24"/>
      <c r="LX74" s="24"/>
      <c r="LY74" s="24"/>
      <c r="LZ74" s="24"/>
      <c r="MA74" s="24"/>
      <c r="MB74" s="24"/>
      <c r="MC74" s="24"/>
      <c r="MD74" s="24"/>
      <c r="ME74" s="24"/>
      <c r="MF74" s="24"/>
      <c r="MG74" s="24"/>
      <c r="MH74" s="24"/>
    </row>
    <row r="75" spans="1:346" s="25" customFormat="1" ht="12" customHeight="1" x14ac:dyDescent="0.25">
      <c r="A75" s="20">
        <v>16</v>
      </c>
      <c r="B75" s="20">
        <f>VLOOKUP($A75,'Indicadores Financeiros'!$A$127:$J$288,2,FALSE)</f>
        <v>800</v>
      </c>
      <c r="C75" s="21" t="str">
        <f>VLOOKUP($A75,'Indicadores Financeiros'!$A$127:$J$288,3,FALSE)</f>
        <v>Maracaí III - Criminal - Ofício</v>
      </c>
      <c r="D75" s="292" t="str">
        <f>VLOOKUP($B75,BIP!A:E,5,FALSE)</f>
        <v>Maracaí</v>
      </c>
      <c r="E75" s="68">
        <v>690029</v>
      </c>
      <c r="F75" s="7" t="str">
        <f>VLOOKUP($E75,'Tabela de Códigos e Valores'!$A:$M,2,FALSE)</f>
        <v>Serviço de limpeza de vidros sem exposição à situação de risco</v>
      </c>
      <c r="G75" s="7" t="str">
        <f>VLOOKUP($E75,'Tabela de Códigos e Valores'!$A:$M,5,FALSE)</f>
        <v>M2</v>
      </c>
      <c r="H75" s="7" t="str">
        <f>VLOOKUP($E75,'Tabela de Códigos e Valores'!$A:$M,6,FALSE)</f>
        <v>Trimestral</v>
      </c>
      <c r="I75" s="164">
        <f>VLOOKUP($E75,'Tabela de Códigos e Valores'!$A:$M,7,FALSE)</f>
        <v>0</v>
      </c>
      <c r="J75" s="164">
        <f>VLOOKUP($E75,'Tabela de Códigos e Valores'!$A:$M,8,FALSE)</f>
        <v>0</v>
      </c>
      <c r="K75" s="238">
        <v>5</v>
      </c>
      <c r="L75" s="174">
        <f>IFERROR(VLOOKUP(E75,'Indicadores Financeiros'!$A$90:$J$92,10,FALSE),0)</f>
        <v>0</v>
      </c>
      <c r="M75" s="164">
        <f>VLOOKUP($E75,'Tabela de Códigos e Valores'!$A:$Z,16,FALSE)</f>
        <v>0</v>
      </c>
      <c r="N75" s="164">
        <f>VLOOKUP($E75,'Tabela de Códigos e Valores'!$A:$Z,17,FALSE)</f>
        <v>0</v>
      </c>
      <c r="O75" s="164">
        <f>VLOOKUP($E75,'Tabela de Códigos e Valores'!$A:$AAB,28,FALSE)</f>
        <v>0</v>
      </c>
      <c r="P75" s="164">
        <f>ROUND(IF($G75&lt;&gt;"M2",IF(VLOOKUP($E75,'Tabela de Códigos e Valores'!$A:$J,10,FALSE)*6%&gt;=VLOOKUP('Relatório Custo'!$A75,'Indicadores Financeiros'!$A$127:$I$190,9,FALSE)*'Relatório Custo'!I75,0,VLOOKUP('Relatório Custo'!$A75,'Indicadores Financeiros'!$A$127:$I$190,9,FALSE)*'Relatório Custo'!I75-VLOOKUP($E75,'Tabela de Códigos e Valores'!$A:$J,10,FALSE)*6%),0),2)</f>
        <v>0</v>
      </c>
      <c r="Q75" s="164">
        <f>VLOOKUP($E75,'Tabela de Códigos e Valores'!$A:$AAC,30,FALSE)</f>
        <v>0</v>
      </c>
      <c r="R75" s="164">
        <f>ROUND(ROUND(($M75+$N75+$O75+$P75+$Q75),2)*VLOOKUP($E75,'Tabela de Códigos e Valores'!$A:$AE,31,FALSE)/(1-VLOOKUP($E75,'Tabela de Códigos e Valores'!$A:$AE,31,FALSE)),2)</f>
        <v>0</v>
      </c>
      <c r="S75" s="23">
        <f t="shared" ref="S75:S82" si="69">SUM(L75:R75)</f>
        <v>0</v>
      </c>
      <c r="T75" s="166">
        <f>VLOOKUP($A75,'Indicadores Financeiros'!$A$127:$J$190,8,FALSE)</f>
        <v>5.2600000000000001E-2</v>
      </c>
      <c r="U75" s="23">
        <f t="shared" ref="U75" si="70">ROUND(S75*(1+T75),2)</f>
        <v>0</v>
      </c>
      <c r="V75" s="30">
        <f t="shared" ref="V75" si="71">ROUND(U75*K75,2)</f>
        <v>0</v>
      </c>
      <c r="W75" s="215">
        <f>VLOOKUP($A75,'Indicadores Financeiros'!$A$127:$J$190,10)</f>
        <v>1</v>
      </c>
      <c r="X75" s="59">
        <f>U75*IF(H75="Mensal",('Indicadores Financeiros'!$F$14-W75+1),IF(H75="Trimestral",INT(('Indicadores Financeiros'!$F$14-W75+1)/3),INT(('Indicadores Financeiros'!$F$14-W75+1)/12)))*K75</f>
        <v>0</v>
      </c>
      <c r="Y75" s="70"/>
      <c r="Z75" s="59">
        <f t="shared" ref="Z75" si="72">IF(G75="Posto",M75,0)*K75</f>
        <v>0</v>
      </c>
      <c r="AA75" s="59">
        <f>ROUND('Indicadores Financeiros'!$J$71*$Z75,4)</f>
        <v>0</v>
      </c>
      <c r="AB75" s="24"/>
      <c r="AC75" s="22">
        <f t="shared" ref="AC75:AC83" si="73">ROUND(IF(OR($G75="Posto",$G75="Plantão"),$U75/$I75,0),2)</f>
        <v>0</v>
      </c>
      <c r="AD75" s="22">
        <f>IF(G75="m2",0,ROUND((ROUND(VLOOKUP($E75,'Tabela de Códigos e Valores'!$A:$AB,26,FALSE)/I75,2)+ROUND(P75/I75,2)+ROUND(M75*'Indicadores Financeiros'!$J$61/I75,2)+ROUND(R75/I75,2))*(1+T75),2))</f>
        <v>0</v>
      </c>
      <c r="AE75" s="22">
        <f>IF(G75="posto",IF(OR(E75=690018,E75=690019),'Indicadores Financeiros'!$J$108,IF(OR(E75=690002,E75=690016,E75=690019,E75=690035,E75=690038,E75=690064),'Indicadores Financeiros'!$G$108/2*(1+T75),'Indicadores Financeiros'!$G$108*(1+T75))),0)</f>
        <v>0</v>
      </c>
      <c r="AF75" s="53"/>
      <c r="AG75" s="29"/>
      <c r="AH75" s="23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4"/>
      <c r="LN75" s="24"/>
      <c r="LO75" s="24"/>
      <c r="LP75" s="24"/>
      <c r="LQ75" s="24"/>
      <c r="LR75" s="24"/>
      <c r="LS75" s="24"/>
      <c r="LT75" s="24"/>
      <c r="LU75" s="24"/>
      <c r="LV75" s="24"/>
      <c r="LW75" s="24"/>
      <c r="LX75" s="24"/>
      <c r="LY75" s="24"/>
      <c r="LZ75" s="24"/>
      <c r="MA75" s="24"/>
      <c r="MB75" s="24"/>
      <c r="MC75" s="24"/>
      <c r="MD75" s="24"/>
      <c r="ME75" s="24"/>
      <c r="MF75" s="24"/>
      <c r="MG75" s="24"/>
      <c r="MH75" s="24"/>
    </row>
    <row r="76" spans="1:346" s="25" customFormat="1" ht="12" customHeight="1" x14ac:dyDescent="0.25">
      <c r="A76" s="20">
        <v>17</v>
      </c>
      <c r="B76" s="20">
        <f>VLOOKUP($A76,'Indicadores Financeiros'!$A$127:$J$288,2,FALSE)</f>
        <v>158</v>
      </c>
      <c r="C76" s="21" t="str">
        <f>VLOOKUP($A76,'Indicadores Financeiros'!$A$127:$J$288,3,FALSE)</f>
        <v>Marília I - Fórum Principal</v>
      </c>
      <c r="D76" s="292" t="str">
        <f>VLOOKUP($B76,BIP!A:E,5,FALSE)</f>
        <v>Marília</v>
      </c>
      <c r="E76" s="69">
        <v>690001</v>
      </c>
      <c r="F76" s="7" t="str">
        <f>VLOOKUP($E76,'Tabela de Códigos e Valores'!$A:$M,2,FALSE)</f>
        <v>Auxiliar de limpeza - diurno - 44 horas semanais (segunda a sexta-feira)</v>
      </c>
      <c r="G76" s="7" t="str">
        <f>VLOOKUP($E76,'Tabela de Códigos e Valores'!$A:$M,5,FALSE)</f>
        <v>Posto</v>
      </c>
      <c r="H76" s="7" t="str">
        <f>VLOOKUP($E76,'Tabela de Códigos e Valores'!$A:$M,6,FALSE)</f>
        <v>Mensal</v>
      </c>
      <c r="I76" s="164">
        <f>VLOOKUP($E76,'Tabela de Códigos e Valores'!$A:$M,7,FALSE)</f>
        <v>21</v>
      </c>
      <c r="J76" s="164">
        <f>VLOOKUP($E76,'Tabela de Códigos e Valores'!$A:$M,8,FALSE)</f>
        <v>0</v>
      </c>
      <c r="K76" s="238">
        <v>6</v>
      </c>
      <c r="L76" s="174">
        <f>IFERROR(VLOOKUP(E76,'Indicadores Financeiros'!$A$90:$J$92,10,FALSE),0)</f>
        <v>0</v>
      </c>
      <c r="M76" s="164">
        <f>VLOOKUP($E76,'Tabela de Códigos e Valores'!$A:$Z,16,FALSE)</f>
        <v>0</v>
      </c>
      <c r="N76" s="164">
        <f>VLOOKUP($E76,'Tabela de Códigos e Valores'!$A:$Z,17,FALSE)</f>
        <v>0</v>
      </c>
      <c r="O76" s="164">
        <f>VLOOKUP($E76,'Tabela de Códigos e Valores'!$A:$AAB,28,FALSE)</f>
        <v>0</v>
      </c>
      <c r="P76" s="164">
        <f>ROUND(IF($G76&lt;&gt;"M2",IF(VLOOKUP($E76,'Tabela de Códigos e Valores'!$A:$J,10,FALSE)*6%&gt;=VLOOKUP('Relatório Custo'!$A76,'Indicadores Financeiros'!$A$127:$I$190,9,FALSE)*'Relatório Custo'!I76,0,VLOOKUP('Relatório Custo'!$A76,'Indicadores Financeiros'!$A$127:$I$190,9,FALSE)*'Relatório Custo'!I76-VLOOKUP($E76,'Tabela de Códigos e Valores'!$A:$J,10,FALSE)*6%),0),2)</f>
        <v>0</v>
      </c>
      <c r="Q76" s="164">
        <f>VLOOKUP($E76,'Tabela de Códigos e Valores'!$A:$AAC,30,FALSE)</f>
        <v>0</v>
      </c>
      <c r="R76" s="164">
        <f>ROUND(ROUND(($M76+$N76+$O76+$P76+$Q76),2)*VLOOKUP($E76,'Tabela de Códigos e Valores'!$A:$AE,31,FALSE)/(1-VLOOKUP($E76,'Tabela de Códigos e Valores'!$A:$AE,31,FALSE)),2)</f>
        <v>0</v>
      </c>
      <c r="S76" s="23">
        <f t="shared" si="69"/>
        <v>0</v>
      </c>
      <c r="T76" s="166">
        <f>VLOOKUP($A76,'Indicadores Financeiros'!$A$127:$J$190,8,FALSE)</f>
        <v>3.09E-2</v>
      </c>
      <c r="U76" s="23">
        <f>ROUND(S76*(1+T76),2)</f>
        <v>0</v>
      </c>
      <c r="V76" s="30">
        <f>ROUND(U76*K76,2)</f>
        <v>0</v>
      </c>
      <c r="W76" s="215">
        <f>VLOOKUP($A76,'Indicadores Financeiros'!$A$127:$J$190,10)</f>
        <v>1</v>
      </c>
      <c r="X76" s="59">
        <f>U76*IF(H76="Mensal",('Indicadores Financeiros'!$F$14-W76+1),IF(H76="Trimestral",INT(('Indicadores Financeiros'!$F$14-W76+1)/3),INT(('Indicadores Financeiros'!$F$14-W76+1)/12)))*K76</f>
        <v>0</v>
      </c>
      <c r="Y76" s="70"/>
      <c r="Z76" s="59">
        <f>IF(G76="Posto",M76,0)*K76</f>
        <v>0</v>
      </c>
      <c r="AA76" s="59">
        <f>ROUND('Indicadores Financeiros'!$J$71*$Z76,4)</f>
        <v>0</v>
      </c>
      <c r="AB76" s="24"/>
      <c r="AC76" s="22">
        <f>ROUND(IF(OR($G76="Posto",$G76="Plantão"),$U76/$I76,0),2)</f>
        <v>0</v>
      </c>
      <c r="AD76" s="22">
        <f>ROUND((ROUND(VLOOKUP($E76,'Tabela de Códigos e Valores'!$A:$AB,26,FALSE)/I76,2)+ROUND(P76/I76,2)+ROUND(M76*'Indicadores Financeiros'!$J$61/I76,2)+ROUND(R76/I76,2))*(1+T76),2)</f>
        <v>0</v>
      </c>
      <c r="AE76" s="22">
        <f>IF(G76="posto",IF(OR(E76=690018,E76=690019),'Indicadores Financeiros'!$J$108,IF(OR(E76=690002,E76=690016,E76=690019,E76=690035,E76=690038,E76=690064),'Indicadores Financeiros'!$G$108/2*(1+T76),'Indicadores Financeiros'!$G$108*(1+T76))),0)</f>
        <v>0</v>
      </c>
      <c r="AF76" s="53"/>
      <c r="AG76" s="29"/>
      <c r="AH76" s="23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  <c r="KY76" s="24"/>
      <c r="KZ76" s="24"/>
      <c r="LA76" s="24"/>
      <c r="LB76" s="24"/>
      <c r="LC76" s="24"/>
      <c r="LD76" s="24"/>
      <c r="LE76" s="24"/>
      <c r="LF76" s="24"/>
      <c r="LG76" s="24"/>
      <c r="LH76" s="24"/>
      <c r="LI76" s="24"/>
      <c r="LJ76" s="24"/>
      <c r="LK76" s="24"/>
      <c r="LL76" s="24"/>
      <c r="LM76" s="24"/>
      <c r="LN76" s="24"/>
      <c r="LO76" s="24"/>
      <c r="LP76" s="24"/>
      <c r="LQ76" s="24"/>
      <c r="LR76" s="24"/>
      <c r="LS76" s="24"/>
      <c r="LT76" s="24"/>
      <c r="LU76" s="24"/>
      <c r="LV76" s="24"/>
      <c r="LW76" s="24"/>
      <c r="LX76" s="24"/>
      <c r="LY76" s="24"/>
      <c r="LZ76" s="24"/>
      <c r="MA76" s="24"/>
      <c r="MB76" s="24"/>
      <c r="MC76" s="24"/>
      <c r="MD76" s="24"/>
      <c r="ME76" s="24"/>
      <c r="MF76" s="24"/>
      <c r="MG76" s="24"/>
      <c r="MH76" s="24"/>
    </row>
    <row r="77" spans="1:346" s="25" customFormat="1" ht="12" customHeight="1" x14ac:dyDescent="0.25">
      <c r="A77" s="20">
        <v>17</v>
      </c>
      <c r="B77" s="20">
        <f>VLOOKUP($A77,'Indicadores Financeiros'!$A$127:$J$288,2,FALSE)</f>
        <v>158</v>
      </c>
      <c r="C77" s="21" t="str">
        <f>VLOOKUP($A77,'Indicadores Financeiros'!$A$127:$J$288,3,FALSE)</f>
        <v>Marília I - Fórum Principal</v>
      </c>
      <c r="D77" s="292" t="str">
        <f>VLOOKUP($B77,BIP!A:E,5,FALSE)</f>
        <v>Marília</v>
      </c>
      <c r="E77" s="3">
        <v>690002</v>
      </c>
      <c r="F77" s="7" t="str">
        <f>VLOOKUP($E77,'Tabela de Códigos e Valores'!$A:$M,2,FALSE)</f>
        <v>Auxiliar de limpeza - diurno - 24 horas  semanais</v>
      </c>
      <c r="G77" s="7" t="str">
        <f>VLOOKUP($E77,'Tabela de Códigos e Valores'!$A:$M,5,FALSE)</f>
        <v>Posto</v>
      </c>
      <c r="H77" s="7" t="str">
        <f>VLOOKUP($E77,'Tabela de Códigos e Valores'!$A:$M,6,FALSE)</f>
        <v>Mensal</v>
      </c>
      <c r="I77" s="164">
        <f>VLOOKUP($E77,'Tabela de Códigos e Valores'!$A:$M,7,FALSE)</f>
        <v>21</v>
      </c>
      <c r="J77" s="164">
        <f>VLOOKUP($E77,'Tabela de Códigos e Valores'!$A:$M,8,FALSE)</f>
        <v>0</v>
      </c>
      <c r="K77" s="238">
        <v>1</v>
      </c>
      <c r="L77" s="174">
        <f>IFERROR(VLOOKUP(E77,'Indicadores Financeiros'!$A$90:$J$92,10,FALSE),0)</f>
        <v>0</v>
      </c>
      <c r="M77" s="164">
        <f>VLOOKUP($E77,'Tabela de Códigos e Valores'!$A:$Z,16,FALSE)</f>
        <v>0</v>
      </c>
      <c r="N77" s="164">
        <f>VLOOKUP($E77,'Tabela de Códigos e Valores'!$A:$Z,17,FALSE)</f>
        <v>0</v>
      </c>
      <c r="O77" s="164">
        <f>VLOOKUP($E77,'Tabela de Códigos e Valores'!$A:$AAB,28,FALSE)</f>
        <v>0</v>
      </c>
      <c r="P77" s="164">
        <f>ROUND(IF($G77&lt;&gt;"M2",IF(VLOOKUP($E77,'Tabela de Códigos e Valores'!$A:$J,10,FALSE)*6%&gt;=VLOOKUP('Relatório Custo'!$A77,'Indicadores Financeiros'!$A$127:$I$190,9,FALSE)*'Relatório Custo'!I77,0,VLOOKUP('Relatório Custo'!$A77,'Indicadores Financeiros'!$A$127:$I$190,9,FALSE)*'Relatório Custo'!I77-VLOOKUP($E77,'Tabela de Códigos e Valores'!$A:$J,10,FALSE)*6%),0),2)</f>
        <v>0</v>
      </c>
      <c r="Q77" s="164">
        <f>VLOOKUP($E77,'Tabela de Códigos e Valores'!$A:$AAC,30,FALSE)</f>
        <v>0</v>
      </c>
      <c r="R77" s="164">
        <f>ROUND(ROUND(($M77+$N77+$O77+$P77+$Q77),2)*VLOOKUP($E77,'Tabela de Códigos e Valores'!$A:$AE,31,FALSE)/(1-VLOOKUP($E77,'Tabela de Códigos e Valores'!$A:$AE,31,FALSE)),2)</f>
        <v>0</v>
      </c>
      <c r="S77" s="23">
        <f t="shared" si="69"/>
        <v>0</v>
      </c>
      <c r="T77" s="166">
        <f>VLOOKUP($A77,'Indicadores Financeiros'!$A$127:$J$190,8,FALSE)</f>
        <v>3.09E-2</v>
      </c>
      <c r="U77" s="23">
        <f t="shared" ref="U77:U83" si="74">ROUND(S77*(1+T77),2)</f>
        <v>0</v>
      </c>
      <c r="V77" s="30">
        <f t="shared" ref="V77:V83" si="75">ROUND(U77*K77,2)</f>
        <v>0</v>
      </c>
      <c r="W77" s="215">
        <f>VLOOKUP($A77,'Indicadores Financeiros'!$A$127:$J$190,10)</f>
        <v>1</v>
      </c>
      <c r="X77" s="59">
        <f>U77*IF(H77="Mensal",('Indicadores Financeiros'!$F$14-W77+1),IF(H77="Trimestral",INT(('Indicadores Financeiros'!$F$14-W77+1)/3),INT(('Indicadores Financeiros'!$F$14-W77+1)/12)))*K77</f>
        <v>0</v>
      </c>
      <c r="Y77" s="70"/>
      <c r="Z77" s="59">
        <f t="shared" ref="Z77:Z83" si="76">IF(G77="Posto",M77,0)*K77</f>
        <v>0</v>
      </c>
      <c r="AA77" s="59">
        <f>ROUND('Indicadores Financeiros'!$J$71*$Z77,4)</f>
        <v>0</v>
      </c>
      <c r="AB77" s="24"/>
      <c r="AC77" s="22">
        <f t="shared" si="73"/>
        <v>0</v>
      </c>
      <c r="AD77" s="22">
        <f>ROUND((ROUND(VLOOKUP($E77,'Tabela de Códigos e Valores'!$A:$AB,26,FALSE)/I77,2)+ROUND(P77/I77,2)+ROUND(M77*'Indicadores Financeiros'!$J$61/I77,2)+ROUND(R77/I77,2))*(1+T77),2)</f>
        <v>0</v>
      </c>
      <c r="AE77" s="22">
        <f>IF(G77="posto",IF(OR(E77=690018,E77=690019),'Indicadores Financeiros'!$J$108,IF(OR(E77=690002,E77=690016,E77=690019,E77=690035,E77=690038,E77=690064),'Indicadores Financeiros'!$G$108/2*(1+T77),'Indicadores Financeiros'!$G$108*(1+T77))),0)</f>
        <v>0</v>
      </c>
      <c r="AF77" s="53"/>
      <c r="AG77" s="29"/>
      <c r="AH77" s="23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4"/>
      <c r="LN77" s="24"/>
      <c r="LO77" s="24"/>
      <c r="LP77" s="24"/>
      <c r="LQ77" s="24"/>
      <c r="LR77" s="24"/>
      <c r="LS77" s="24"/>
      <c r="LT77" s="24"/>
      <c r="LU77" s="24"/>
      <c r="LV77" s="24"/>
      <c r="LW77" s="24"/>
      <c r="LX77" s="24"/>
      <c r="LY77" s="24"/>
      <c r="LZ77" s="24"/>
      <c r="MA77" s="24"/>
      <c r="MB77" s="24"/>
      <c r="MC77" s="24"/>
      <c r="MD77" s="24"/>
      <c r="ME77" s="24"/>
      <c r="MF77" s="24"/>
      <c r="MG77" s="24"/>
      <c r="MH77" s="24"/>
    </row>
    <row r="78" spans="1:346" s="25" customFormat="1" ht="12" customHeight="1" x14ac:dyDescent="0.25">
      <c r="A78" s="20">
        <v>17</v>
      </c>
      <c r="B78" s="20">
        <f>VLOOKUP($A78,'Indicadores Financeiros'!$A$127:$J$288,2,FALSE)</f>
        <v>158</v>
      </c>
      <c r="C78" s="21" t="str">
        <f>VLOOKUP($A78,'Indicadores Financeiros'!$A$127:$J$288,3,FALSE)</f>
        <v>Marília I - Fórum Principal</v>
      </c>
      <c r="D78" s="292" t="str">
        <f>VLOOKUP($B78,BIP!A:E,5,FALSE)</f>
        <v>Marília</v>
      </c>
      <c r="E78" s="68">
        <v>690020</v>
      </c>
      <c r="F78" s="7" t="str">
        <f>VLOOKUP($E78,'Tabela de Códigos e Valores'!$A:$M,2,FALSE)</f>
        <v>Serviço de Jardinagem</v>
      </c>
      <c r="G78" s="7" t="str">
        <f>VLOOKUP($E78,'Tabela de Códigos e Valores'!$A:$M,5,FALSE)</f>
        <v>M2</v>
      </c>
      <c r="H78" s="7" t="str">
        <f>VLOOKUP($E78,'Tabela de Códigos e Valores'!$A:$M,6,FALSE)</f>
        <v>Mensal</v>
      </c>
      <c r="I78" s="164">
        <f>VLOOKUP($E78,'Tabela de Códigos e Valores'!$A:$M,7,FALSE)</f>
        <v>0</v>
      </c>
      <c r="J78" s="164">
        <f>VLOOKUP($E78,'Tabela de Códigos e Valores'!$A:$M,8,FALSE)</f>
        <v>0</v>
      </c>
      <c r="K78" s="238">
        <v>3520</v>
      </c>
      <c r="L78" s="174">
        <f>IFERROR(VLOOKUP(E78,'Indicadores Financeiros'!$A$90:$J$92,10,FALSE),0)</f>
        <v>0</v>
      </c>
      <c r="M78" s="164">
        <f>VLOOKUP($E78,'Tabela de Códigos e Valores'!$A:$Z,16,FALSE)</f>
        <v>0</v>
      </c>
      <c r="N78" s="164">
        <f>VLOOKUP($E78,'Tabela de Códigos e Valores'!$A:$Z,17,FALSE)</f>
        <v>0</v>
      </c>
      <c r="O78" s="164">
        <f>VLOOKUP($E78,'Tabela de Códigos e Valores'!$A:$AAB,28,FALSE)</f>
        <v>0</v>
      </c>
      <c r="P78" s="164">
        <f>ROUND(IF($G78&lt;&gt;"M2",IF(VLOOKUP($E78,'Tabela de Códigos e Valores'!$A:$J,10,FALSE)*6%&gt;=VLOOKUP('Relatório Custo'!$A78,'Indicadores Financeiros'!$A$127:$I$190,9,FALSE)*'Relatório Custo'!I78,0,VLOOKUP('Relatório Custo'!$A78,'Indicadores Financeiros'!$A$127:$I$190,9,FALSE)*'Relatório Custo'!I78-VLOOKUP($E78,'Tabela de Códigos e Valores'!$A:$J,10,FALSE)*6%),0),2)</f>
        <v>0</v>
      </c>
      <c r="Q78" s="164">
        <f>VLOOKUP($E78,'Tabela de Códigos e Valores'!$A:$AAC,30,FALSE)</f>
        <v>0</v>
      </c>
      <c r="R78" s="164">
        <f>ROUND(ROUND(($M78+$N78+$O78+$P78+$Q78),2)*VLOOKUP($E78,'Tabela de Códigos e Valores'!$A:$AE,31,FALSE)/(1-VLOOKUP($E78,'Tabela de Códigos e Valores'!$A:$AE,31,FALSE)),2)</f>
        <v>0</v>
      </c>
      <c r="S78" s="23">
        <f t="shared" si="69"/>
        <v>0</v>
      </c>
      <c r="T78" s="166">
        <f>VLOOKUP($A78,'Indicadores Financeiros'!$A$127:$J$190,8,FALSE)</f>
        <v>3.09E-2</v>
      </c>
      <c r="U78" s="23">
        <f t="shared" si="74"/>
        <v>0</v>
      </c>
      <c r="V78" s="30">
        <f t="shared" si="75"/>
        <v>0</v>
      </c>
      <c r="W78" s="215">
        <f>VLOOKUP($A78,'Indicadores Financeiros'!$A$127:$J$190,10)</f>
        <v>1</v>
      </c>
      <c r="X78" s="59">
        <f>U78*IF(H78="Mensal",('Indicadores Financeiros'!$F$14-W78+1),IF(H78="Trimestral",INT(('Indicadores Financeiros'!$F$14-W78+1)/3),INT(('Indicadores Financeiros'!$F$14-W78+1)/12)))*K78</f>
        <v>0</v>
      </c>
      <c r="Y78" s="70"/>
      <c r="Z78" s="59">
        <f t="shared" si="76"/>
        <v>0</v>
      </c>
      <c r="AA78" s="59">
        <f>ROUND('Indicadores Financeiros'!$J$71*$Z78,4)</f>
        <v>0</v>
      </c>
      <c r="AB78" s="24"/>
      <c r="AC78" s="22">
        <f>ROUND(IF(OR($G78="Posto",$G78="Plantão"),$U78/$I78,0),2)</f>
        <v>0</v>
      </c>
      <c r="AD78" s="22">
        <f>IF(G78="m2",0,ROUND((ROUND(VLOOKUP($E78,'Tabela de Códigos e Valores'!$A:$AB,26,FALSE)/I78,2)+ROUND(P78/I78,2)+ROUND(M78*'Indicadores Financeiros'!$J$61/I78,2)+ROUND(R78/I78,2))*(1+T78),2))</f>
        <v>0</v>
      </c>
      <c r="AE78" s="22">
        <f>IF(G78="posto",IF(OR(E78=690018,E78=690019),'Indicadores Financeiros'!$J$108,IF(OR(E78=690002,E78=690016,E78=690019,E78=690035,E78=690038,E78=690064),'Indicadores Financeiros'!$G$108/2*(1+T78),'Indicadores Financeiros'!$G$108*(1+T78))),0)</f>
        <v>0</v>
      </c>
      <c r="AF78" s="53"/>
      <c r="AG78" s="29"/>
      <c r="AH78" s="23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4"/>
      <c r="KL78" s="24"/>
      <c r="KM78" s="24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  <c r="KY78" s="24"/>
      <c r="KZ78" s="24"/>
      <c r="LA78" s="24"/>
      <c r="LB78" s="24"/>
      <c r="LC78" s="24"/>
      <c r="LD78" s="24"/>
      <c r="LE78" s="24"/>
      <c r="LF78" s="24"/>
      <c r="LG78" s="24"/>
      <c r="LH78" s="24"/>
      <c r="LI78" s="24"/>
      <c r="LJ78" s="24"/>
      <c r="LK78" s="24"/>
      <c r="LL78" s="24"/>
      <c r="LM78" s="24"/>
      <c r="LN78" s="24"/>
      <c r="LO78" s="24"/>
      <c r="LP78" s="24"/>
      <c r="LQ78" s="24"/>
      <c r="LR78" s="24"/>
      <c r="LS78" s="24"/>
      <c r="LT78" s="24"/>
      <c r="LU78" s="24"/>
      <c r="LV78" s="24"/>
      <c r="LW78" s="24"/>
      <c r="LX78" s="24"/>
      <c r="LY78" s="24"/>
      <c r="LZ78" s="24"/>
      <c r="MA78" s="24"/>
      <c r="MB78" s="24"/>
      <c r="MC78" s="24"/>
      <c r="MD78" s="24"/>
      <c r="ME78" s="24"/>
      <c r="MF78" s="24"/>
      <c r="MG78" s="24"/>
      <c r="MH78" s="24"/>
    </row>
    <row r="79" spans="1:346" s="25" customFormat="1" ht="12" customHeight="1" x14ac:dyDescent="0.25">
      <c r="A79" s="20">
        <v>17</v>
      </c>
      <c r="B79" s="20">
        <f>VLOOKUP($A79,'Indicadores Financeiros'!$A$127:$J$288,2,FALSE)</f>
        <v>158</v>
      </c>
      <c r="C79" s="21" t="str">
        <f>VLOOKUP($A79,'Indicadores Financeiros'!$A$127:$J$288,3,FALSE)</f>
        <v>Marília I - Fórum Principal</v>
      </c>
      <c r="D79" s="292" t="str">
        <f>VLOOKUP($B79,BIP!A:E,5,FALSE)</f>
        <v>Marília</v>
      </c>
      <c r="E79" s="68">
        <v>690021</v>
      </c>
      <c r="F79" s="7" t="str">
        <f>VLOOKUP($E79,'Tabela de Códigos e Valores'!$A:$M,2,FALSE)</f>
        <v>Serviço de limpeza de vidros com exposição à situação de risco</v>
      </c>
      <c r="G79" s="7" t="str">
        <f>VLOOKUP($E79,'Tabela de Códigos e Valores'!$A:$M,5,FALSE)</f>
        <v>M2</v>
      </c>
      <c r="H79" s="7" t="str">
        <f>VLOOKUP($E79,'Tabela de Códigos e Valores'!$A:$M,6,FALSE)</f>
        <v>Trimestral</v>
      </c>
      <c r="I79" s="164">
        <f>VLOOKUP($E79,'Tabela de Códigos e Valores'!$A:$M,7,FALSE)</f>
        <v>0</v>
      </c>
      <c r="J79" s="164">
        <f>VLOOKUP($E79,'Tabela de Códigos e Valores'!$A:$M,8,FALSE)</f>
        <v>0</v>
      </c>
      <c r="K79" s="238">
        <v>406</v>
      </c>
      <c r="L79" s="174">
        <f>IFERROR(VLOOKUP(E79,'Indicadores Financeiros'!$A$90:$J$92,10,FALSE),0)</f>
        <v>0</v>
      </c>
      <c r="M79" s="164">
        <f>VLOOKUP($E79,'Tabela de Códigos e Valores'!$A:$Z,16,FALSE)</f>
        <v>0</v>
      </c>
      <c r="N79" s="164">
        <f>VLOOKUP($E79,'Tabela de Códigos e Valores'!$A:$Z,17,FALSE)</f>
        <v>0</v>
      </c>
      <c r="O79" s="164">
        <f>VLOOKUP($E79,'Tabela de Códigos e Valores'!$A:$AAB,28,FALSE)</f>
        <v>0</v>
      </c>
      <c r="P79" s="164">
        <f>ROUND(IF($G79&lt;&gt;"M2",IF(VLOOKUP($E79,'Tabela de Códigos e Valores'!$A:$J,10,FALSE)*6%&gt;=VLOOKUP('Relatório Custo'!$A79,'Indicadores Financeiros'!$A$127:$I$190,9,FALSE)*'Relatório Custo'!I79,0,VLOOKUP('Relatório Custo'!$A79,'Indicadores Financeiros'!$A$127:$I$190,9,FALSE)*'Relatório Custo'!I79-VLOOKUP($E79,'Tabela de Códigos e Valores'!$A:$J,10,FALSE)*6%),0),2)</f>
        <v>0</v>
      </c>
      <c r="Q79" s="164">
        <f>VLOOKUP($E79,'Tabela de Códigos e Valores'!$A:$AAC,30,FALSE)</f>
        <v>0</v>
      </c>
      <c r="R79" s="164">
        <f>ROUND(ROUND(($M79+$N79+$O79+$P79+$Q79),2)*VLOOKUP($E79,'Tabela de Códigos e Valores'!$A:$AE,31,FALSE)/(1-VLOOKUP($E79,'Tabela de Códigos e Valores'!$A:$AE,31,FALSE)),2)</f>
        <v>0</v>
      </c>
      <c r="S79" s="23">
        <f t="shared" si="69"/>
        <v>0</v>
      </c>
      <c r="T79" s="166">
        <f>VLOOKUP($A79,'Indicadores Financeiros'!$A$127:$J$190,8,FALSE)</f>
        <v>3.09E-2</v>
      </c>
      <c r="U79" s="23">
        <f t="shared" si="74"/>
        <v>0</v>
      </c>
      <c r="V79" s="30">
        <f t="shared" si="75"/>
        <v>0</v>
      </c>
      <c r="W79" s="215">
        <f>VLOOKUP($A79,'Indicadores Financeiros'!$A$127:$J$190,10)</f>
        <v>1</v>
      </c>
      <c r="X79" s="59">
        <f>U79*IF(H79="Mensal",('Indicadores Financeiros'!$F$14-W79+1),IF(H79="Trimestral",INT(('Indicadores Financeiros'!$F$14-W79+1)/3),INT(('Indicadores Financeiros'!$F$14-W79+1)/12)))*K79</f>
        <v>0</v>
      </c>
      <c r="Y79" s="70"/>
      <c r="Z79" s="59">
        <f t="shared" si="76"/>
        <v>0</v>
      </c>
      <c r="AA79" s="59">
        <f>ROUND('Indicadores Financeiros'!$J$71*$Z79,4)</f>
        <v>0</v>
      </c>
      <c r="AB79" s="24"/>
      <c r="AC79" s="22">
        <f t="shared" si="73"/>
        <v>0</v>
      </c>
      <c r="AD79" s="22">
        <f>IF(G79="m2",0,ROUND((ROUND(VLOOKUP($E79,'Tabela de Códigos e Valores'!$A:$AB,26,FALSE)/I79,2)+ROUND(P79/I79,2)+ROUND(M79*'Indicadores Financeiros'!$J$61/I79,2)+ROUND(R79/I79,2))*(1+T79),2))</f>
        <v>0</v>
      </c>
      <c r="AE79" s="22">
        <f>IF(G79="posto",IF(OR(E79=690018,E79=690019),'Indicadores Financeiros'!$J$108,IF(OR(E79=690002,E79=690016,E79=690019,E79=690035,E79=690038,E79=690064),'Indicadores Financeiros'!$G$108/2*(1+T79),'Indicadores Financeiros'!$G$108*(1+T79))),0)</f>
        <v>0</v>
      </c>
      <c r="AF79" s="53"/>
      <c r="AG79" s="29"/>
      <c r="AH79" s="23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  <c r="LN79" s="24"/>
      <c r="LO79" s="24"/>
      <c r="LP79" s="24"/>
      <c r="LQ79" s="24"/>
      <c r="LR79" s="24"/>
      <c r="LS79" s="24"/>
      <c r="LT79" s="24"/>
      <c r="LU79" s="24"/>
      <c r="LV79" s="24"/>
      <c r="LW79" s="24"/>
      <c r="LX79" s="24"/>
      <c r="LY79" s="24"/>
      <c r="LZ79" s="24"/>
      <c r="MA79" s="24"/>
      <c r="MB79" s="24"/>
      <c r="MC79" s="24"/>
      <c r="MD79" s="24"/>
      <c r="ME79" s="24"/>
      <c r="MF79" s="24"/>
      <c r="MG79" s="24"/>
      <c r="MH79" s="24"/>
    </row>
    <row r="80" spans="1:346" s="25" customFormat="1" ht="12" customHeight="1" x14ac:dyDescent="0.25">
      <c r="A80" s="20">
        <v>17</v>
      </c>
      <c r="B80" s="20">
        <f>VLOOKUP($A80,'Indicadores Financeiros'!$A$127:$J$288,2,FALSE)</f>
        <v>158</v>
      </c>
      <c r="C80" s="21" t="str">
        <f>VLOOKUP($A80,'Indicadores Financeiros'!$A$127:$J$288,3,FALSE)</f>
        <v>Marília I - Fórum Principal</v>
      </c>
      <c r="D80" s="292" t="str">
        <f>VLOOKUP($B80,BIP!A:E,5,FALSE)</f>
        <v>Marília</v>
      </c>
      <c r="E80" s="68">
        <v>690029</v>
      </c>
      <c r="F80" s="7" t="str">
        <f>VLOOKUP($E80,'Tabela de Códigos e Valores'!$A:$M,2,FALSE)</f>
        <v>Serviço de limpeza de vidros sem exposição à situação de risco</v>
      </c>
      <c r="G80" s="7" t="str">
        <f>VLOOKUP($E80,'Tabela de Códigos e Valores'!$A:$M,5,FALSE)</f>
        <v>M2</v>
      </c>
      <c r="H80" s="7" t="str">
        <f>VLOOKUP($E80,'Tabela de Códigos e Valores'!$A:$M,6,FALSE)</f>
        <v>Trimestral</v>
      </c>
      <c r="I80" s="164">
        <f>VLOOKUP($E80,'Tabela de Códigos e Valores'!$A:$M,7,FALSE)</f>
        <v>0</v>
      </c>
      <c r="J80" s="164">
        <f>VLOOKUP($E80,'Tabela de Códigos e Valores'!$A:$M,8,FALSE)</f>
        <v>0</v>
      </c>
      <c r="K80" s="238">
        <v>457</v>
      </c>
      <c r="L80" s="174">
        <f>IFERROR(VLOOKUP(E80,'Indicadores Financeiros'!$A$90:$J$92,10,FALSE),0)</f>
        <v>0</v>
      </c>
      <c r="M80" s="164">
        <f>VLOOKUP($E80,'Tabela de Códigos e Valores'!$A:$Z,16,FALSE)</f>
        <v>0</v>
      </c>
      <c r="N80" s="164">
        <f>VLOOKUP($E80,'Tabela de Códigos e Valores'!$A:$Z,17,FALSE)</f>
        <v>0</v>
      </c>
      <c r="O80" s="164">
        <f>VLOOKUP($E80,'Tabela de Códigos e Valores'!$A:$AAB,28,FALSE)</f>
        <v>0</v>
      </c>
      <c r="P80" s="164">
        <f>ROUND(IF($G80&lt;&gt;"M2",IF(VLOOKUP($E80,'Tabela de Códigos e Valores'!$A:$J,10,FALSE)*6%&gt;=VLOOKUP('Relatório Custo'!$A80,'Indicadores Financeiros'!$A$127:$I$190,9,FALSE)*'Relatório Custo'!I80,0,VLOOKUP('Relatório Custo'!$A80,'Indicadores Financeiros'!$A$127:$I$190,9,FALSE)*'Relatório Custo'!I80-VLOOKUP($E80,'Tabela de Códigos e Valores'!$A:$J,10,FALSE)*6%),0),2)</f>
        <v>0</v>
      </c>
      <c r="Q80" s="164">
        <f>VLOOKUP($E80,'Tabela de Códigos e Valores'!$A:$AAC,30,FALSE)</f>
        <v>0</v>
      </c>
      <c r="R80" s="164">
        <f>ROUND(ROUND(($M80+$N80+$O80+$P80+$Q80),2)*VLOOKUP($E80,'Tabela de Códigos e Valores'!$A:$AE,31,FALSE)/(1-VLOOKUP($E80,'Tabela de Códigos e Valores'!$A:$AE,31,FALSE)),2)</f>
        <v>0</v>
      </c>
      <c r="S80" s="23">
        <f t="shared" si="69"/>
        <v>0</v>
      </c>
      <c r="T80" s="166">
        <f>VLOOKUP($A80,'Indicadores Financeiros'!$A$127:$J$190,8,FALSE)</f>
        <v>3.09E-2</v>
      </c>
      <c r="U80" s="23">
        <f t="shared" si="74"/>
        <v>0</v>
      </c>
      <c r="V80" s="30">
        <f t="shared" si="75"/>
        <v>0</v>
      </c>
      <c r="W80" s="215">
        <f>VLOOKUP($A80,'Indicadores Financeiros'!$A$127:$J$190,10)</f>
        <v>1</v>
      </c>
      <c r="X80" s="59">
        <f>U80*IF(H80="Mensal",('Indicadores Financeiros'!$F$14-W80+1),IF(H80="Trimestral",INT(('Indicadores Financeiros'!$F$14-W80+1)/3),INT(('Indicadores Financeiros'!$F$14-W80+1)/12)))*K80</f>
        <v>0</v>
      </c>
      <c r="Y80" s="70"/>
      <c r="Z80" s="59">
        <f t="shared" si="76"/>
        <v>0</v>
      </c>
      <c r="AA80" s="59">
        <f>ROUND('Indicadores Financeiros'!$J$71*$Z80,4)</f>
        <v>0</v>
      </c>
      <c r="AB80" s="24"/>
      <c r="AC80" s="22">
        <f t="shared" si="73"/>
        <v>0</v>
      </c>
      <c r="AD80" s="22">
        <f>IF(G80="m2",0,ROUND((ROUND(VLOOKUP($E80,'Tabela de Códigos e Valores'!$A:$AB,26,FALSE)/I80,2)+ROUND(P80/I80,2)+ROUND(M80*'Indicadores Financeiros'!$J$61/I80,2)+ROUND(R80/I80,2))*(1+T80),2))</f>
        <v>0</v>
      </c>
      <c r="AE80" s="22">
        <f>IF(G80="posto",IF(OR(E80=690018,E80=690019),'Indicadores Financeiros'!$J$108,IF(OR(E80=690002,E80=690016,E80=690019,E80=690035,E80=690038,E80=690064),'Indicadores Financeiros'!$G$108/2*(1+T80),'Indicadores Financeiros'!$G$108*(1+T80))),0)</f>
        <v>0</v>
      </c>
      <c r="AF80" s="53"/>
      <c r="AG80" s="29"/>
      <c r="AH80" s="23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4"/>
      <c r="LN80" s="24"/>
      <c r="LO80" s="24"/>
      <c r="LP80" s="24"/>
      <c r="LQ80" s="24"/>
      <c r="LR80" s="24"/>
      <c r="LS80" s="24"/>
      <c r="LT80" s="24"/>
      <c r="LU80" s="24"/>
      <c r="LV80" s="24"/>
      <c r="LW80" s="24"/>
      <c r="LX80" s="24"/>
      <c r="LY80" s="24"/>
      <c r="LZ80" s="24"/>
      <c r="MA80" s="24"/>
      <c r="MB80" s="24"/>
      <c r="MC80" s="24"/>
      <c r="MD80" s="24"/>
      <c r="ME80" s="24"/>
      <c r="MF80" s="24"/>
      <c r="MG80" s="24"/>
      <c r="MH80" s="24"/>
    </row>
    <row r="81" spans="1:346" s="25" customFormat="1" ht="12" customHeight="1" x14ac:dyDescent="0.25">
      <c r="A81" s="20">
        <v>17</v>
      </c>
      <c r="B81" s="20">
        <f>VLOOKUP($A81,'Indicadores Financeiros'!$A$127:$J$288,2,FALSE)</f>
        <v>158</v>
      </c>
      <c r="C81" s="21" t="str">
        <f>VLOOKUP($A81,'Indicadores Financeiros'!$A$127:$J$288,3,FALSE)</f>
        <v>Marília I - Fórum Principal</v>
      </c>
      <c r="D81" s="292" t="str">
        <f>VLOOKUP($B81,BIP!A:E,5,FALSE)</f>
        <v>Marília</v>
      </c>
      <c r="E81" s="68">
        <v>690037</v>
      </c>
      <c r="F81" s="7" t="str">
        <f>VLOOKUP($E81,'Tabela de Códigos e Valores'!$A:$M,2,FALSE)</f>
        <v>Agente de Higienização (Tempo Integral) - (40%) - 44 horas semanais</v>
      </c>
      <c r="G81" s="7" t="str">
        <f>VLOOKUP($E81,'Tabela de Códigos e Valores'!$A:$M,5,FALSE)</f>
        <v>Posto</v>
      </c>
      <c r="H81" s="7" t="str">
        <f>VLOOKUP($E81,'Tabela de Códigos e Valores'!$A:$M,6,FALSE)</f>
        <v>Mensal</v>
      </c>
      <c r="I81" s="164">
        <f>VLOOKUP($E81,'Tabela de Códigos e Valores'!$A:$M,7,FALSE)</f>
        <v>21</v>
      </c>
      <c r="J81" s="164">
        <f>VLOOKUP($E81,'Tabela de Códigos e Valores'!$A:$M,8,FALSE)</f>
        <v>0</v>
      </c>
      <c r="K81" s="238">
        <v>1</v>
      </c>
      <c r="L81" s="174">
        <f>IFERROR(VLOOKUP(E81,'Indicadores Financeiros'!$A$90:$J$92,10,FALSE),0)</f>
        <v>0</v>
      </c>
      <c r="M81" s="164">
        <f>VLOOKUP($E81,'Tabela de Códigos e Valores'!$A:$Z,16,FALSE)</f>
        <v>0</v>
      </c>
      <c r="N81" s="164">
        <f>VLOOKUP($E81,'Tabela de Códigos e Valores'!$A:$Z,17,FALSE)</f>
        <v>0</v>
      </c>
      <c r="O81" s="164">
        <f>VLOOKUP($E81,'Tabela de Códigos e Valores'!$A:$AAB,28,FALSE)</f>
        <v>0</v>
      </c>
      <c r="P81" s="164">
        <f>ROUND(IF($G81&lt;&gt;"M2",IF(VLOOKUP($E81,'Tabela de Códigos e Valores'!$A:$J,10,FALSE)*6%&gt;=VLOOKUP('Relatório Custo'!$A81,'Indicadores Financeiros'!$A$127:$I$190,9,FALSE)*'Relatório Custo'!I81,0,VLOOKUP('Relatório Custo'!$A81,'Indicadores Financeiros'!$A$127:$I$190,9,FALSE)*'Relatório Custo'!I81-VLOOKUP($E81,'Tabela de Códigos e Valores'!$A:$J,10,FALSE)*6%),0),2)</f>
        <v>0</v>
      </c>
      <c r="Q81" s="164">
        <f>VLOOKUP($E81,'Tabela de Códigos e Valores'!$A:$AAC,30,FALSE)</f>
        <v>0</v>
      </c>
      <c r="R81" s="164">
        <f>ROUND(ROUND(($M81+$N81+$O81+$P81+$Q81),2)*VLOOKUP($E81,'Tabela de Códigos e Valores'!$A:$AE,31,FALSE)/(1-VLOOKUP($E81,'Tabela de Códigos e Valores'!$A:$AE,31,FALSE)),2)</f>
        <v>0</v>
      </c>
      <c r="S81" s="23">
        <f t="shared" si="69"/>
        <v>0</v>
      </c>
      <c r="T81" s="166">
        <f>VLOOKUP($A81,'Indicadores Financeiros'!$A$127:$J$190,8,FALSE)</f>
        <v>3.09E-2</v>
      </c>
      <c r="U81" s="23">
        <f t="shared" si="74"/>
        <v>0</v>
      </c>
      <c r="V81" s="30">
        <f t="shared" si="75"/>
        <v>0</v>
      </c>
      <c r="W81" s="215">
        <f>VLOOKUP($A81,'Indicadores Financeiros'!$A$127:$J$190,10)</f>
        <v>1</v>
      </c>
      <c r="X81" s="59">
        <f>U81*IF(H81="Mensal",('Indicadores Financeiros'!$F$14-W81+1),IF(H81="Trimestral",INT(('Indicadores Financeiros'!$F$14-W81+1)/3),INT(('Indicadores Financeiros'!$F$14-W81+1)/12)))*K81</f>
        <v>0</v>
      </c>
      <c r="Y81" s="70"/>
      <c r="Z81" s="59">
        <f t="shared" si="76"/>
        <v>0</v>
      </c>
      <c r="AA81" s="59">
        <f>ROUND('Indicadores Financeiros'!$J$71*$Z81,4)</f>
        <v>0</v>
      </c>
      <c r="AB81" s="24"/>
      <c r="AC81" s="22">
        <f t="shared" si="73"/>
        <v>0</v>
      </c>
      <c r="AD81" s="22">
        <f>ROUND((ROUND(VLOOKUP($E81,'Tabela de Códigos e Valores'!$A:$AB,26,FALSE)/I81,2)+ROUND(P81/I81,2)+ROUND(M81*'Indicadores Financeiros'!$J$61/I81,2)+ROUND(R81/I81,2))*(1+T81),2)</f>
        <v>0</v>
      </c>
      <c r="AE81" s="22">
        <f>IF(G81="posto",IF(OR(E81=690018,E81=690019),'Indicadores Financeiros'!$J$108,IF(OR(E81=690002,E81=690016,E81=690019,E81=690035,E81=690038,E81=690064),'Indicadores Financeiros'!$G$108/2*(1+T81),'Indicadores Financeiros'!$G$108*(1+T81))),0)</f>
        <v>0</v>
      </c>
      <c r="AF81" s="53"/>
      <c r="AG81" s="29"/>
      <c r="AH81" s="23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  <c r="MA81" s="24"/>
      <c r="MB81" s="24"/>
      <c r="MC81" s="24"/>
      <c r="MD81" s="24"/>
      <c r="ME81" s="24"/>
      <c r="MF81" s="24"/>
      <c r="MG81" s="24"/>
      <c r="MH81" s="24"/>
    </row>
    <row r="82" spans="1:346" s="25" customFormat="1" ht="12" customHeight="1" x14ac:dyDescent="0.25">
      <c r="A82" s="20">
        <v>17</v>
      </c>
      <c r="B82" s="20">
        <f>VLOOKUP($A82,'Indicadores Financeiros'!$A$127:$J$288,2,FALSE)</f>
        <v>158</v>
      </c>
      <c r="C82" s="21" t="str">
        <f>VLOOKUP($A82,'Indicadores Financeiros'!$A$127:$J$288,3,FALSE)</f>
        <v>Marília I - Fórum Principal</v>
      </c>
      <c r="D82" s="292" t="str">
        <f>VLOOKUP($B82,BIP!A:E,5,FALSE)</f>
        <v>Marília</v>
      </c>
      <c r="E82" s="68">
        <v>690056</v>
      </c>
      <c r="F82" s="7" t="str">
        <f>VLOOKUP($E82,'Tabela de Códigos e Valores'!$A:$M,2,FALSE)</f>
        <v>Encarregado(a) 11 ou mais subordinados - diurno - 44 horas semanais</v>
      </c>
      <c r="G82" s="7" t="str">
        <f>VLOOKUP($E82,'Tabela de Códigos e Valores'!$A:$M,5,FALSE)</f>
        <v>Posto</v>
      </c>
      <c r="H82" s="7" t="str">
        <f>VLOOKUP($E82,'Tabela de Códigos e Valores'!$A:$M,6,FALSE)</f>
        <v>Mensal</v>
      </c>
      <c r="I82" s="164">
        <f>VLOOKUP($E82,'Tabela de Códigos e Valores'!$A:$M,7,FALSE)</f>
        <v>21</v>
      </c>
      <c r="J82" s="164">
        <f>VLOOKUP($E82,'Tabela de Códigos e Valores'!$A:$M,8,FALSE)</f>
        <v>0</v>
      </c>
      <c r="K82" s="238">
        <v>1</v>
      </c>
      <c r="L82" s="174">
        <f>IFERROR(VLOOKUP(E82,'Indicadores Financeiros'!$A$90:$J$92,10,FALSE),0)</f>
        <v>0</v>
      </c>
      <c r="M82" s="164">
        <f>VLOOKUP($E82,'Tabela de Códigos e Valores'!$A:$Z,16,FALSE)</f>
        <v>0</v>
      </c>
      <c r="N82" s="164">
        <f>VLOOKUP($E82,'Tabela de Códigos e Valores'!$A:$Z,17,FALSE)</f>
        <v>0</v>
      </c>
      <c r="O82" s="164">
        <f>VLOOKUP($E82,'Tabela de Códigos e Valores'!$A:$AAB,28,FALSE)</f>
        <v>0</v>
      </c>
      <c r="P82" s="164">
        <f>ROUND(IF($G82&lt;&gt;"M2",IF(VLOOKUP($E82,'Tabela de Códigos e Valores'!$A:$J,10,FALSE)*6%&gt;=VLOOKUP('Relatório Custo'!$A82,'Indicadores Financeiros'!$A$127:$I$190,9,FALSE)*'Relatório Custo'!I82,0,VLOOKUP('Relatório Custo'!$A82,'Indicadores Financeiros'!$A$127:$I$190,9,FALSE)*'Relatório Custo'!I82-VLOOKUP($E82,'Tabela de Códigos e Valores'!$A:$J,10,FALSE)*6%),0),2)</f>
        <v>0</v>
      </c>
      <c r="Q82" s="164">
        <f>VLOOKUP($E82,'Tabela de Códigos e Valores'!$A:$AAC,30,FALSE)</f>
        <v>0</v>
      </c>
      <c r="R82" s="164">
        <f>ROUND(ROUND(($M82+$N82+$O82+$P82+$Q82),2)*VLOOKUP($E82,'Tabela de Códigos e Valores'!$A:$AE,31,FALSE)/(1-VLOOKUP($E82,'Tabela de Códigos e Valores'!$A:$AE,31,FALSE)),2)</f>
        <v>0</v>
      </c>
      <c r="S82" s="23">
        <f t="shared" si="69"/>
        <v>0</v>
      </c>
      <c r="T82" s="166">
        <f>VLOOKUP($A82,'Indicadores Financeiros'!$A$127:$J$190,8,FALSE)</f>
        <v>3.09E-2</v>
      </c>
      <c r="U82" s="23">
        <f t="shared" si="74"/>
        <v>0</v>
      </c>
      <c r="V82" s="30">
        <f t="shared" si="75"/>
        <v>0</v>
      </c>
      <c r="W82" s="215">
        <f>VLOOKUP($A82,'Indicadores Financeiros'!$A$127:$J$190,10)</f>
        <v>1</v>
      </c>
      <c r="X82" s="59">
        <f>U82*IF(H82="Mensal",('Indicadores Financeiros'!$F$14-W82+1),IF(H82="Trimestral",INT(('Indicadores Financeiros'!$F$14-W82+1)/3),INT(('Indicadores Financeiros'!$F$14-W82+1)/12)))*K82</f>
        <v>0</v>
      </c>
      <c r="Y82" s="70"/>
      <c r="Z82" s="59">
        <f t="shared" si="76"/>
        <v>0</v>
      </c>
      <c r="AA82" s="59">
        <f>ROUND('Indicadores Financeiros'!$J$71*$Z82,4)</f>
        <v>0</v>
      </c>
      <c r="AB82" s="24"/>
      <c r="AC82" s="22">
        <f t="shared" si="73"/>
        <v>0</v>
      </c>
      <c r="AD82" s="22">
        <f>ROUND((ROUND(VLOOKUP($E82,'Tabela de Códigos e Valores'!$A:$AB,26,FALSE)/I82,2)+ROUND(P82/I82,2)+ROUND(M82*'Indicadores Financeiros'!$J$61/I82,2)+ROUND(R82/I82,2))*(1+T82),2)</f>
        <v>0</v>
      </c>
      <c r="AE82" s="22">
        <f>IF(G82="posto",IF(OR(E82=690018,E82=690019),'Indicadores Financeiros'!$J$108,IF(OR(E82=690002,E82=690016,E82=690019,E82=690035,E82=690038,E82=690064),'Indicadores Financeiros'!$G$108/2*(1+T82),'Indicadores Financeiros'!$G$108*(1+T82))),0)</f>
        <v>0</v>
      </c>
      <c r="AF82" s="53"/>
      <c r="AG82" s="29"/>
      <c r="AH82" s="23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4"/>
      <c r="JL82" s="24"/>
      <c r="JM82" s="24"/>
      <c r="JN82" s="24"/>
      <c r="JO82" s="24"/>
      <c r="JP82" s="24"/>
      <c r="JQ82" s="24"/>
      <c r="JR82" s="24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4"/>
      <c r="KL82" s="24"/>
      <c r="KM82" s="24"/>
      <c r="KN82" s="24"/>
      <c r="KO82" s="24"/>
      <c r="KP82" s="24"/>
      <c r="KQ82" s="24"/>
      <c r="KR82" s="24"/>
      <c r="KS82" s="24"/>
      <c r="KT82" s="24"/>
      <c r="KU82" s="24"/>
      <c r="KV82" s="24"/>
      <c r="KW82" s="24"/>
      <c r="KX82" s="24"/>
      <c r="KY82" s="24"/>
      <c r="KZ82" s="24"/>
      <c r="LA82" s="24"/>
      <c r="LB82" s="24"/>
      <c r="LC82" s="24"/>
      <c r="LD82" s="24"/>
      <c r="LE82" s="24"/>
      <c r="LF82" s="24"/>
      <c r="LG82" s="24"/>
      <c r="LH82" s="24"/>
      <c r="LI82" s="24"/>
      <c r="LJ82" s="24"/>
      <c r="LK82" s="24"/>
      <c r="LL82" s="24"/>
      <c r="LM82" s="24"/>
      <c r="LN82" s="24"/>
      <c r="LO82" s="24"/>
      <c r="LP82" s="24"/>
      <c r="LQ82" s="24"/>
      <c r="LR82" s="24"/>
      <c r="LS82" s="24"/>
      <c r="LT82" s="24"/>
      <c r="LU82" s="24"/>
      <c r="LV82" s="24"/>
      <c r="LW82" s="24"/>
      <c r="LX82" s="24"/>
      <c r="LY82" s="24"/>
      <c r="LZ82" s="24"/>
      <c r="MA82" s="24"/>
      <c r="MB82" s="24"/>
      <c r="MC82" s="24"/>
      <c r="MD82" s="24"/>
      <c r="ME82" s="24"/>
      <c r="MF82" s="24"/>
      <c r="MG82" s="24"/>
      <c r="MH82" s="24"/>
    </row>
    <row r="83" spans="1:346" s="25" customFormat="1" ht="12" customHeight="1" x14ac:dyDescent="0.25">
      <c r="A83" s="20">
        <v>17</v>
      </c>
      <c r="B83" s="20">
        <f>VLOOKUP($A83,'Indicadores Financeiros'!$A$127:$J$288,2,FALSE)</f>
        <v>158</v>
      </c>
      <c r="C83" s="21" t="str">
        <f>VLOOKUP($A83,'Indicadores Financeiros'!$A$127:$J$288,3,FALSE)</f>
        <v>Marília I - Fórum Principal</v>
      </c>
      <c r="D83" s="292" t="str">
        <f>VLOOKUP($B83,BIP!A:E,5,FALSE)</f>
        <v>Marília</v>
      </c>
      <c r="E83" s="68">
        <v>690063</v>
      </c>
      <c r="F83" s="7" t="str">
        <f>VLOOKUP($E83,'Tabela de Códigos e Valores'!$A:$M,2,FALSE)</f>
        <v xml:space="preserve">Auxiliar de Limpeza, com adicional de acúmulo de função - diurno - 44 horas semanais </v>
      </c>
      <c r="G83" s="7" t="str">
        <f>VLOOKUP($E83,'Tabela de Códigos e Valores'!$A:$M,5,FALSE)</f>
        <v>Posto</v>
      </c>
      <c r="H83" s="7" t="str">
        <f>VLOOKUP($E83,'Tabela de Códigos e Valores'!$A:$M,6,FALSE)</f>
        <v>Mensal</v>
      </c>
      <c r="I83" s="164">
        <f>VLOOKUP($E83,'Tabela de Códigos e Valores'!$A:$M,7,FALSE)</f>
        <v>21</v>
      </c>
      <c r="J83" s="164">
        <f>VLOOKUP($E83,'Tabela de Códigos e Valores'!$A:$M,8,FALSE)</f>
        <v>0</v>
      </c>
      <c r="K83" s="238">
        <v>1</v>
      </c>
      <c r="L83" s="174">
        <f>IFERROR(VLOOKUP(E83,'Indicadores Financeiros'!$A$90:$J$92,10,FALSE),0)</f>
        <v>0</v>
      </c>
      <c r="M83" s="164">
        <f>VLOOKUP($E83,'Tabela de Códigos e Valores'!$A:$Z,16,FALSE)</f>
        <v>0</v>
      </c>
      <c r="N83" s="164">
        <f>VLOOKUP($E83,'Tabela de Códigos e Valores'!$A:$Z,17,FALSE)</f>
        <v>0</v>
      </c>
      <c r="O83" s="164">
        <f>VLOOKUP($E83,'Tabela de Códigos e Valores'!$A:$AAB,28,FALSE)</f>
        <v>0</v>
      </c>
      <c r="P83" s="164">
        <f>ROUND(IF($G83&lt;&gt;"M2",IF(VLOOKUP($E83,'Tabela de Códigos e Valores'!$A:$J,10,FALSE)*6%&gt;=VLOOKUP('Relatório Custo'!$A83,'Indicadores Financeiros'!$A$127:$I$190,9,FALSE)*'Relatório Custo'!I83,0,VLOOKUP('Relatório Custo'!$A83,'Indicadores Financeiros'!$A$127:$I$190,9,FALSE)*'Relatório Custo'!I83-VLOOKUP($E83,'Tabela de Códigos e Valores'!$A:$J,10,FALSE)*6%),0),2)</f>
        <v>0</v>
      </c>
      <c r="Q83" s="164">
        <f>VLOOKUP($E83,'Tabela de Códigos e Valores'!$A:$AAC,30,FALSE)</f>
        <v>0</v>
      </c>
      <c r="R83" s="164">
        <f>ROUND(ROUND(($M83+$N83+$O83+$P83+$Q83),2)*VLOOKUP($E83,'Tabela de Códigos e Valores'!$A:$AE,31,FALSE)/(1-VLOOKUP($E83,'Tabela de Códigos e Valores'!$A:$AE,31,FALSE)),2)</f>
        <v>0</v>
      </c>
      <c r="S83" s="23">
        <f t="shared" ref="S83" si="77">SUM(L83:R83)</f>
        <v>0</v>
      </c>
      <c r="T83" s="166">
        <f>VLOOKUP($A83,'Indicadores Financeiros'!$A$127:$J$190,8,FALSE)</f>
        <v>3.09E-2</v>
      </c>
      <c r="U83" s="23">
        <f t="shared" si="74"/>
        <v>0</v>
      </c>
      <c r="V83" s="30">
        <f t="shared" si="75"/>
        <v>0</v>
      </c>
      <c r="W83" s="215">
        <f>VLOOKUP($A83,'Indicadores Financeiros'!$A$127:$J$190,10)</f>
        <v>1</v>
      </c>
      <c r="X83" s="59">
        <f>U83*IF(H83="Mensal",('Indicadores Financeiros'!$F$14-W83+1),IF(H83="Trimestral",INT(('Indicadores Financeiros'!$F$14-W83+1)/3),INT(('Indicadores Financeiros'!$F$14-W83+1)/12)))*K83</f>
        <v>0</v>
      </c>
      <c r="Y83" s="70"/>
      <c r="Z83" s="59">
        <f t="shared" si="76"/>
        <v>0</v>
      </c>
      <c r="AA83" s="59">
        <f>ROUND('Indicadores Financeiros'!$J$71*$Z83,4)</f>
        <v>0</v>
      </c>
      <c r="AB83" s="24"/>
      <c r="AC83" s="22">
        <f t="shared" si="73"/>
        <v>0</v>
      </c>
      <c r="AD83" s="22">
        <f>ROUND((ROUND(VLOOKUP($E83,'Tabela de Códigos e Valores'!$A:$AB,26,FALSE)/I83,2)+ROUND(P83/I83,2)+ROUND(M83*'Indicadores Financeiros'!$J$61/I83,2)+ROUND(R83/I83,2))*(1+T83),2)</f>
        <v>0</v>
      </c>
      <c r="AE83" s="22">
        <f>IF(G83="posto",IF(OR(E83=690018,E83=690019),'Indicadores Financeiros'!$J$108,IF(OR(E83=690002,E83=690016,E83=690019,E83=690035,E83=690038,E83=690064),'Indicadores Financeiros'!$G$108/2*(1+T83),'Indicadores Financeiros'!$G$108*(1+T83))),0)</f>
        <v>0</v>
      </c>
      <c r="AF83" s="53"/>
      <c r="AG83" s="29"/>
      <c r="AH83" s="23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4"/>
      <c r="JL83" s="24"/>
      <c r="JM83" s="24"/>
      <c r="JN83" s="24"/>
      <c r="JO83" s="24"/>
      <c r="JP83" s="24"/>
      <c r="JQ83" s="24"/>
      <c r="JR83" s="24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4"/>
      <c r="KL83" s="24"/>
      <c r="KM83" s="24"/>
      <c r="KN83" s="24"/>
      <c r="KO83" s="24"/>
      <c r="KP83" s="24"/>
      <c r="KQ83" s="24"/>
      <c r="KR83" s="24"/>
      <c r="KS83" s="24"/>
      <c r="KT83" s="24"/>
      <c r="KU83" s="24"/>
      <c r="KV83" s="24"/>
      <c r="KW83" s="24"/>
      <c r="KX83" s="24"/>
      <c r="KY83" s="24"/>
      <c r="KZ83" s="24"/>
      <c r="LA83" s="24"/>
      <c r="LB83" s="24"/>
      <c r="LC83" s="24"/>
      <c r="LD83" s="24"/>
      <c r="LE83" s="24"/>
      <c r="LF83" s="24"/>
      <c r="LG83" s="24"/>
      <c r="LH83" s="24"/>
      <c r="LI83" s="24"/>
      <c r="LJ83" s="24"/>
      <c r="LK83" s="24"/>
      <c r="LL83" s="24"/>
      <c r="LM83" s="24"/>
      <c r="LN83" s="24"/>
      <c r="LO83" s="24"/>
      <c r="LP83" s="24"/>
      <c r="LQ83" s="24"/>
      <c r="LR83" s="24"/>
      <c r="LS83" s="24"/>
      <c r="LT83" s="24"/>
      <c r="LU83" s="24"/>
      <c r="LV83" s="24"/>
      <c r="LW83" s="24"/>
      <c r="LX83" s="24"/>
      <c r="LY83" s="24"/>
      <c r="LZ83" s="24"/>
      <c r="MA83" s="24"/>
      <c r="MB83" s="24"/>
      <c r="MC83" s="24"/>
      <c r="MD83" s="24"/>
      <c r="ME83" s="24"/>
      <c r="MF83" s="24"/>
      <c r="MG83" s="24"/>
      <c r="MH83" s="24"/>
    </row>
    <row r="84" spans="1:346" s="25" customFormat="1" ht="12" customHeight="1" x14ac:dyDescent="0.25">
      <c r="A84" s="20">
        <v>18</v>
      </c>
      <c r="B84" s="20">
        <f>VLOOKUP($A84,'Indicadores Financeiros'!$A$127:$J$288,2,FALSE)</f>
        <v>504</v>
      </c>
      <c r="C84" s="21" t="str">
        <f>VLOOKUP($A84,'Indicadores Financeiros'!$A$127:$J$288,3,FALSE)</f>
        <v>Marília II - Execuções criminais - Vara + Execuções fiscais - Ofício</v>
      </c>
      <c r="D84" s="292" t="str">
        <f>VLOOKUP($B84,BIP!A:E,5,FALSE)</f>
        <v>Marília</v>
      </c>
      <c r="E84" s="69">
        <v>690001</v>
      </c>
      <c r="F84" s="7" t="str">
        <f>VLOOKUP($E84,'Tabela de Códigos e Valores'!$A:$M,2,FALSE)</f>
        <v>Auxiliar de limpeza - diurno - 44 horas semanais (segunda a sexta-feira)</v>
      </c>
      <c r="G84" s="7" t="str">
        <f>VLOOKUP($E84,'Tabela de Códigos e Valores'!$A:$M,5,FALSE)</f>
        <v>Posto</v>
      </c>
      <c r="H84" s="7" t="str">
        <f>VLOOKUP($E84,'Tabela de Códigos e Valores'!$A:$M,6,FALSE)</f>
        <v>Mensal</v>
      </c>
      <c r="I84" s="164">
        <f>VLOOKUP($E84,'Tabela de Códigos e Valores'!$A:$M,7,FALSE)</f>
        <v>21</v>
      </c>
      <c r="J84" s="164">
        <f>VLOOKUP($E84,'Tabela de Códigos e Valores'!$A:$M,8,FALSE)</f>
        <v>0</v>
      </c>
      <c r="K84" s="238">
        <v>1</v>
      </c>
      <c r="L84" s="174">
        <f>IFERROR(VLOOKUP(E84,'Indicadores Financeiros'!$A$90:$J$92,10,FALSE),0)</f>
        <v>0</v>
      </c>
      <c r="M84" s="164">
        <f>VLOOKUP($E84,'Tabela de Códigos e Valores'!$A:$Z,16,FALSE)</f>
        <v>0</v>
      </c>
      <c r="N84" s="164">
        <f>VLOOKUP($E84,'Tabela de Códigos e Valores'!$A:$Z,17,FALSE)</f>
        <v>0</v>
      </c>
      <c r="O84" s="164">
        <f>VLOOKUP($E84,'Tabela de Códigos e Valores'!$A:$AAB,28,FALSE)</f>
        <v>0</v>
      </c>
      <c r="P84" s="164">
        <f>ROUND(IF($G84&lt;&gt;"M2",IF(VLOOKUP($E84,'Tabela de Códigos e Valores'!$A:$J,10,FALSE)*6%&gt;=VLOOKUP('Relatório Custo'!$A84,'Indicadores Financeiros'!$A$127:$I$190,9,FALSE)*'Relatório Custo'!I84,0,VLOOKUP('Relatório Custo'!$A84,'Indicadores Financeiros'!$A$127:$I$190,9,FALSE)*'Relatório Custo'!I84-VLOOKUP($E84,'Tabela de Códigos e Valores'!$A:$J,10,FALSE)*6%),0),2)</f>
        <v>0</v>
      </c>
      <c r="Q84" s="164">
        <f>VLOOKUP($E84,'Tabela de Códigos e Valores'!$A:$AAC,30,FALSE)</f>
        <v>0</v>
      </c>
      <c r="R84" s="164">
        <f>ROUND(ROUND(($M84+$N84+$O84+$P84+$Q84),2)*VLOOKUP($E84,'Tabela de Códigos e Valores'!$A:$AE,31,FALSE)/(1-VLOOKUP($E84,'Tabela de Códigos e Valores'!$A:$AE,31,FALSE)),2)</f>
        <v>0</v>
      </c>
      <c r="S84" s="23">
        <f>SUM(L84:R84)</f>
        <v>0</v>
      </c>
      <c r="T84" s="166">
        <f>VLOOKUP($A84,'Indicadores Financeiros'!$A$127:$J$190,8,FALSE)</f>
        <v>3.09E-2</v>
      </c>
      <c r="U84" s="23">
        <f>ROUND(S84*(1+T84),2)</f>
        <v>0</v>
      </c>
      <c r="V84" s="30">
        <f>ROUND(U84*K84,2)</f>
        <v>0</v>
      </c>
      <c r="W84" s="215">
        <f>VLOOKUP($A84,'Indicadores Financeiros'!$A$127:$J$190,10)</f>
        <v>1</v>
      </c>
      <c r="X84" s="59">
        <f>U84*IF(H84="Mensal",('Indicadores Financeiros'!$F$14-W84+1),IF(H84="Trimestral",INT(('Indicadores Financeiros'!$F$14-W84+1)/3),INT(('Indicadores Financeiros'!$F$14-W84+1)/12)))*K84</f>
        <v>0</v>
      </c>
      <c r="Y84" s="70"/>
      <c r="Z84" s="59">
        <f>IF(G84="Posto",M84,0)*K84</f>
        <v>0</v>
      </c>
      <c r="AA84" s="59">
        <f>ROUND('Indicadores Financeiros'!$J$71*$Z84,4)</f>
        <v>0</v>
      </c>
      <c r="AB84" s="24"/>
      <c r="AC84" s="22">
        <f>ROUND(IF(OR($G84="Posto",$G84="Plantão"),$U84/$I84,0),2)</f>
        <v>0</v>
      </c>
      <c r="AD84" s="22">
        <f>ROUND((ROUND(VLOOKUP($E84,'Tabela de Códigos e Valores'!$A:$AB,26,FALSE)/I84,2)+ROUND(P84/I84,2)+ROUND(M84*'Indicadores Financeiros'!$J$61/I84,2)+ROUND(R84/I84,2))*(1+T84),2)</f>
        <v>0</v>
      </c>
      <c r="AE84" s="22">
        <f>IF(G84="posto",IF(OR(E84=690018,E84=690019),'Indicadores Financeiros'!$J$108,IF(OR(E84=690002,E84=690016,E84=690019,E84=690035,E84=690038,E84=690064),'Indicadores Financeiros'!$G$108/2*(1+T84),'Indicadores Financeiros'!$G$108*(1+T84))),0)</f>
        <v>0</v>
      </c>
      <c r="AF84" s="53"/>
      <c r="AG84" s="29"/>
      <c r="AH84" s="23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4"/>
      <c r="LN84" s="24"/>
      <c r="LO84" s="24"/>
      <c r="LP84" s="24"/>
      <c r="LQ84" s="24"/>
      <c r="LR84" s="24"/>
      <c r="LS84" s="24"/>
      <c r="LT84" s="24"/>
      <c r="LU84" s="24"/>
      <c r="LV84" s="24"/>
      <c r="LW84" s="24"/>
      <c r="LX84" s="24"/>
      <c r="LY84" s="24"/>
      <c r="LZ84" s="24"/>
      <c r="MA84" s="24"/>
      <c r="MB84" s="24"/>
      <c r="MC84" s="24"/>
      <c r="MD84" s="24"/>
      <c r="ME84" s="24"/>
      <c r="MF84" s="24"/>
      <c r="MG84" s="24"/>
      <c r="MH84" s="24"/>
    </row>
    <row r="85" spans="1:346" s="25" customFormat="1" ht="12" customHeight="1" x14ac:dyDescent="0.25">
      <c r="A85" s="20">
        <v>18</v>
      </c>
      <c r="B85" s="20">
        <f>VLOOKUP($A85,'Indicadores Financeiros'!$A$127:$J$288,2,FALSE)</f>
        <v>504</v>
      </c>
      <c r="C85" s="21" t="str">
        <f>VLOOKUP($A85,'Indicadores Financeiros'!$A$127:$J$288,3,FALSE)</f>
        <v>Marília II - Execuções criminais - Vara + Execuções fiscais - Ofício</v>
      </c>
      <c r="D85" s="292" t="str">
        <f>VLOOKUP($B85,BIP!A:E,5,FALSE)</f>
        <v>Marília</v>
      </c>
      <c r="E85" s="68">
        <v>690021</v>
      </c>
      <c r="F85" s="7" t="str">
        <f>VLOOKUP($E85,'Tabela de Códigos e Valores'!$A:$M,2,FALSE)</f>
        <v>Serviço de limpeza de vidros com exposição à situação de risco</v>
      </c>
      <c r="G85" s="7" t="str">
        <f>VLOOKUP($E85,'Tabela de Códigos e Valores'!$A:$M,5,FALSE)</f>
        <v>M2</v>
      </c>
      <c r="H85" s="7" t="str">
        <f>VLOOKUP($E85,'Tabela de Códigos e Valores'!$A:$M,6,FALSE)</f>
        <v>Trimestral</v>
      </c>
      <c r="I85" s="164">
        <f>VLOOKUP($E85,'Tabela de Códigos e Valores'!$A:$M,7,FALSE)</f>
        <v>0</v>
      </c>
      <c r="J85" s="164">
        <f>VLOOKUP($E85,'Tabela de Códigos e Valores'!$A:$M,8,FALSE)</f>
        <v>0</v>
      </c>
      <c r="K85" s="238">
        <v>30</v>
      </c>
      <c r="L85" s="174">
        <f>IFERROR(VLOOKUP(E85,'Indicadores Financeiros'!$A$90:$J$92,10,FALSE),0)</f>
        <v>0</v>
      </c>
      <c r="M85" s="164">
        <f>VLOOKUP($E85,'Tabela de Códigos e Valores'!$A:$Z,16,FALSE)</f>
        <v>0</v>
      </c>
      <c r="N85" s="164">
        <f>VLOOKUP($E85,'Tabela de Códigos e Valores'!$A:$Z,17,FALSE)</f>
        <v>0</v>
      </c>
      <c r="O85" s="164">
        <f>VLOOKUP($E85,'Tabela de Códigos e Valores'!$A:$AAB,28,FALSE)</f>
        <v>0</v>
      </c>
      <c r="P85" s="164">
        <f>ROUND(IF($G85&lt;&gt;"M2",IF(VLOOKUP($E85,'Tabela de Códigos e Valores'!$A:$J,10,FALSE)*6%&gt;=VLOOKUP('Relatório Custo'!$A85,'Indicadores Financeiros'!$A$127:$I$190,9,FALSE)*'Relatório Custo'!I85,0,VLOOKUP('Relatório Custo'!$A85,'Indicadores Financeiros'!$A$127:$I$190,9,FALSE)*'Relatório Custo'!I85-VLOOKUP($E85,'Tabela de Códigos e Valores'!$A:$J,10,FALSE)*6%),0),2)</f>
        <v>0</v>
      </c>
      <c r="Q85" s="164">
        <f>VLOOKUP($E85,'Tabela de Códigos e Valores'!$A:$AAC,30,FALSE)</f>
        <v>0</v>
      </c>
      <c r="R85" s="164">
        <f>ROUND(ROUND(($M85+$N85+$O85+$P85+$Q85),2)*VLOOKUP($E85,'Tabela de Códigos e Valores'!$A:$AE,31,FALSE)/(1-VLOOKUP($E85,'Tabela de Códigos e Valores'!$A:$AE,31,FALSE)),2)</f>
        <v>0</v>
      </c>
      <c r="S85" s="23">
        <f t="shared" ref="S85:S86" si="78">SUM(L85:R85)</f>
        <v>0</v>
      </c>
      <c r="T85" s="166">
        <f>VLOOKUP($A85,'Indicadores Financeiros'!$A$127:$J$190,8,FALSE)</f>
        <v>3.09E-2</v>
      </c>
      <c r="U85" s="23">
        <f t="shared" ref="U85:U86" si="79">ROUND(S85*(1+T85),2)</f>
        <v>0</v>
      </c>
      <c r="V85" s="30">
        <f t="shared" ref="V85:V86" si="80">ROUND(U85*K85,2)</f>
        <v>0</v>
      </c>
      <c r="W85" s="215">
        <f>VLOOKUP($A85,'Indicadores Financeiros'!$A$127:$J$190,10)</f>
        <v>1</v>
      </c>
      <c r="X85" s="59">
        <f>U85*IF(H85="Mensal",('Indicadores Financeiros'!$F$14-W85+1),IF(H85="Trimestral",INT(('Indicadores Financeiros'!$F$14-W85+1)/3),INT(('Indicadores Financeiros'!$F$14-W85+1)/12)))*K85</f>
        <v>0</v>
      </c>
      <c r="Y85" s="70"/>
      <c r="Z85" s="59">
        <f t="shared" ref="Z85:Z86" si="81">IF(G85="Posto",M85,0)*K85</f>
        <v>0</v>
      </c>
      <c r="AA85" s="59">
        <f>ROUND('Indicadores Financeiros'!$J$71*$Z85,4)</f>
        <v>0</v>
      </c>
      <c r="AB85" s="24"/>
      <c r="AC85" s="22">
        <f t="shared" ref="AC85:AC86" si="82">ROUND(IF(OR($G85="Posto",$G85="Plantão"),$U85/$I85,0),2)</f>
        <v>0</v>
      </c>
      <c r="AD85" s="22">
        <f>IF(G85="m2",0,ROUND((ROUND(VLOOKUP($E85,'Tabela de Códigos e Valores'!$A:$AB,26,FALSE)/I85,2)+ROUND(P85/I85,2)+ROUND(M85*'Indicadores Financeiros'!$J$61/I85,2)+ROUND(R85/I85,2))*(1+T85),2))</f>
        <v>0</v>
      </c>
      <c r="AE85" s="22">
        <f>IF(G85="posto",IF(OR(E85=690018,E85=690019),'Indicadores Financeiros'!$J$108,IF(OR(E85=690002,E85=690016,E85=690019,E85=690035,E85=690038,E85=690064),'Indicadores Financeiros'!$G$108/2*(1+T85),'Indicadores Financeiros'!$G$108*(1+T85))),0)</f>
        <v>0</v>
      </c>
      <c r="AF85" s="53"/>
      <c r="AG85" s="29"/>
      <c r="AH85" s="23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  <c r="IX85" s="24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4"/>
      <c r="JJ85" s="24"/>
      <c r="JK85" s="24"/>
      <c r="JL85" s="24"/>
      <c r="JM85" s="24"/>
      <c r="JN85" s="24"/>
      <c r="JO85" s="24"/>
      <c r="JP85" s="24"/>
      <c r="JQ85" s="24"/>
      <c r="JR85" s="24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4"/>
      <c r="KL85" s="24"/>
      <c r="KM85" s="24"/>
      <c r="KN85" s="24"/>
      <c r="KO85" s="24"/>
      <c r="KP85" s="24"/>
      <c r="KQ85" s="24"/>
      <c r="KR85" s="24"/>
      <c r="KS85" s="24"/>
      <c r="KT85" s="24"/>
      <c r="KU85" s="24"/>
      <c r="KV85" s="24"/>
      <c r="KW85" s="24"/>
      <c r="KX85" s="24"/>
      <c r="KY85" s="24"/>
      <c r="KZ85" s="24"/>
      <c r="LA85" s="24"/>
      <c r="LB85" s="24"/>
      <c r="LC85" s="24"/>
      <c r="LD85" s="24"/>
      <c r="LE85" s="24"/>
      <c r="LF85" s="24"/>
      <c r="LG85" s="24"/>
      <c r="LH85" s="24"/>
      <c r="LI85" s="24"/>
      <c r="LJ85" s="24"/>
      <c r="LK85" s="24"/>
      <c r="LL85" s="24"/>
      <c r="LM85" s="24"/>
      <c r="LN85" s="24"/>
      <c r="LO85" s="24"/>
      <c r="LP85" s="24"/>
      <c r="LQ85" s="24"/>
      <c r="LR85" s="24"/>
      <c r="LS85" s="24"/>
      <c r="LT85" s="24"/>
      <c r="LU85" s="24"/>
      <c r="LV85" s="24"/>
      <c r="LW85" s="24"/>
      <c r="LX85" s="24"/>
      <c r="LY85" s="24"/>
      <c r="LZ85" s="24"/>
      <c r="MA85" s="24"/>
      <c r="MB85" s="24"/>
      <c r="MC85" s="24"/>
      <c r="MD85" s="24"/>
      <c r="ME85" s="24"/>
      <c r="MF85" s="24"/>
      <c r="MG85" s="24"/>
      <c r="MH85" s="24"/>
    </row>
    <row r="86" spans="1:346" s="25" customFormat="1" ht="12" customHeight="1" x14ac:dyDescent="0.25">
      <c r="A86" s="20">
        <v>18</v>
      </c>
      <c r="B86" s="20">
        <f>VLOOKUP($A86,'Indicadores Financeiros'!$A$127:$J$288,2,FALSE)</f>
        <v>504</v>
      </c>
      <c r="C86" s="21" t="str">
        <f>VLOOKUP($A86,'Indicadores Financeiros'!$A$127:$J$288,3,FALSE)</f>
        <v>Marília II - Execuções criminais - Vara + Execuções fiscais - Ofício</v>
      </c>
      <c r="D86" s="292" t="str">
        <f>VLOOKUP($B86,BIP!A:E,5,FALSE)</f>
        <v>Marília</v>
      </c>
      <c r="E86" s="68">
        <v>690029</v>
      </c>
      <c r="F86" s="7" t="str">
        <f>VLOOKUP($E86,'Tabela de Códigos e Valores'!$A:$M,2,FALSE)</f>
        <v>Serviço de limpeza de vidros sem exposição à situação de risco</v>
      </c>
      <c r="G86" s="7" t="str">
        <f>VLOOKUP($E86,'Tabela de Códigos e Valores'!$A:$M,5,FALSE)</f>
        <v>M2</v>
      </c>
      <c r="H86" s="7" t="str">
        <f>VLOOKUP($E86,'Tabela de Códigos e Valores'!$A:$M,6,FALSE)</f>
        <v>Trimestral</v>
      </c>
      <c r="I86" s="164">
        <f>VLOOKUP($E86,'Tabela de Códigos e Valores'!$A:$M,7,FALSE)</f>
        <v>0</v>
      </c>
      <c r="J86" s="164">
        <f>VLOOKUP($E86,'Tabela de Códigos e Valores'!$A:$M,8,FALSE)</f>
        <v>0</v>
      </c>
      <c r="K86" s="238">
        <v>49</v>
      </c>
      <c r="L86" s="174">
        <f>IFERROR(VLOOKUP(E86,'Indicadores Financeiros'!$A$90:$J$92,10,FALSE),0)</f>
        <v>0</v>
      </c>
      <c r="M86" s="164">
        <f>VLOOKUP($E86,'Tabela de Códigos e Valores'!$A:$Z,16,FALSE)</f>
        <v>0</v>
      </c>
      <c r="N86" s="164">
        <f>VLOOKUP($E86,'Tabela de Códigos e Valores'!$A:$Z,17,FALSE)</f>
        <v>0</v>
      </c>
      <c r="O86" s="164">
        <f>VLOOKUP($E86,'Tabela de Códigos e Valores'!$A:$AAB,28,FALSE)</f>
        <v>0</v>
      </c>
      <c r="P86" s="164">
        <f>ROUND(IF($G86&lt;&gt;"M2",IF(VLOOKUP($E86,'Tabela de Códigos e Valores'!$A:$J,10,FALSE)*6%&gt;=VLOOKUP('Relatório Custo'!$A86,'Indicadores Financeiros'!$A$127:$I$190,9,FALSE)*'Relatório Custo'!I86,0,VLOOKUP('Relatório Custo'!$A86,'Indicadores Financeiros'!$A$127:$I$190,9,FALSE)*'Relatório Custo'!I86-VLOOKUP($E86,'Tabela de Códigos e Valores'!$A:$J,10,FALSE)*6%),0),2)</f>
        <v>0</v>
      </c>
      <c r="Q86" s="164">
        <f>VLOOKUP($E86,'Tabela de Códigos e Valores'!$A:$AAC,30,FALSE)</f>
        <v>0</v>
      </c>
      <c r="R86" s="164">
        <f>ROUND(ROUND(($M86+$N86+$O86+$P86+$Q86),2)*VLOOKUP($E86,'Tabela de Códigos e Valores'!$A:$AE,31,FALSE)/(1-VLOOKUP($E86,'Tabela de Códigos e Valores'!$A:$AE,31,FALSE)),2)</f>
        <v>0</v>
      </c>
      <c r="S86" s="23">
        <f t="shared" si="78"/>
        <v>0</v>
      </c>
      <c r="T86" s="166">
        <f>VLOOKUP($A86,'Indicadores Financeiros'!$A$127:$J$190,8,FALSE)</f>
        <v>3.09E-2</v>
      </c>
      <c r="U86" s="23">
        <f t="shared" si="79"/>
        <v>0</v>
      </c>
      <c r="V86" s="30">
        <f t="shared" si="80"/>
        <v>0</v>
      </c>
      <c r="W86" s="215">
        <f>VLOOKUP($A86,'Indicadores Financeiros'!$A$127:$J$190,10)</f>
        <v>1</v>
      </c>
      <c r="X86" s="59">
        <f>U86*IF(H86="Mensal",('Indicadores Financeiros'!$F$14-W86+1),IF(H86="Trimestral",INT(('Indicadores Financeiros'!$F$14-W86+1)/3),INT(('Indicadores Financeiros'!$F$14-W86+1)/12)))*K86</f>
        <v>0</v>
      </c>
      <c r="Y86" s="70"/>
      <c r="Z86" s="59">
        <f t="shared" si="81"/>
        <v>0</v>
      </c>
      <c r="AA86" s="59">
        <f>ROUND('Indicadores Financeiros'!$J$71*$Z86,4)</f>
        <v>0</v>
      </c>
      <c r="AB86" s="24"/>
      <c r="AC86" s="22">
        <f t="shared" si="82"/>
        <v>0</v>
      </c>
      <c r="AD86" s="22">
        <f>IF(G86="m2",0,ROUND((ROUND(VLOOKUP($E86,'Tabela de Códigos e Valores'!$A:$AB,26,FALSE)/I86,2)+ROUND(P86/I86,2)+ROUND(M86*'Indicadores Financeiros'!$J$61/I86,2)+ROUND(R86/I86,2))*(1+T86),2))</f>
        <v>0</v>
      </c>
      <c r="AE86" s="22">
        <f>IF(G86="posto",IF(OR(E86=690018,E86=690019),'Indicadores Financeiros'!$J$108,IF(OR(E86=690002,E86=690016,E86=690019,E86=690035,E86=690038,E86=690064),'Indicadores Financeiros'!$G$108/2*(1+T86),'Indicadores Financeiros'!$G$108*(1+T86))),0)</f>
        <v>0</v>
      </c>
      <c r="AF86" s="53"/>
      <c r="AG86" s="29"/>
      <c r="AH86" s="23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4"/>
      <c r="JJ86" s="24"/>
      <c r="JK86" s="24"/>
      <c r="JL86" s="24"/>
      <c r="JM86" s="24"/>
      <c r="JN86" s="24"/>
      <c r="JO86" s="24"/>
      <c r="JP86" s="24"/>
      <c r="JQ86" s="24"/>
      <c r="JR86" s="24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4"/>
      <c r="KL86" s="24"/>
      <c r="KM86" s="24"/>
      <c r="KN86" s="24"/>
      <c r="KO86" s="24"/>
      <c r="KP86" s="24"/>
      <c r="KQ86" s="24"/>
      <c r="KR86" s="24"/>
      <c r="KS86" s="24"/>
      <c r="KT86" s="24"/>
      <c r="KU86" s="24"/>
      <c r="KV86" s="24"/>
      <c r="KW86" s="24"/>
      <c r="KX86" s="24"/>
      <c r="KY86" s="24"/>
      <c r="KZ86" s="24"/>
      <c r="LA86" s="24"/>
      <c r="LB86" s="24"/>
      <c r="LC86" s="24"/>
      <c r="LD86" s="24"/>
      <c r="LE86" s="24"/>
      <c r="LF86" s="24"/>
      <c r="LG86" s="24"/>
      <c r="LH86" s="24"/>
      <c r="LI86" s="24"/>
      <c r="LJ86" s="24"/>
      <c r="LK86" s="24"/>
      <c r="LL86" s="24"/>
      <c r="LM86" s="24"/>
      <c r="LN86" s="24"/>
      <c r="LO86" s="24"/>
      <c r="LP86" s="24"/>
      <c r="LQ86" s="24"/>
      <c r="LR86" s="24"/>
      <c r="LS86" s="24"/>
      <c r="LT86" s="24"/>
      <c r="LU86" s="24"/>
      <c r="LV86" s="24"/>
      <c r="LW86" s="24"/>
      <c r="LX86" s="24"/>
      <c r="LY86" s="24"/>
      <c r="LZ86" s="24"/>
      <c r="MA86" s="24"/>
      <c r="MB86" s="24"/>
      <c r="MC86" s="24"/>
      <c r="MD86" s="24"/>
      <c r="ME86" s="24"/>
      <c r="MF86" s="24"/>
      <c r="MG86" s="24"/>
      <c r="MH86" s="24"/>
    </row>
    <row r="87" spans="1:346" s="25" customFormat="1" ht="12" customHeight="1" x14ac:dyDescent="0.25">
      <c r="A87" s="20">
        <v>19</v>
      </c>
      <c r="B87" s="20">
        <f>VLOOKUP($A87,'Indicadores Financeiros'!$A$127:$J$288,2,FALSE)</f>
        <v>505</v>
      </c>
      <c r="C87" s="21" t="str">
        <f>VLOOKUP($A87,'Indicadores Financeiros'!$A$127:$J$288,3,FALSE)</f>
        <v>Marília III - Psicossocial (Imóvel comercial)</v>
      </c>
      <c r="D87" s="292" t="str">
        <f>VLOOKUP($B87,BIP!A:E,5,FALSE)</f>
        <v>Marília</v>
      </c>
      <c r="E87" s="3">
        <v>690002</v>
      </c>
      <c r="F87" s="7" t="str">
        <f>VLOOKUP($E87,'Tabela de Códigos e Valores'!$A:$M,2,FALSE)</f>
        <v>Auxiliar de limpeza - diurno - 24 horas  semanais</v>
      </c>
      <c r="G87" s="7" t="str">
        <f>VLOOKUP($E87,'Tabela de Códigos e Valores'!$A:$M,5,FALSE)</f>
        <v>Posto</v>
      </c>
      <c r="H87" s="7" t="str">
        <f>VLOOKUP($E87,'Tabela de Códigos e Valores'!$A:$M,6,FALSE)</f>
        <v>Mensal</v>
      </c>
      <c r="I87" s="164">
        <f>VLOOKUP($E87,'Tabela de Códigos e Valores'!$A:$M,7,FALSE)</f>
        <v>21</v>
      </c>
      <c r="J87" s="164">
        <f>VLOOKUP($E87,'Tabela de Códigos e Valores'!$A:$M,8,FALSE)</f>
        <v>0</v>
      </c>
      <c r="K87" s="238">
        <v>1</v>
      </c>
      <c r="L87" s="174">
        <f>IFERROR(VLOOKUP(E87,'Indicadores Financeiros'!$A$90:$J$92,10,FALSE),0)</f>
        <v>0</v>
      </c>
      <c r="M87" s="164">
        <f>VLOOKUP($E87,'Tabela de Códigos e Valores'!$A:$Z,16,FALSE)</f>
        <v>0</v>
      </c>
      <c r="N87" s="164">
        <f>VLOOKUP($E87,'Tabela de Códigos e Valores'!$A:$Z,17,FALSE)</f>
        <v>0</v>
      </c>
      <c r="O87" s="164">
        <f>VLOOKUP($E87,'Tabela de Códigos e Valores'!$A:$AAB,28,FALSE)</f>
        <v>0</v>
      </c>
      <c r="P87" s="164">
        <f>ROUND(IF($G87&lt;&gt;"M2",IF(VLOOKUP($E87,'Tabela de Códigos e Valores'!$A:$J,10,FALSE)*6%&gt;=VLOOKUP('Relatório Custo'!$A87,'Indicadores Financeiros'!$A$127:$I$190,9,FALSE)*'Relatório Custo'!I87,0,VLOOKUP('Relatório Custo'!$A87,'Indicadores Financeiros'!$A$127:$I$190,9,FALSE)*'Relatório Custo'!I87-VLOOKUP($E87,'Tabela de Códigos e Valores'!$A:$J,10,FALSE)*6%),0),2)</f>
        <v>0</v>
      </c>
      <c r="Q87" s="164">
        <f>VLOOKUP($E87,'Tabela de Códigos e Valores'!$A:$AAC,30,FALSE)</f>
        <v>0</v>
      </c>
      <c r="R87" s="164">
        <f>ROUND(ROUND(($M87+$N87+$O87+$P87+$Q87),2)*VLOOKUP($E87,'Tabela de Códigos e Valores'!$A:$AE,31,FALSE)/(1-VLOOKUP($E87,'Tabela de Códigos e Valores'!$A:$AE,31,FALSE)),2)</f>
        <v>0</v>
      </c>
      <c r="S87" s="23">
        <f t="shared" ref="S87:S92" si="83">SUM(L87:R87)</f>
        <v>0</v>
      </c>
      <c r="T87" s="166">
        <f>VLOOKUP($A87,'Indicadores Financeiros'!$A$127:$J$190,8,FALSE)</f>
        <v>3.09E-2</v>
      </c>
      <c r="U87" s="23">
        <f t="shared" ref="U87:U88" si="84">ROUND(S87*(1+T87),2)</f>
        <v>0</v>
      </c>
      <c r="V87" s="30">
        <f t="shared" ref="V87:V88" si="85">ROUND(U87*K87,2)</f>
        <v>0</v>
      </c>
      <c r="W87" s="215">
        <f>VLOOKUP($A87,'Indicadores Financeiros'!$A$127:$J$190,10)</f>
        <v>1</v>
      </c>
      <c r="X87" s="59">
        <f>U87*IF(H87="Mensal",('Indicadores Financeiros'!$F$14-W87+1),IF(H87="Trimestral",INT(('Indicadores Financeiros'!$F$14-W87+1)/3),INT(('Indicadores Financeiros'!$F$14-W87+1)/12)))*K87</f>
        <v>0</v>
      </c>
      <c r="Y87" s="70"/>
      <c r="Z87" s="59">
        <f t="shared" ref="Z87:Z88" si="86">IF(G87="Posto",M87,0)*K87</f>
        <v>0</v>
      </c>
      <c r="AA87" s="59">
        <f>ROUND('Indicadores Financeiros'!$J$71*$Z87,4)</f>
        <v>0</v>
      </c>
      <c r="AB87" s="24"/>
      <c r="AC87" s="22">
        <f t="shared" ref="AC87:AC93" si="87">ROUND(IF(OR($G87="Posto",$G87="Plantão"),$U87/$I87,0),2)</f>
        <v>0</v>
      </c>
      <c r="AD87" s="22">
        <f>ROUND((ROUND(VLOOKUP($E87,'Tabela de Códigos e Valores'!$A:$AB,26,FALSE)/I87,2)+ROUND(P87/I87,2)+ROUND(M87*'Indicadores Financeiros'!$J$61/I87,2)+ROUND(R87/I87,2))*(1+T87),2)</f>
        <v>0</v>
      </c>
      <c r="AE87" s="22">
        <f>IF(G87="posto",IF(OR(E87=690018,E87=690019),'Indicadores Financeiros'!$J$108,IF(OR(E87=690002,E87=690016,E87=690019,E87=690035,E87=690038,E87=690064),'Indicadores Financeiros'!$G$108/2*(1+T87),'Indicadores Financeiros'!$G$108*(1+T87))),0)</f>
        <v>0</v>
      </c>
      <c r="AF87" s="53"/>
      <c r="AG87" s="29"/>
      <c r="AH87" s="23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4"/>
      <c r="JP87" s="24"/>
      <c r="JQ87" s="24"/>
      <c r="JR87" s="24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4"/>
      <c r="KL87" s="24"/>
      <c r="KM87" s="24"/>
      <c r="KN87" s="24"/>
      <c r="KO87" s="24"/>
      <c r="KP87" s="24"/>
      <c r="KQ87" s="24"/>
      <c r="KR87" s="24"/>
      <c r="KS87" s="24"/>
      <c r="KT87" s="24"/>
      <c r="KU87" s="24"/>
      <c r="KV87" s="24"/>
      <c r="KW87" s="24"/>
      <c r="KX87" s="24"/>
      <c r="KY87" s="24"/>
      <c r="KZ87" s="24"/>
      <c r="LA87" s="24"/>
      <c r="LB87" s="24"/>
      <c r="LC87" s="24"/>
      <c r="LD87" s="24"/>
      <c r="LE87" s="24"/>
      <c r="LF87" s="24"/>
      <c r="LG87" s="24"/>
      <c r="LH87" s="24"/>
      <c r="LI87" s="24"/>
      <c r="LJ87" s="24"/>
      <c r="LK87" s="24"/>
      <c r="LL87" s="24"/>
      <c r="LM87" s="24"/>
      <c r="LN87" s="24"/>
      <c r="LO87" s="24"/>
      <c r="LP87" s="24"/>
      <c r="LQ87" s="24"/>
      <c r="LR87" s="24"/>
      <c r="LS87" s="24"/>
      <c r="LT87" s="24"/>
      <c r="LU87" s="24"/>
      <c r="LV87" s="24"/>
      <c r="LW87" s="24"/>
      <c r="LX87" s="24"/>
      <c r="LY87" s="24"/>
      <c r="LZ87" s="24"/>
      <c r="MA87" s="24"/>
      <c r="MB87" s="24"/>
      <c r="MC87" s="24"/>
      <c r="MD87" s="24"/>
      <c r="ME87" s="24"/>
      <c r="MF87" s="24"/>
      <c r="MG87" s="24"/>
      <c r="MH87" s="24"/>
    </row>
    <row r="88" spans="1:346" s="25" customFormat="1" ht="12" customHeight="1" x14ac:dyDescent="0.25">
      <c r="A88" s="20">
        <v>19</v>
      </c>
      <c r="B88" s="20">
        <f>VLOOKUP($A88,'Indicadores Financeiros'!$A$127:$J$288,2,FALSE)</f>
        <v>505</v>
      </c>
      <c r="C88" s="21" t="str">
        <f>VLOOKUP($A88,'Indicadores Financeiros'!$A$127:$J$288,3,FALSE)</f>
        <v>Marília III - Psicossocial (Imóvel comercial)</v>
      </c>
      <c r="D88" s="292" t="str">
        <f>VLOOKUP($B88,BIP!A:E,5,FALSE)</f>
        <v>Marília</v>
      </c>
      <c r="E88" s="68">
        <v>690021</v>
      </c>
      <c r="F88" s="7" t="str">
        <f>VLOOKUP($E88,'Tabela de Códigos e Valores'!$A:$M,2,FALSE)</f>
        <v>Serviço de limpeza de vidros com exposição à situação de risco</v>
      </c>
      <c r="G88" s="7" t="str">
        <f>VLOOKUP($E88,'Tabela de Códigos e Valores'!$A:$M,5,FALSE)</f>
        <v>M2</v>
      </c>
      <c r="H88" s="7" t="str">
        <f>VLOOKUP($E88,'Tabela de Códigos e Valores'!$A:$M,6,FALSE)</f>
        <v>Trimestral</v>
      </c>
      <c r="I88" s="164">
        <f>VLOOKUP($E88,'Tabela de Códigos e Valores'!$A:$M,7,FALSE)</f>
        <v>0</v>
      </c>
      <c r="J88" s="164">
        <f>VLOOKUP($E88,'Tabela de Códigos e Valores'!$A:$M,8,FALSE)</f>
        <v>0</v>
      </c>
      <c r="K88" s="238">
        <v>10</v>
      </c>
      <c r="L88" s="174">
        <f>IFERROR(VLOOKUP(E88,'Indicadores Financeiros'!$A$90:$J$92,10,FALSE),0)</f>
        <v>0</v>
      </c>
      <c r="M88" s="164">
        <f>VLOOKUP($E88,'Tabela de Códigos e Valores'!$A:$Z,16,FALSE)</f>
        <v>0</v>
      </c>
      <c r="N88" s="164">
        <f>VLOOKUP($E88,'Tabela de Códigos e Valores'!$A:$Z,17,FALSE)</f>
        <v>0</v>
      </c>
      <c r="O88" s="164">
        <f>VLOOKUP($E88,'Tabela de Códigos e Valores'!$A:$AAB,28,FALSE)</f>
        <v>0</v>
      </c>
      <c r="P88" s="164">
        <f>ROUND(IF($G88&lt;&gt;"M2",IF(VLOOKUP($E88,'Tabela de Códigos e Valores'!$A:$J,10,FALSE)*6%&gt;=VLOOKUP('Relatório Custo'!$A88,'Indicadores Financeiros'!$A$127:$I$190,9,FALSE)*'Relatório Custo'!I88,0,VLOOKUP('Relatório Custo'!$A88,'Indicadores Financeiros'!$A$127:$I$190,9,FALSE)*'Relatório Custo'!I88-VLOOKUP($E88,'Tabela de Códigos e Valores'!$A:$J,10,FALSE)*6%),0),2)</f>
        <v>0</v>
      </c>
      <c r="Q88" s="164">
        <f>VLOOKUP($E88,'Tabela de Códigos e Valores'!$A:$AAC,30,FALSE)</f>
        <v>0</v>
      </c>
      <c r="R88" s="164">
        <f>ROUND(ROUND(($M88+$N88+$O88+$P88+$Q88),2)*VLOOKUP($E88,'Tabela de Códigos e Valores'!$A:$AE,31,FALSE)/(1-VLOOKUP($E88,'Tabela de Códigos e Valores'!$A:$AE,31,FALSE)),2)</f>
        <v>0</v>
      </c>
      <c r="S88" s="23">
        <f t="shared" si="83"/>
        <v>0</v>
      </c>
      <c r="T88" s="166">
        <f>VLOOKUP($A88,'Indicadores Financeiros'!$A$127:$J$190,8,FALSE)</f>
        <v>3.09E-2</v>
      </c>
      <c r="U88" s="23">
        <f t="shared" si="84"/>
        <v>0</v>
      </c>
      <c r="V88" s="30">
        <f t="shared" si="85"/>
        <v>0</v>
      </c>
      <c r="W88" s="215">
        <f>VLOOKUP($A88,'Indicadores Financeiros'!$A$127:$J$190,10)</f>
        <v>1</v>
      </c>
      <c r="X88" s="59">
        <f>U88*IF(H88="Mensal",('Indicadores Financeiros'!$F$14-W88+1),IF(H88="Trimestral",INT(('Indicadores Financeiros'!$F$14-W88+1)/3),INT(('Indicadores Financeiros'!$F$14-W88+1)/12)))*K88</f>
        <v>0</v>
      </c>
      <c r="Y88" s="70"/>
      <c r="Z88" s="59">
        <f t="shared" si="86"/>
        <v>0</v>
      </c>
      <c r="AA88" s="59">
        <f>ROUND('Indicadores Financeiros'!$J$71*$Z88,4)</f>
        <v>0</v>
      </c>
      <c r="AB88" s="24"/>
      <c r="AC88" s="22">
        <f t="shared" si="87"/>
        <v>0</v>
      </c>
      <c r="AD88" s="22">
        <f>IF(G88="m2",0,ROUND((ROUND(VLOOKUP($E88,'Tabela de Códigos e Valores'!$A:$AB,26,FALSE)/I88,2)+ROUND(P88/I88,2)+ROUND(M88*'Indicadores Financeiros'!$J$61/I88,2)+ROUND(R88/I88,2))*(1+T88),2))</f>
        <v>0</v>
      </c>
      <c r="AE88" s="22">
        <f>IF(G88="posto",IF(OR(E88=690018,E88=690019),'Indicadores Financeiros'!$J$108,IF(OR(E88=690002,E88=690016,E88=690019,E88=690035,E88=690038,E88=690064),'Indicadores Financeiros'!$G$108/2*(1+T88),'Indicadores Financeiros'!$G$108*(1+T88))),0)</f>
        <v>0</v>
      </c>
      <c r="AF88" s="53"/>
      <c r="AG88" s="29"/>
      <c r="AH88" s="23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4"/>
      <c r="LN88" s="24"/>
      <c r="LO88" s="24"/>
      <c r="LP88" s="24"/>
      <c r="LQ88" s="24"/>
      <c r="LR88" s="24"/>
      <c r="LS88" s="24"/>
      <c r="LT88" s="24"/>
      <c r="LU88" s="24"/>
      <c r="LV88" s="24"/>
      <c r="LW88" s="24"/>
      <c r="LX88" s="24"/>
      <c r="LY88" s="24"/>
      <c r="LZ88" s="24"/>
      <c r="MA88" s="24"/>
      <c r="MB88" s="24"/>
      <c r="MC88" s="24"/>
      <c r="MD88" s="24"/>
      <c r="ME88" s="24"/>
      <c r="MF88" s="24"/>
      <c r="MG88" s="24"/>
      <c r="MH88" s="24"/>
    </row>
    <row r="89" spans="1:346" s="25" customFormat="1" ht="12" customHeight="1" x14ac:dyDescent="0.25">
      <c r="A89" s="20">
        <v>20</v>
      </c>
      <c r="B89" s="20">
        <f>VLOOKUP($A89,'Indicadores Financeiros'!$A$127:$J$288,2,FALSE)</f>
        <v>159</v>
      </c>
      <c r="C89" s="21" t="str">
        <f>VLOOKUP($A89,'Indicadores Financeiros'!$A$127:$J$288,3,FALSE)</f>
        <v>Martinópolis I - Fórum Principal</v>
      </c>
      <c r="D89" s="292" t="str">
        <f>VLOOKUP($B89,BIP!A:E,5,FALSE)</f>
        <v>Martinópolis</v>
      </c>
      <c r="E89" s="69">
        <v>690001</v>
      </c>
      <c r="F89" s="7" t="str">
        <f>VLOOKUP($E89,'Tabela de Códigos e Valores'!$A:$M,2,FALSE)</f>
        <v>Auxiliar de limpeza - diurno - 44 horas semanais (segunda a sexta-feira)</v>
      </c>
      <c r="G89" s="7" t="str">
        <f>VLOOKUP($E89,'Tabela de Códigos e Valores'!$A:$M,5,FALSE)</f>
        <v>Posto</v>
      </c>
      <c r="H89" s="7" t="str">
        <f>VLOOKUP($E89,'Tabela de Códigos e Valores'!$A:$M,6,FALSE)</f>
        <v>Mensal</v>
      </c>
      <c r="I89" s="164">
        <f>VLOOKUP($E89,'Tabela de Códigos e Valores'!$A:$M,7,FALSE)</f>
        <v>21</v>
      </c>
      <c r="J89" s="164">
        <f>VLOOKUP($E89,'Tabela de Códigos e Valores'!$A:$M,8,FALSE)</f>
        <v>0</v>
      </c>
      <c r="K89" s="238">
        <v>1</v>
      </c>
      <c r="L89" s="174">
        <f>IFERROR(VLOOKUP(E89,'Indicadores Financeiros'!$A$90:$J$92,10,FALSE),0)</f>
        <v>0</v>
      </c>
      <c r="M89" s="164">
        <f>VLOOKUP($E89,'Tabela de Códigos e Valores'!$A:$Z,16,FALSE)</f>
        <v>0</v>
      </c>
      <c r="N89" s="164">
        <f>VLOOKUP($E89,'Tabela de Códigos e Valores'!$A:$Z,17,FALSE)</f>
        <v>0</v>
      </c>
      <c r="O89" s="164">
        <f>VLOOKUP($E89,'Tabela de Códigos e Valores'!$A:$AAB,28,FALSE)</f>
        <v>0</v>
      </c>
      <c r="P89" s="164">
        <f>ROUND(IF($G89&lt;&gt;"M2",IF(VLOOKUP($E89,'Tabela de Códigos e Valores'!$A:$J,10,FALSE)*6%&gt;=VLOOKUP('Relatório Custo'!$A89,'Indicadores Financeiros'!$A$127:$I$190,9,FALSE)*'Relatório Custo'!I89,0,VLOOKUP('Relatório Custo'!$A89,'Indicadores Financeiros'!$A$127:$I$190,9,FALSE)*'Relatório Custo'!I89-VLOOKUP($E89,'Tabela de Códigos e Valores'!$A:$J,10,FALSE)*6%),0),2)</f>
        <v>0</v>
      </c>
      <c r="Q89" s="164">
        <f>VLOOKUP($E89,'Tabela de Códigos e Valores'!$A:$AAC,30,FALSE)</f>
        <v>0</v>
      </c>
      <c r="R89" s="164">
        <f>ROUND(ROUND(($M89+$N89+$O89+$P89+$Q89),2)*VLOOKUP($E89,'Tabela de Códigos e Valores'!$A:$AE,31,FALSE)/(1-VLOOKUP($E89,'Tabela de Códigos e Valores'!$A:$AE,31,FALSE)),2)</f>
        <v>0</v>
      </c>
      <c r="S89" s="23">
        <f t="shared" si="83"/>
        <v>0</v>
      </c>
      <c r="T89" s="166">
        <f>VLOOKUP($A89,'Indicadores Financeiros'!$A$127:$J$190,8,FALSE)</f>
        <v>2.0400000000000001E-2</v>
      </c>
      <c r="U89" s="23">
        <f>ROUND(S89*(1+T89),2)</f>
        <v>0</v>
      </c>
      <c r="V89" s="30">
        <f>ROUND(U89*K89,2)</f>
        <v>0</v>
      </c>
      <c r="W89" s="215">
        <f>VLOOKUP($A89,'Indicadores Financeiros'!$A$127:$J$190,10)</f>
        <v>1</v>
      </c>
      <c r="X89" s="59">
        <f>U89*IF(H89="Mensal",('Indicadores Financeiros'!$F$14-W89+1),IF(H89="Trimestral",INT(('Indicadores Financeiros'!$F$14-W89+1)/3),INT(('Indicadores Financeiros'!$F$14-W89+1)/12)))*K89</f>
        <v>0</v>
      </c>
      <c r="Y89" s="70"/>
      <c r="Z89" s="59">
        <f>IF(G89="Posto",M89,0)*K89</f>
        <v>0</v>
      </c>
      <c r="AA89" s="59">
        <f>ROUND('Indicadores Financeiros'!$J$71*$Z89,4)</f>
        <v>0</v>
      </c>
      <c r="AB89" s="24"/>
      <c r="AC89" s="22">
        <f>ROUND(IF(OR($G89="Posto",$G89="Plantão"),$U89/$I89,0),2)</f>
        <v>0</v>
      </c>
      <c r="AD89" s="22">
        <f>ROUND((ROUND(VLOOKUP($E89,'Tabela de Códigos e Valores'!$A:$AB,26,FALSE)/I89,2)+ROUND(P89/I89,2)+ROUND(M89*'Indicadores Financeiros'!$J$61/I89,2)+ROUND(R89/I89,2))*(1+T89),2)</f>
        <v>0</v>
      </c>
      <c r="AE89" s="22">
        <f>IF(G89="posto",IF(OR(E89=690018,E89=690019),'Indicadores Financeiros'!$J$108,IF(OR(E89=690002,E89=690016,E89=690019,E89=690035,E89=690038,E89=690064),'Indicadores Financeiros'!$G$108/2*(1+T89),'Indicadores Financeiros'!$G$108*(1+T89))),0)</f>
        <v>0</v>
      </c>
      <c r="AF89" s="53"/>
      <c r="AG89" s="29"/>
      <c r="AH89" s="23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24"/>
      <c r="KP89" s="24"/>
      <c r="KQ89" s="24"/>
      <c r="KR89" s="24"/>
      <c r="KS89" s="24"/>
      <c r="KT89" s="24"/>
      <c r="KU89" s="24"/>
      <c r="KV89" s="24"/>
      <c r="KW89" s="24"/>
      <c r="KX89" s="24"/>
      <c r="KY89" s="24"/>
      <c r="KZ89" s="24"/>
      <c r="LA89" s="24"/>
      <c r="LB89" s="24"/>
      <c r="LC89" s="24"/>
      <c r="LD89" s="24"/>
      <c r="LE89" s="24"/>
      <c r="LF89" s="24"/>
      <c r="LG89" s="24"/>
      <c r="LH89" s="24"/>
      <c r="LI89" s="24"/>
      <c r="LJ89" s="24"/>
      <c r="LK89" s="24"/>
      <c r="LL89" s="24"/>
      <c r="LM89" s="24"/>
      <c r="LN89" s="24"/>
      <c r="LO89" s="24"/>
      <c r="LP89" s="24"/>
      <c r="LQ89" s="24"/>
      <c r="LR89" s="24"/>
      <c r="LS89" s="24"/>
      <c r="LT89" s="24"/>
      <c r="LU89" s="24"/>
      <c r="LV89" s="24"/>
      <c r="LW89" s="24"/>
      <c r="LX89" s="24"/>
      <c r="LY89" s="24"/>
      <c r="LZ89" s="24"/>
      <c r="MA89" s="24"/>
      <c r="MB89" s="24"/>
      <c r="MC89" s="24"/>
      <c r="MD89" s="24"/>
      <c r="ME89" s="24"/>
      <c r="MF89" s="24"/>
      <c r="MG89" s="24"/>
      <c r="MH89" s="24"/>
    </row>
    <row r="90" spans="1:346" s="25" customFormat="1" ht="12" customHeight="1" x14ac:dyDescent="0.25">
      <c r="A90" s="20">
        <v>20</v>
      </c>
      <c r="B90" s="20">
        <f>VLOOKUP($A90,'Indicadores Financeiros'!$A$127:$J$288,2,FALSE)</f>
        <v>159</v>
      </c>
      <c r="C90" s="21" t="str">
        <f>VLOOKUP($A90,'Indicadores Financeiros'!$A$127:$J$288,3,FALSE)</f>
        <v>Martinópolis I - Fórum Principal</v>
      </c>
      <c r="D90" s="292" t="str">
        <f>VLOOKUP($B90,BIP!A:E,5,FALSE)</f>
        <v>Martinópolis</v>
      </c>
      <c r="E90" s="68">
        <v>690020</v>
      </c>
      <c r="F90" s="7" t="str">
        <f>VLOOKUP($E90,'Tabela de Códigos e Valores'!$A:$M,2,FALSE)</f>
        <v>Serviço de Jardinagem</v>
      </c>
      <c r="G90" s="7" t="str">
        <f>VLOOKUP($E90,'Tabela de Códigos e Valores'!$A:$M,5,FALSE)</f>
        <v>M2</v>
      </c>
      <c r="H90" s="7" t="str">
        <f>VLOOKUP($E90,'Tabela de Códigos e Valores'!$A:$M,6,FALSE)</f>
        <v>Mensal</v>
      </c>
      <c r="I90" s="164">
        <f>VLOOKUP($E90,'Tabela de Códigos e Valores'!$A:$M,7,FALSE)</f>
        <v>0</v>
      </c>
      <c r="J90" s="164">
        <f>VLOOKUP($E90,'Tabela de Códigos e Valores'!$A:$M,8,FALSE)</f>
        <v>0</v>
      </c>
      <c r="K90" s="238">
        <v>1006</v>
      </c>
      <c r="L90" s="174">
        <f>IFERROR(VLOOKUP(E90,'Indicadores Financeiros'!$A$90:$J$92,10,FALSE),0)</f>
        <v>0</v>
      </c>
      <c r="M90" s="164">
        <f>VLOOKUP($E90,'Tabela de Códigos e Valores'!$A:$Z,16,FALSE)</f>
        <v>0</v>
      </c>
      <c r="N90" s="164">
        <f>VLOOKUP($E90,'Tabela de Códigos e Valores'!$A:$Z,17,FALSE)</f>
        <v>0</v>
      </c>
      <c r="O90" s="164">
        <f>VLOOKUP($E90,'Tabela de Códigos e Valores'!$A:$AAB,28,FALSE)</f>
        <v>0</v>
      </c>
      <c r="P90" s="164">
        <f>ROUND(IF($G90&lt;&gt;"M2",IF(VLOOKUP($E90,'Tabela de Códigos e Valores'!$A:$J,10,FALSE)*6%&gt;=VLOOKUP('Relatório Custo'!$A90,'Indicadores Financeiros'!$A$127:$I$190,9,FALSE)*'Relatório Custo'!I90,0,VLOOKUP('Relatório Custo'!$A90,'Indicadores Financeiros'!$A$127:$I$190,9,FALSE)*'Relatório Custo'!I90-VLOOKUP($E90,'Tabela de Códigos e Valores'!$A:$J,10,FALSE)*6%),0),2)</f>
        <v>0</v>
      </c>
      <c r="Q90" s="164">
        <f>VLOOKUP($E90,'Tabela de Códigos e Valores'!$A:$AAC,30,FALSE)</f>
        <v>0</v>
      </c>
      <c r="R90" s="164">
        <f>ROUND(ROUND(($M90+$N90+$O90+$P90+$Q90),2)*VLOOKUP($E90,'Tabela de Códigos e Valores'!$A:$AE,31,FALSE)/(1-VLOOKUP($E90,'Tabela de Códigos e Valores'!$A:$AE,31,FALSE)),2)</f>
        <v>0</v>
      </c>
      <c r="S90" s="23">
        <f t="shared" si="83"/>
        <v>0</v>
      </c>
      <c r="T90" s="166">
        <f>VLOOKUP($A90,'Indicadores Financeiros'!$A$127:$J$190,8,FALSE)</f>
        <v>2.0400000000000001E-2</v>
      </c>
      <c r="U90" s="23">
        <f t="shared" ref="U90:U93" si="88">ROUND(S90*(1+T90),2)</f>
        <v>0</v>
      </c>
      <c r="V90" s="30">
        <f t="shared" ref="V90:V93" si="89">ROUND(U90*K90,2)</f>
        <v>0</v>
      </c>
      <c r="W90" s="215">
        <f>VLOOKUP($A90,'Indicadores Financeiros'!$A$127:$J$190,10)</f>
        <v>1</v>
      </c>
      <c r="X90" s="59">
        <f>U90*IF(H90="Mensal",('Indicadores Financeiros'!$F$14-W90+1),IF(H90="Trimestral",INT(('Indicadores Financeiros'!$F$14-W90+1)/3),INT(('Indicadores Financeiros'!$F$14-W90+1)/12)))*K90</f>
        <v>0</v>
      </c>
      <c r="Y90" s="70"/>
      <c r="Z90" s="59">
        <f t="shared" ref="Z90:Z93" si="90">IF(G90="Posto",M90,0)*K90</f>
        <v>0</v>
      </c>
      <c r="AA90" s="59">
        <f>ROUND('Indicadores Financeiros'!$J$71*$Z90,4)</f>
        <v>0</v>
      </c>
      <c r="AB90" s="24"/>
      <c r="AC90" s="22">
        <f>ROUND(IF(OR($G90="Posto",$G90="Plantão"),$U90/$I90,0),2)</f>
        <v>0</v>
      </c>
      <c r="AD90" s="22">
        <f>IF(G90="m2",0,ROUND((ROUND(VLOOKUP($E90,'Tabela de Códigos e Valores'!$A:$AB,26,FALSE)/I90,2)+ROUND(P90/I90,2)+ROUND(M90*'Indicadores Financeiros'!$J$61/I90,2)+ROUND(R90/I90,2))*(1+T90),2))</f>
        <v>0</v>
      </c>
      <c r="AE90" s="22">
        <f>IF(G90="posto",IF(OR(E90=690018,E90=690019),'Indicadores Financeiros'!$J$108,IF(OR(E90=690002,E90=690016,E90=690019,E90=690035,E90=690038,E90=690064),'Indicadores Financeiros'!$G$108/2*(1+T90),'Indicadores Financeiros'!$G$108*(1+T90))),0)</f>
        <v>0</v>
      </c>
      <c r="AF90" s="53"/>
      <c r="AG90" s="29"/>
      <c r="AH90" s="23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24"/>
      <c r="KP90" s="24"/>
      <c r="KQ90" s="24"/>
      <c r="KR90" s="24"/>
      <c r="KS90" s="24"/>
      <c r="KT90" s="24"/>
      <c r="KU90" s="24"/>
      <c r="KV90" s="24"/>
      <c r="KW90" s="24"/>
      <c r="KX90" s="24"/>
      <c r="KY90" s="24"/>
      <c r="KZ90" s="24"/>
      <c r="LA90" s="24"/>
      <c r="LB90" s="24"/>
      <c r="LC90" s="24"/>
      <c r="LD90" s="24"/>
      <c r="LE90" s="24"/>
      <c r="LF90" s="24"/>
      <c r="LG90" s="24"/>
      <c r="LH90" s="24"/>
      <c r="LI90" s="24"/>
      <c r="LJ90" s="24"/>
      <c r="LK90" s="24"/>
      <c r="LL90" s="24"/>
      <c r="LM90" s="24"/>
      <c r="LN90" s="24"/>
      <c r="LO90" s="24"/>
      <c r="LP90" s="24"/>
      <c r="LQ90" s="24"/>
      <c r="LR90" s="24"/>
      <c r="LS90" s="24"/>
      <c r="LT90" s="24"/>
      <c r="LU90" s="24"/>
      <c r="LV90" s="24"/>
      <c r="LW90" s="24"/>
      <c r="LX90" s="24"/>
      <c r="LY90" s="24"/>
      <c r="LZ90" s="24"/>
      <c r="MA90" s="24"/>
      <c r="MB90" s="24"/>
      <c r="MC90" s="24"/>
      <c r="MD90" s="24"/>
      <c r="ME90" s="24"/>
      <c r="MF90" s="24"/>
      <c r="MG90" s="24"/>
      <c r="MH90" s="24"/>
    </row>
    <row r="91" spans="1:346" s="25" customFormat="1" ht="12" customHeight="1" x14ac:dyDescent="0.25">
      <c r="A91" s="20">
        <v>20</v>
      </c>
      <c r="B91" s="20">
        <f>VLOOKUP($A91,'Indicadores Financeiros'!$A$127:$J$288,2,FALSE)</f>
        <v>159</v>
      </c>
      <c r="C91" s="21" t="str">
        <f>VLOOKUP($A91,'Indicadores Financeiros'!$A$127:$J$288,3,FALSE)</f>
        <v>Martinópolis I - Fórum Principal</v>
      </c>
      <c r="D91" s="292" t="str">
        <f>VLOOKUP($B91,BIP!A:E,5,FALSE)</f>
        <v>Martinópolis</v>
      </c>
      <c r="E91" s="68">
        <v>690021</v>
      </c>
      <c r="F91" s="7" t="str">
        <f>VLOOKUP($E91,'Tabela de Códigos e Valores'!$A:$M,2,FALSE)</f>
        <v>Serviço de limpeza de vidros com exposição à situação de risco</v>
      </c>
      <c r="G91" s="7" t="str">
        <f>VLOOKUP($E91,'Tabela de Códigos e Valores'!$A:$M,5,FALSE)</f>
        <v>M2</v>
      </c>
      <c r="H91" s="7" t="str">
        <f>VLOOKUP($E91,'Tabela de Códigos e Valores'!$A:$M,6,FALSE)</f>
        <v>Trimestral</v>
      </c>
      <c r="I91" s="164">
        <f>VLOOKUP($E91,'Tabela de Códigos e Valores'!$A:$M,7,FALSE)</f>
        <v>0</v>
      </c>
      <c r="J91" s="164">
        <f>VLOOKUP($E91,'Tabela de Códigos e Valores'!$A:$M,8,FALSE)</f>
        <v>0</v>
      </c>
      <c r="K91" s="238">
        <v>53</v>
      </c>
      <c r="L91" s="174">
        <f>IFERROR(VLOOKUP(E91,'Indicadores Financeiros'!$A$90:$J$92,10,FALSE),0)</f>
        <v>0</v>
      </c>
      <c r="M91" s="164">
        <f>VLOOKUP($E91,'Tabela de Códigos e Valores'!$A:$Z,16,FALSE)</f>
        <v>0</v>
      </c>
      <c r="N91" s="164">
        <f>VLOOKUP($E91,'Tabela de Códigos e Valores'!$A:$Z,17,FALSE)</f>
        <v>0</v>
      </c>
      <c r="O91" s="164">
        <f>VLOOKUP($E91,'Tabela de Códigos e Valores'!$A:$AAB,28,FALSE)</f>
        <v>0</v>
      </c>
      <c r="P91" s="164">
        <f>ROUND(IF($G91&lt;&gt;"M2",IF(VLOOKUP($E91,'Tabela de Códigos e Valores'!$A:$J,10,FALSE)*6%&gt;=VLOOKUP('Relatório Custo'!$A91,'Indicadores Financeiros'!$A$127:$I$190,9,FALSE)*'Relatório Custo'!I91,0,VLOOKUP('Relatório Custo'!$A91,'Indicadores Financeiros'!$A$127:$I$190,9,FALSE)*'Relatório Custo'!I91-VLOOKUP($E91,'Tabela de Códigos e Valores'!$A:$J,10,FALSE)*6%),0),2)</f>
        <v>0</v>
      </c>
      <c r="Q91" s="164">
        <f>VLOOKUP($E91,'Tabela de Códigos e Valores'!$A:$AAC,30,FALSE)</f>
        <v>0</v>
      </c>
      <c r="R91" s="164">
        <f>ROUND(ROUND(($M91+$N91+$O91+$P91+$Q91),2)*VLOOKUP($E91,'Tabela de Códigos e Valores'!$A:$AE,31,FALSE)/(1-VLOOKUP($E91,'Tabela de Códigos e Valores'!$A:$AE,31,FALSE)),2)</f>
        <v>0</v>
      </c>
      <c r="S91" s="23">
        <f t="shared" si="83"/>
        <v>0</v>
      </c>
      <c r="T91" s="166">
        <f>VLOOKUP($A91,'Indicadores Financeiros'!$A$127:$J$190,8,FALSE)</f>
        <v>2.0400000000000001E-2</v>
      </c>
      <c r="U91" s="23">
        <f t="shared" si="88"/>
        <v>0</v>
      </c>
      <c r="V91" s="30">
        <f t="shared" si="89"/>
        <v>0</v>
      </c>
      <c r="W91" s="215">
        <f>VLOOKUP($A91,'Indicadores Financeiros'!$A$127:$J$190,10)</f>
        <v>1</v>
      </c>
      <c r="X91" s="59">
        <f>U91*IF(H91="Mensal",('Indicadores Financeiros'!$F$14-W91+1),IF(H91="Trimestral",INT(('Indicadores Financeiros'!$F$14-W91+1)/3),INT(('Indicadores Financeiros'!$F$14-W91+1)/12)))*K91</f>
        <v>0</v>
      </c>
      <c r="Y91" s="70"/>
      <c r="Z91" s="59">
        <f t="shared" si="90"/>
        <v>0</v>
      </c>
      <c r="AA91" s="59">
        <f>ROUND('Indicadores Financeiros'!$J$71*$Z91,4)</f>
        <v>0</v>
      </c>
      <c r="AB91" s="24"/>
      <c r="AC91" s="22">
        <f t="shared" si="87"/>
        <v>0</v>
      </c>
      <c r="AD91" s="22">
        <f>IF(G91="m2",0,ROUND((ROUND(VLOOKUP($E91,'Tabela de Códigos e Valores'!$A:$AB,26,FALSE)/I91,2)+ROUND(P91/I91,2)+ROUND(M91*'Indicadores Financeiros'!$J$61/I91,2)+ROUND(R91/I91,2))*(1+T91),2))</f>
        <v>0</v>
      </c>
      <c r="AE91" s="22">
        <f>IF(G91="posto",IF(OR(E91=690018,E91=690019),'Indicadores Financeiros'!$J$108,IF(OR(E91=690002,E91=690016,E91=690019,E91=690035,E91=690038,E91=690064),'Indicadores Financeiros'!$G$108/2*(1+T91),'Indicadores Financeiros'!$G$108*(1+T91))),0)</f>
        <v>0</v>
      </c>
      <c r="AF91" s="53"/>
      <c r="AG91" s="29"/>
      <c r="AH91" s="23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24"/>
      <c r="KP91" s="24"/>
      <c r="KQ91" s="24"/>
      <c r="KR91" s="24"/>
      <c r="KS91" s="24"/>
      <c r="KT91" s="24"/>
      <c r="KU91" s="24"/>
      <c r="KV91" s="24"/>
      <c r="KW91" s="24"/>
      <c r="KX91" s="24"/>
      <c r="KY91" s="24"/>
      <c r="KZ91" s="24"/>
      <c r="LA91" s="24"/>
      <c r="LB91" s="24"/>
      <c r="LC91" s="24"/>
      <c r="LD91" s="24"/>
      <c r="LE91" s="24"/>
      <c r="LF91" s="24"/>
      <c r="LG91" s="24"/>
      <c r="LH91" s="24"/>
      <c r="LI91" s="24"/>
      <c r="LJ91" s="24"/>
      <c r="LK91" s="24"/>
      <c r="LL91" s="24"/>
      <c r="LM91" s="24"/>
      <c r="LN91" s="24"/>
      <c r="LO91" s="24"/>
      <c r="LP91" s="24"/>
      <c r="LQ91" s="24"/>
      <c r="LR91" s="24"/>
      <c r="LS91" s="24"/>
      <c r="LT91" s="24"/>
      <c r="LU91" s="24"/>
      <c r="LV91" s="24"/>
      <c r="LW91" s="24"/>
      <c r="LX91" s="24"/>
      <c r="LY91" s="24"/>
      <c r="LZ91" s="24"/>
      <c r="MA91" s="24"/>
      <c r="MB91" s="24"/>
      <c r="MC91" s="24"/>
      <c r="MD91" s="24"/>
      <c r="ME91" s="24"/>
      <c r="MF91" s="24"/>
      <c r="MG91" s="24"/>
      <c r="MH91" s="24"/>
    </row>
    <row r="92" spans="1:346" s="25" customFormat="1" ht="12" customHeight="1" x14ac:dyDescent="0.25">
      <c r="A92" s="20">
        <v>20</v>
      </c>
      <c r="B92" s="20">
        <f>VLOOKUP($A92,'Indicadores Financeiros'!$A$127:$J$288,2,FALSE)</f>
        <v>159</v>
      </c>
      <c r="C92" s="21" t="str">
        <f>VLOOKUP($A92,'Indicadores Financeiros'!$A$127:$J$288,3,FALSE)</f>
        <v>Martinópolis I - Fórum Principal</v>
      </c>
      <c r="D92" s="292" t="str">
        <f>VLOOKUP($B92,BIP!A:E,5,FALSE)</f>
        <v>Martinópolis</v>
      </c>
      <c r="E92" s="68">
        <v>690029</v>
      </c>
      <c r="F92" s="7" t="str">
        <f>VLOOKUP($E92,'Tabela de Códigos e Valores'!$A:$M,2,FALSE)</f>
        <v>Serviço de limpeza de vidros sem exposição à situação de risco</v>
      </c>
      <c r="G92" s="7" t="str">
        <f>VLOOKUP($E92,'Tabela de Códigos e Valores'!$A:$M,5,FALSE)</f>
        <v>M2</v>
      </c>
      <c r="H92" s="7" t="str">
        <f>VLOOKUP($E92,'Tabela de Códigos e Valores'!$A:$M,6,FALSE)</f>
        <v>Trimestral</v>
      </c>
      <c r="I92" s="164">
        <f>VLOOKUP($E92,'Tabela de Códigos e Valores'!$A:$M,7,FALSE)</f>
        <v>0</v>
      </c>
      <c r="J92" s="164">
        <f>VLOOKUP($E92,'Tabela de Códigos e Valores'!$A:$M,8,FALSE)</f>
        <v>0</v>
      </c>
      <c r="K92" s="238">
        <v>63</v>
      </c>
      <c r="L92" s="174">
        <f>IFERROR(VLOOKUP(E92,'Indicadores Financeiros'!$A$90:$J$92,10,FALSE),0)</f>
        <v>0</v>
      </c>
      <c r="M92" s="164">
        <f>VLOOKUP($E92,'Tabela de Códigos e Valores'!$A:$Z,16,FALSE)</f>
        <v>0</v>
      </c>
      <c r="N92" s="164">
        <f>VLOOKUP($E92,'Tabela de Códigos e Valores'!$A:$Z,17,FALSE)</f>
        <v>0</v>
      </c>
      <c r="O92" s="164">
        <f>VLOOKUP($E92,'Tabela de Códigos e Valores'!$A:$AAB,28,FALSE)</f>
        <v>0</v>
      </c>
      <c r="P92" s="164">
        <f>ROUND(IF($G92&lt;&gt;"M2",IF(VLOOKUP($E92,'Tabela de Códigos e Valores'!$A:$J,10,FALSE)*6%&gt;=VLOOKUP('Relatório Custo'!$A92,'Indicadores Financeiros'!$A$127:$I$190,9,FALSE)*'Relatório Custo'!I92,0,VLOOKUP('Relatório Custo'!$A92,'Indicadores Financeiros'!$A$127:$I$190,9,FALSE)*'Relatório Custo'!I92-VLOOKUP($E92,'Tabela de Códigos e Valores'!$A:$J,10,FALSE)*6%),0),2)</f>
        <v>0</v>
      </c>
      <c r="Q92" s="164">
        <f>VLOOKUP($E92,'Tabela de Códigos e Valores'!$A:$AAC,30,FALSE)</f>
        <v>0</v>
      </c>
      <c r="R92" s="164">
        <f>ROUND(ROUND(($M92+$N92+$O92+$P92+$Q92),2)*VLOOKUP($E92,'Tabela de Códigos e Valores'!$A:$AE,31,FALSE)/(1-VLOOKUP($E92,'Tabela de Códigos e Valores'!$A:$AE,31,FALSE)),2)</f>
        <v>0</v>
      </c>
      <c r="S92" s="23">
        <f t="shared" si="83"/>
        <v>0</v>
      </c>
      <c r="T92" s="166">
        <f>VLOOKUP($A92,'Indicadores Financeiros'!$A$127:$J$190,8,FALSE)</f>
        <v>2.0400000000000001E-2</v>
      </c>
      <c r="U92" s="23">
        <f t="shared" si="88"/>
        <v>0</v>
      </c>
      <c r="V92" s="30">
        <f t="shared" si="89"/>
        <v>0</v>
      </c>
      <c r="W92" s="215">
        <f>VLOOKUP($A92,'Indicadores Financeiros'!$A$127:$J$190,10)</f>
        <v>1</v>
      </c>
      <c r="X92" s="59">
        <f>U92*IF(H92="Mensal",('Indicadores Financeiros'!$F$14-W92+1),IF(H92="Trimestral",INT(('Indicadores Financeiros'!$F$14-W92+1)/3),INT(('Indicadores Financeiros'!$F$14-W92+1)/12)))*K92</f>
        <v>0</v>
      </c>
      <c r="Y92" s="70"/>
      <c r="Z92" s="59">
        <f t="shared" si="90"/>
        <v>0</v>
      </c>
      <c r="AA92" s="59">
        <f>ROUND('Indicadores Financeiros'!$J$71*$Z92,4)</f>
        <v>0</v>
      </c>
      <c r="AB92" s="24"/>
      <c r="AC92" s="22">
        <f t="shared" si="87"/>
        <v>0</v>
      </c>
      <c r="AD92" s="22">
        <f>IF(G92="m2",0,ROUND((ROUND(VLOOKUP($E92,'Tabela de Códigos e Valores'!$A:$AB,26,FALSE)/I92,2)+ROUND(P92/I92,2)+ROUND(M92*'Indicadores Financeiros'!$J$61/I92,2)+ROUND(R92/I92,2))*(1+T92),2))</f>
        <v>0</v>
      </c>
      <c r="AE92" s="22">
        <f>IF(G92="posto",IF(OR(E92=690018,E92=690019),'Indicadores Financeiros'!$J$108,IF(OR(E92=690002,E92=690016,E92=690019,E92=690035,E92=690038,E92=690064),'Indicadores Financeiros'!$G$108/2*(1+T92),'Indicadores Financeiros'!$G$108*(1+T92))),0)</f>
        <v>0</v>
      </c>
      <c r="AF92" s="53"/>
      <c r="AG92" s="29"/>
      <c r="AH92" s="23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4"/>
      <c r="JP92" s="24"/>
      <c r="JQ92" s="24"/>
      <c r="JR92" s="24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4"/>
      <c r="KL92" s="24"/>
      <c r="KM92" s="24"/>
      <c r="KN92" s="24"/>
      <c r="KO92" s="24"/>
      <c r="KP92" s="24"/>
      <c r="KQ92" s="24"/>
      <c r="KR92" s="24"/>
      <c r="KS92" s="24"/>
      <c r="KT92" s="24"/>
      <c r="KU92" s="24"/>
      <c r="KV92" s="24"/>
      <c r="KW92" s="24"/>
      <c r="KX92" s="24"/>
      <c r="KY92" s="24"/>
      <c r="KZ92" s="24"/>
      <c r="LA92" s="24"/>
      <c r="LB92" s="24"/>
      <c r="LC92" s="24"/>
      <c r="LD92" s="24"/>
      <c r="LE92" s="24"/>
      <c r="LF92" s="24"/>
      <c r="LG92" s="24"/>
      <c r="LH92" s="24"/>
      <c r="LI92" s="24"/>
      <c r="LJ92" s="24"/>
      <c r="LK92" s="24"/>
      <c r="LL92" s="24"/>
      <c r="LM92" s="24"/>
      <c r="LN92" s="24"/>
      <c r="LO92" s="24"/>
      <c r="LP92" s="24"/>
      <c r="LQ92" s="24"/>
      <c r="LR92" s="24"/>
      <c r="LS92" s="24"/>
      <c r="LT92" s="24"/>
      <c r="LU92" s="24"/>
      <c r="LV92" s="24"/>
      <c r="LW92" s="24"/>
      <c r="LX92" s="24"/>
      <c r="LY92" s="24"/>
      <c r="LZ92" s="24"/>
      <c r="MA92" s="24"/>
      <c r="MB92" s="24"/>
      <c r="MC92" s="24"/>
      <c r="MD92" s="24"/>
      <c r="ME92" s="24"/>
      <c r="MF92" s="24"/>
      <c r="MG92" s="24"/>
      <c r="MH92" s="24"/>
    </row>
    <row r="93" spans="1:346" s="25" customFormat="1" ht="12" customHeight="1" x14ac:dyDescent="0.25">
      <c r="A93" s="20">
        <v>20</v>
      </c>
      <c r="B93" s="20">
        <f>VLOOKUP($A93,'Indicadores Financeiros'!$A$127:$J$288,2,FALSE)</f>
        <v>159</v>
      </c>
      <c r="C93" s="21" t="str">
        <f>VLOOKUP($A93,'Indicadores Financeiros'!$A$127:$J$288,3,FALSE)</f>
        <v>Martinópolis I - Fórum Principal</v>
      </c>
      <c r="D93" s="292" t="str">
        <f>VLOOKUP($B93,BIP!A:E,5,FALSE)</f>
        <v>Martinópolis</v>
      </c>
      <c r="E93" s="68">
        <v>690063</v>
      </c>
      <c r="F93" s="7" t="str">
        <f>VLOOKUP($E93,'Tabela de Códigos e Valores'!$A:$M,2,FALSE)</f>
        <v xml:space="preserve">Auxiliar de Limpeza, com adicional de acúmulo de função - diurno - 44 horas semanais </v>
      </c>
      <c r="G93" s="7" t="str">
        <f>VLOOKUP($E93,'Tabela de Códigos e Valores'!$A:$M,5,FALSE)</f>
        <v>Posto</v>
      </c>
      <c r="H93" s="7" t="str">
        <f>VLOOKUP($E93,'Tabela de Códigos e Valores'!$A:$M,6,FALSE)</f>
        <v>Mensal</v>
      </c>
      <c r="I93" s="164">
        <f>VLOOKUP($E93,'Tabela de Códigos e Valores'!$A:$M,7,FALSE)</f>
        <v>21</v>
      </c>
      <c r="J93" s="164">
        <f>VLOOKUP($E93,'Tabela de Códigos e Valores'!$A:$M,8,FALSE)</f>
        <v>0</v>
      </c>
      <c r="K93" s="238">
        <v>1</v>
      </c>
      <c r="L93" s="174">
        <f>IFERROR(VLOOKUP(E93,'Indicadores Financeiros'!$A$90:$J$92,10,FALSE),0)</f>
        <v>0</v>
      </c>
      <c r="M93" s="164">
        <f>VLOOKUP($E93,'Tabela de Códigos e Valores'!$A:$Z,16,FALSE)</f>
        <v>0</v>
      </c>
      <c r="N93" s="164">
        <f>VLOOKUP($E93,'Tabela de Códigos e Valores'!$A:$Z,17,FALSE)</f>
        <v>0</v>
      </c>
      <c r="O93" s="164">
        <f>VLOOKUP($E93,'Tabela de Códigos e Valores'!$A:$AAB,28,FALSE)</f>
        <v>0</v>
      </c>
      <c r="P93" s="164">
        <f>ROUND(IF($G93&lt;&gt;"M2",IF(VLOOKUP($E93,'Tabela de Códigos e Valores'!$A:$J,10,FALSE)*6%&gt;=VLOOKUP('Relatório Custo'!$A93,'Indicadores Financeiros'!$A$127:$I$190,9,FALSE)*'Relatório Custo'!I93,0,VLOOKUP('Relatório Custo'!$A93,'Indicadores Financeiros'!$A$127:$I$190,9,FALSE)*'Relatório Custo'!I93-VLOOKUP($E93,'Tabela de Códigos e Valores'!$A:$J,10,FALSE)*6%),0),2)</f>
        <v>0</v>
      </c>
      <c r="Q93" s="164">
        <f>VLOOKUP($E93,'Tabela de Códigos e Valores'!$A:$AAC,30,FALSE)</f>
        <v>0</v>
      </c>
      <c r="R93" s="164">
        <f>ROUND(ROUND(($M93+$N93+$O93+$P93+$Q93),2)*VLOOKUP($E93,'Tabela de Códigos e Valores'!$A:$AE,31,FALSE)/(1-VLOOKUP($E93,'Tabela de Códigos e Valores'!$A:$AE,31,FALSE)),2)</f>
        <v>0</v>
      </c>
      <c r="S93" s="23">
        <f t="shared" ref="S93" si="91">SUM(L93:R93)</f>
        <v>0</v>
      </c>
      <c r="T93" s="166">
        <f>VLOOKUP($A93,'Indicadores Financeiros'!$A$127:$J$190,8,FALSE)</f>
        <v>2.0400000000000001E-2</v>
      </c>
      <c r="U93" s="23">
        <f t="shared" si="88"/>
        <v>0</v>
      </c>
      <c r="V93" s="30">
        <f t="shared" si="89"/>
        <v>0</v>
      </c>
      <c r="W93" s="215">
        <f>VLOOKUP($A93,'Indicadores Financeiros'!$A$127:$J$190,10)</f>
        <v>1</v>
      </c>
      <c r="X93" s="59">
        <f>U93*IF(H93="Mensal",('Indicadores Financeiros'!$F$14-W93+1),IF(H93="Trimestral",INT(('Indicadores Financeiros'!$F$14-W93+1)/3),INT(('Indicadores Financeiros'!$F$14-W93+1)/12)))*K93</f>
        <v>0</v>
      </c>
      <c r="Y93" s="70"/>
      <c r="Z93" s="59">
        <f t="shared" si="90"/>
        <v>0</v>
      </c>
      <c r="AA93" s="59">
        <f>ROUND('Indicadores Financeiros'!$J$71*$Z93,4)</f>
        <v>0</v>
      </c>
      <c r="AB93" s="24"/>
      <c r="AC93" s="22">
        <f t="shared" si="87"/>
        <v>0</v>
      </c>
      <c r="AD93" s="22">
        <f>ROUND((ROUND(VLOOKUP($E93,'Tabela de Códigos e Valores'!$A:$AB,26,FALSE)/I93,2)+ROUND(P93/I93,2)+ROUND(M93*'Indicadores Financeiros'!$J$61/I93,2)+ROUND(R93/I93,2))*(1+T93),2)</f>
        <v>0</v>
      </c>
      <c r="AE93" s="22">
        <f>IF(G93="posto",IF(OR(E93=690018,E93=690019),'Indicadores Financeiros'!$J$108,IF(OR(E93=690002,E93=690016,E93=690019,E93=690035,E93=690038,E93=690064),'Indicadores Financeiros'!$G$108/2*(1+T93),'Indicadores Financeiros'!$G$108*(1+T93))),0)</f>
        <v>0</v>
      </c>
      <c r="AF93" s="53"/>
      <c r="AG93" s="29"/>
      <c r="AH93" s="23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4"/>
      <c r="JL93" s="24"/>
      <c r="JM93" s="24"/>
      <c r="JN93" s="24"/>
      <c r="JO93" s="24"/>
      <c r="JP93" s="24"/>
      <c r="JQ93" s="24"/>
      <c r="JR93" s="24"/>
      <c r="JS93" s="24"/>
      <c r="JT93" s="24"/>
      <c r="JU93" s="24"/>
      <c r="JV93" s="24"/>
      <c r="JW93" s="24"/>
      <c r="JX93" s="24"/>
      <c r="JY93" s="24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4"/>
      <c r="KL93" s="24"/>
      <c r="KM93" s="24"/>
      <c r="KN93" s="24"/>
      <c r="KO93" s="24"/>
      <c r="KP93" s="24"/>
      <c r="KQ93" s="24"/>
      <c r="KR93" s="24"/>
      <c r="KS93" s="24"/>
      <c r="KT93" s="24"/>
      <c r="KU93" s="24"/>
      <c r="KV93" s="24"/>
      <c r="KW93" s="24"/>
      <c r="KX93" s="24"/>
      <c r="KY93" s="24"/>
      <c r="KZ93" s="24"/>
      <c r="LA93" s="24"/>
      <c r="LB93" s="24"/>
      <c r="LC93" s="24"/>
      <c r="LD93" s="24"/>
      <c r="LE93" s="24"/>
      <c r="LF93" s="24"/>
      <c r="LG93" s="24"/>
      <c r="LH93" s="24"/>
      <c r="LI93" s="24"/>
      <c r="LJ93" s="24"/>
      <c r="LK93" s="24"/>
      <c r="LL93" s="24"/>
      <c r="LM93" s="24"/>
      <c r="LN93" s="24"/>
      <c r="LO93" s="24"/>
      <c r="LP93" s="24"/>
      <c r="LQ93" s="24"/>
      <c r="LR93" s="24"/>
      <c r="LS93" s="24"/>
      <c r="LT93" s="24"/>
      <c r="LU93" s="24"/>
      <c r="LV93" s="24"/>
      <c r="LW93" s="24"/>
      <c r="LX93" s="24"/>
      <c r="LY93" s="24"/>
      <c r="LZ93" s="24"/>
      <c r="MA93" s="24"/>
      <c r="MB93" s="24"/>
      <c r="MC93" s="24"/>
      <c r="MD93" s="24"/>
      <c r="ME93" s="24"/>
      <c r="MF93" s="24"/>
      <c r="MG93" s="24"/>
      <c r="MH93" s="24"/>
    </row>
    <row r="94" spans="1:346" s="25" customFormat="1" ht="12" customHeight="1" x14ac:dyDescent="0.25">
      <c r="A94" s="20">
        <v>21</v>
      </c>
      <c r="B94" s="20">
        <f>VLOOKUP($A94,'Indicadores Financeiros'!$A$127:$J$288,2,FALSE)</f>
        <v>165</v>
      </c>
      <c r="C94" s="21" t="str">
        <f>VLOOKUP($A94,'Indicadores Financeiros'!$A$127:$J$288,3,FALSE)</f>
        <v>Mirante do Paranapanema I - Fórum Principal</v>
      </c>
      <c r="D94" s="292" t="str">
        <f>VLOOKUP($B94,BIP!A:E,5,FALSE)</f>
        <v>Mirante do Paranapanema</v>
      </c>
      <c r="E94" s="69">
        <v>690001</v>
      </c>
      <c r="F94" s="7" t="str">
        <f>VLOOKUP($E94,'Tabela de Códigos e Valores'!$A:$M,2,FALSE)</f>
        <v>Auxiliar de limpeza - diurno - 44 horas semanais (segunda a sexta-feira)</v>
      </c>
      <c r="G94" s="7" t="str">
        <f>VLOOKUP($E94,'Tabela de Códigos e Valores'!$A:$M,5,FALSE)</f>
        <v>Posto</v>
      </c>
      <c r="H94" s="7" t="str">
        <f>VLOOKUP($E94,'Tabela de Códigos e Valores'!$A:$M,6,FALSE)</f>
        <v>Mensal</v>
      </c>
      <c r="I94" s="164">
        <f>VLOOKUP($E94,'Tabela de Códigos e Valores'!$A:$M,7,FALSE)</f>
        <v>21</v>
      </c>
      <c r="J94" s="164">
        <f>VLOOKUP($E94,'Tabela de Códigos e Valores'!$A:$M,8,FALSE)</f>
        <v>0</v>
      </c>
      <c r="K94" s="238">
        <v>1</v>
      </c>
      <c r="L94" s="174">
        <f>IFERROR(VLOOKUP(E94,'Indicadores Financeiros'!$A$90:$J$92,10,FALSE),0)</f>
        <v>0</v>
      </c>
      <c r="M94" s="164">
        <f>VLOOKUP($E94,'Tabela de Códigos e Valores'!$A:$Z,16,FALSE)</f>
        <v>0</v>
      </c>
      <c r="N94" s="164">
        <f>VLOOKUP($E94,'Tabela de Códigos e Valores'!$A:$Z,17,FALSE)</f>
        <v>0</v>
      </c>
      <c r="O94" s="164">
        <f>VLOOKUP($E94,'Tabela de Códigos e Valores'!$A:$AAB,28,FALSE)</f>
        <v>0</v>
      </c>
      <c r="P94" s="164">
        <f>ROUND(IF($G94&lt;&gt;"M2",IF(VLOOKUP($E94,'Tabela de Códigos e Valores'!$A:$J,10,FALSE)*6%&gt;=VLOOKUP('Relatório Custo'!$A94,'Indicadores Financeiros'!$A$127:$I$190,9,FALSE)*'Relatório Custo'!I94,0,VLOOKUP('Relatório Custo'!$A94,'Indicadores Financeiros'!$A$127:$I$190,9,FALSE)*'Relatório Custo'!I94-VLOOKUP($E94,'Tabela de Códigos e Valores'!$A:$J,10,FALSE)*6%),0),2)</f>
        <v>0</v>
      </c>
      <c r="Q94" s="164">
        <f>VLOOKUP($E94,'Tabela de Códigos e Valores'!$A:$AAC,30,FALSE)</f>
        <v>0</v>
      </c>
      <c r="R94" s="164">
        <f>ROUND(ROUND(($M94+$N94+$O94+$P94+$Q94),2)*VLOOKUP($E94,'Tabela de Códigos e Valores'!$A:$AE,31,FALSE)/(1-VLOOKUP($E94,'Tabela de Códigos e Valores'!$A:$AE,31,FALSE)),2)</f>
        <v>0</v>
      </c>
      <c r="S94" s="23">
        <f>SUM(L94:R94)</f>
        <v>0</v>
      </c>
      <c r="T94" s="166">
        <f>VLOOKUP($A94,'Indicadores Financeiros'!$A$127:$J$190,8,FALSE)</f>
        <v>5.2600000000000001E-2</v>
      </c>
      <c r="U94" s="23">
        <f>ROUND(S94*(1+T94),2)</f>
        <v>0</v>
      </c>
      <c r="V94" s="30">
        <f>ROUND(U94*K94,2)</f>
        <v>0</v>
      </c>
      <c r="W94" s="215">
        <f>VLOOKUP($A94,'Indicadores Financeiros'!$A$127:$J$190,10)</f>
        <v>1</v>
      </c>
      <c r="X94" s="59">
        <f>U94*IF(H94="Mensal",('Indicadores Financeiros'!$F$14-W94+1),IF(H94="Trimestral",INT(('Indicadores Financeiros'!$F$14-W94+1)/3),INT(('Indicadores Financeiros'!$F$14-W94+1)/12)))*K94</f>
        <v>0</v>
      </c>
      <c r="Y94" s="70"/>
      <c r="Z94" s="59">
        <f>IF(G94="Posto",M94,0)*K94</f>
        <v>0</v>
      </c>
      <c r="AA94" s="59">
        <f>ROUND('Indicadores Financeiros'!$J$71*$Z94,4)</f>
        <v>0</v>
      </c>
      <c r="AB94" s="24"/>
      <c r="AC94" s="22">
        <f>ROUND(IF(OR($G94="Posto",$G94="Plantão"),$U94/$I94,0),2)</f>
        <v>0</v>
      </c>
      <c r="AD94" s="22">
        <f>ROUND((ROUND(VLOOKUP($E94,'Tabela de Códigos e Valores'!$A:$AB,26,FALSE)/I94,2)+ROUND(P94/I94,2)+ROUND(M94*'Indicadores Financeiros'!$J$61/I94,2)+ROUND(R94/I94,2))*(1+T94),2)</f>
        <v>0</v>
      </c>
      <c r="AE94" s="22">
        <f>IF(G94="posto",IF(OR(E94=690018,E94=690019),'Indicadores Financeiros'!$J$108,IF(OR(E94=690002,E94=690016,E94=690019,E94=690035,E94=690038,E94=690064),'Indicadores Financeiros'!$G$108/2*(1+T94),'Indicadores Financeiros'!$G$108*(1+T94))),0)</f>
        <v>0</v>
      </c>
      <c r="AF94" s="53"/>
      <c r="AG94" s="29"/>
      <c r="AH94" s="23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4"/>
      <c r="JJ94" s="24"/>
      <c r="JK94" s="24"/>
      <c r="JL94" s="24"/>
      <c r="JM94" s="24"/>
      <c r="JN94" s="24"/>
      <c r="JO94" s="24"/>
      <c r="JP94" s="24"/>
      <c r="JQ94" s="24"/>
      <c r="JR94" s="24"/>
      <c r="JS94" s="24"/>
      <c r="JT94" s="24"/>
      <c r="JU94" s="24"/>
      <c r="JV94" s="24"/>
      <c r="JW94" s="24"/>
      <c r="JX94" s="24"/>
      <c r="JY94" s="24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4"/>
      <c r="KL94" s="24"/>
      <c r="KM94" s="24"/>
      <c r="KN94" s="24"/>
      <c r="KO94" s="24"/>
      <c r="KP94" s="24"/>
      <c r="KQ94" s="24"/>
      <c r="KR94" s="24"/>
      <c r="KS94" s="24"/>
      <c r="KT94" s="24"/>
      <c r="KU94" s="24"/>
      <c r="KV94" s="24"/>
      <c r="KW94" s="24"/>
      <c r="KX94" s="24"/>
      <c r="KY94" s="24"/>
      <c r="KZ94" s="24"/>
      <c r="LA94" s="24"/>
      <c r="LB94" s="24"/>
      <c r="LC94" s="24"/>
      <c r="LD94" s="24"/>
      <c r="LE94" s="24"/>
      <c r="LF94" s="24"/>
      <c r="LG94" s="24"/>
      <c r="LH94" s="24"/>
      <c r="LI94" s="24"/>
      <c r="LJ94" s="24"/>
      <c r="LK94" s="24"/>
      <c r="LL94" s="24"/>
      <c r="LM94" s="24"/>
      <c r="LN94" s="24"/>
      <c r="LO94" s="24"/>
      <c r="LP94" s="24"/>
      <c r="LQ94" s="24"/>
      <c r="LR94" s="24"/>
      <c r="LS94" s="24"/>
      <c r="LT94" s="24"/>
      <c r="LU94" s="24"/>
      <c r="LV94" s="24"/>
      <c r="LW94" s="24"/>
      <c r="LX94" s="24"/>
      <c r="LY94" s="24"/>
      <c r="LZ94" s="24"/>
      <c r="MA94" s="24"/>
      <c r="MB94" s="24"/>
      <c r="MC94" s="24"/>
      <c r="MD94" s="24"/>
      <c r="ME94" s="24"/>
      <c r="MF94" s="24"/>
      <c r="MG94" s="24"/>
      <c r="MH94" s="24"/>
    </row>
    <row r="95" spans="1:346" s="25" customFormat="1" ht="12" customHeight="1" x14ac:dyDescent="0.25">
      <c r="A95" s="20">
        <v>21</v>
      </c>
      <c r="B95" s="20">
        <f>VLOOKUP($A95,'Indicadores Financeiros'!$A$127:$J$288,2,FALSE)</f>
        <v>165</v>
      </c>
      <c r="C95" s="21" t="str">
        <f>VLOOKUP($A95,'Indicadores Financeiros'!$A$127:$J$288,3,FALSE)</f>
        <v>Mirante do Paranapanema I - Fórum Principal</v>
      </c>
      <c r="D95" s="292" t="str">
        <f>VLOOKUP($B95,BIP!A:E,5,FALSE)</f>
        <v>Mirante do Paranapanema</v>
      </c>
      <c r="E95" s="3">
        <v>690002</v>
      </c>
      <c r="F95" s="7" t="str">
        <f>VLOOKUP($E95,'Tabela de Códigos e Valores'!$A:$M,2,FALSE)</f>
        <v>Auxiliar de limpeza - diurno - 24 horas  semanais</v>
      </c>
      <c r="G95" s="7" t="str">
        <f>VLOOKUP($E95,'Tabela de Códigos e Valores'!$A:$M,5,FALSE)</f>
        <v>Posto</v>
      </c>
      <c r="H95" s="7" t="str">
        <f>VLOOKUP($E95,'Tabela de Códigos e Valores'!$A:$M,6,FALSE)</f>
        <v>Mensal</v>
      </c>
      <c r="I95" s="164">
        <f>VLOOKUP($E95,'Tabela de Códigos e Valores'!$A:$M,7,FALSE)</f>
        <v>21</v>
      </c>
      <c r="J95" s="164">
        <f>VLOOKUP($E95,'Tabela de Códigos e Valores'!$A:$M,8,FALSE)</f>
        <v>0</v>
      </c>
      <c r="K95" s="238">
        <v>1</v>
      </c>
      <c r="L95" s="174">
        <f>IFERROR(VLOOKUP(E95,'Indicadores Financeiros'!$A$90:$J$92,10,FALSE),0)</f>
        <v>0</v>
      </c>
      <c r="M95" s="164">
        <f>VLOOKUP($E95,'Tabela de Códigos e Valores'!$A:$Z,16,FALSE)</f>
        <v>0</v>
      </c>
      <c r="N95" s="164">
        <f>VLOOKUP($E95,'Tabela de Códigos e Valores'!$A:$Z,17,FALSE)</f>
        <v>0</v>
      </c>
      <c r="O95" s="164">
        <f>VLOOKUP($E95,'Tabela de Códigos e Valores'!$A:$AAB,28,FALSE)</f>
        <v>0</v>
      </c>
      <c r="P95" s="164">
        <f>ROUND(IF($G95&lt;&gt;"M2",IF(VLOOKUP($E95,'Tabela de Códigos e Valores'!$A:$J,10,FALSE)*6%&gt;=VLOOKUP('Relatório Custo'!$A95,'Indicadores Financeiros'!$A$127:$I$190,9,FALSE)*'Relatório Custo'!I95,0,VLOOKUP('Relatório Custo'!$A95,'Indicadores Financeiros'!$A$127:$I$190,9,FALSE)*'Relatório Custo'!I95-VLOOKUP($E95,'Tabela de Códigos e Valores'!$A:$J,10,FALSE)*6%),0),2)</f>
        <v>0</v>
      </c>
      <c r="Q95" s="164">
        <f>VLOOKUP($E95,'Tabela de Códigos e Valores'!$A:$AAC,30,FALSE)</f>
        <v>0</v>
      </c>
      <c r="R95" s="164">
        <f>ROUND(ROUND(($M95+$N95+$O95+$P95+$Q95),2)*VLOOKUP($E95,'Tabela de Códigos e Valores'!$A:$AE,31,FALSE)/(1-VLOOKUP($E95,'Tabela de Códigos e Valores'!$A:$AE,31,FALSE)),2)</f>
        <v>0</v>
      </c>
      <c r="S95" s="23">
        <f t="shared" ref="S95:S99" si="92">SUM(L95:R95)</f>
        <v>0</v>
      </c>
      <c r="T95" s="166">
        <f>VLOOKUP($A95,'Indicadores Financeiros'!$A$127:$J$190,8,FALSE)</f>
        <v>5.2600000000000001E-2</v>
      </c>
      <c r="U95" s="23">
        <f t="shared" ref="U95:U99" si="93">ROUND(S95*(1+T95),2)</f>
        <v>0</v>
      </c>
      <c r="V95" s="30">
        <f t="shared" ref="V95:V99" si="94">ROUND(U95*K95,2)</f>
        <v>0</v>
      </c>
      <c r="W95" s="215">
        <f>VLOOKUP($A95,'Indicadores Financeiros'!$A$127:$J$190,10)</f>
        <v>1</v>
      </c>
      <c r="X95" s="59">
        <f>U95*IF(H95="Mensal",('Indicadores Financeiros'!$F$14-W95+1),IF(H95="Trimestral",INT(('Indicadores Financeiros'!$F$14-W95+1)/3),INT(('Indicadores Financeiros'!$F$14-W95+1)/12)))*K95</f>
        <v>0</v>
      </c>
      <c r="Y95" s="70"/>
      <c r="Z95" s="59">
        <f t="shared" ref="Z95:Z99" si="95">IF(G95="Posto",M95,0)*K95</f>
        <v>0</v>
      </c>
      <c r="AA95" s="59">
        <f>ROUND('Indicadores Financeiros'!$J$71*$Z95,4)</f>
        <v>0</v>
      </c>
      <c r="AB95" s="24"/>
      <c r="AC95" s="22">
        <f t="shared" ref="AC95:AC99" si="96">ROUND(IF(OR($G95="Posto",$G95="Plantão"),$U95/$I95,0),2)</f>
        <v>0</v>
      </c>
      <c r="AD95" s="22">
        <f>ROUND((ROUND(VLOOKUP($E95,'Tabela de Códigos e Valores'!$A:$AB,26,FALSE)/I95,2)+ROUND(P95/I95,2)+ROUND(M95*'Indicadores Financeiros'!$J$61/I95,2)+ROUND(R95/I95,2))*(1+T95),2)</f>
        <v>0</v>
      </c>
      <c r="AE95" s="22">
        <f>IF(G95="posto",IF(OR(E95=690018,E95=690019),'Indicadores Financeiros'!$J$108,IF(OR(E95=690002,E95=690016,E95=690019,E95=690035,E95=690038,E95=690064),'Indicadores Financeiros'!$G$108/2*(1+T95),'Indicadores Financeiros'!$G$108*(1+T95))),0)</f>
        <v>0</v>
      </c>
      <c r="AF95" s="53"/>
      <c r="AG95" s="29"/>
      <c r="AH95" s="23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24"/>
      <c r="KP95" s="24"/>
      <c r="KQ95" s="24"/>
      <c r="KR95" s="24"/>
      <c r="KS95" s="24"/>
      <c r="KT95" s="24"/>
      <c r="KU95" s="24"/>
      <c r="KV95" s="24"/>
      <c r="KW95" s="24"/>
      <c r="KX95" s="24"/>
      <c r="KY95" s="24"/>
      <c r="KZ95" s="24"/>
      <c r="LA95" s="24"/>
      <c r="LB95" s="24"/>
      <c r="LC95" s="24"/>
      <c r="LD95" s="24"/>
      <c r="LE95" s="24"/>
      <c r="LF95" s="24"/>
      <c r="LG95" s="24"/>
      <c r="LH95" s="24"/>
      <c r="LI95" s="24"/>
      <c r="LJ95" s="24"/>
      <c r="LK95" s="24"/>
      <c r="LL95" s="24"/>
      <c r="LM95" s="24"/>
      <c r="LN95" s="24"/>
      <c r="LO95" s="24"/>
      <c r="LP95" s="24"/>
      <c r="LQ95" s="24"/>
      <c r="LR95" s="24"/>
      <c r="LS95" s="24"/>
      <c r="LT95" s="24"/>
      <c r="LU95" s="24"/>
      <c r="LV95" s="24"/>
      <c r="LW95" s="24"/>
      <c r="LX95" s="24"/>
      <c r="LY95" s="24"/>
      <c r="LZ95" s="24"/>
      <c r="MA95" s="24"/>
      <c r="MB95" s="24"/>
      <c r="MC95" s="24"/>
      <c r="MD95" s="24"/>
      <c r="ME95" s="24"/>
      <c r="MF95" s="24"/>
      <c r="MG95" s="24"/>
      <c r="MH95" s="24"/>
    </row>
    <row r="96" spans="1:346" s="25" customFormat="1" ht="12" customHeight="1" x14ac:dyDescent="0.25">
      <c r="A96" s="20">
        <v>21</v>
      </c>
      <c r="B96" s="20">
        <f>VLOOKUP($A96,'Indicadores Financeiros'!$A$127:$J$288,2,FALSE)</f>
        <v>165</v>
      </c>
      <c r="C96" s="21" t="str">
        <f>VLOOKUP($A96,'Indicadores Financeiros'!$A$127:$J$288,3,FALSE)</f>
        <v>Mirante do Paranapanema I - Fórum Principal</v>
      </c>
      <c r="D96" s="292" t="str">
        <f>VLOOKUP($B96,BIP!A:E,5,FALSE)</f>
        <v>Mirante do Paranapanema</v>
      </c>
      <c r="E96" s="68">
        <v>690020</v>
      </c>
      <c r="F96" s="7" t="str">
        <f>VLOOKUP($E96,'Tabela de Códigos e Valores'!$A:$M,2,FALSE)</f>
        <v>Serviço de Jardinagem</v>
      </c>
      <c r="G96" s="7" t="str">
        <f>VLOOKUP($E96,'Tabela de Códigos e Valores'!$A:$M,5,FALSE)</f>
        <v>M2</v>
      </c>
      <c r="H96" s="7" t="str">
        <f>VLOOKUP($E96,'Tabela de Códigos e Valores'!$A:$M,6,FALSE)</f>
        <v>Mensal</v>
      </c>
      <c r="I96" s="164">
        <f>VLOOKUP($E96,'Tabela de Códigos e Valores'!$A:$M,7,FALSE)</f>
        <v>0</v>
      </c>
      <c r="J96" s="164">
        <f>VLOOKUP($E96,'Tabela de Códigos e Valores'!$A:$M,8,FALSE)</f>
        <v>0</v>
      </c>
      <c r="K96" s="238">
        <v>1557</v>
      </c>
      <c r="L96" s="174">
        <f>IFERROR(VLOOKUP(E96,'Indicadores Financeiros'!$A$90:$J$92,10,FALSE),0)</f>
        <v>0</v>
      </c>
      <c r="M96" s="164">
        <f>VLOOKUP($E96,'Tabela de Códigos e Valores'!$A:$Z,16,FALSE)</f>
        <v>0</v>
      </c>
      <c r="N96" s="164">
        <f>VLOOKUP($E96,'Tabela de Códigos e Valores'!$A:$Z,17,FALSE)</f>
        <v>0</v>
      </c>
      <c r="O96" s="164">
        <f>VLOOKUP($E96,'Tabela de Códigos e Valores'!$A:$AAB,28,FALSE)</f>
        <v>0</v>
      </c>
      <c r="P96" s="164">
        <f>ROUND(IF($G96&lt;&gt;"M2",IF(VLOOKUP($E96,'Tabela de Códigos e Valores'!$A:$J,10,FALSE)*6%&gt;=VLOOKUP('Relatório Custo'!$A96,'Indicadores Financeiros'!$A$127:$I$190,9,FALSE)*'Relatório Custo'!I96,0,VLOOKUP('Relatório Custo'!$A96,'Indicadores Financeiros'!$A$127:$I$190,9,FALSE)*'Relatório Custo'!I96-VLOOKUP($E96,'Tabela de Códigos e Valores'!$A:$J,10,FALSE)*6%),0),2)</f>
        <v>0</v>
      </c>
      <c r="Q96" s="164">
        <f>VLOOKUP($E96,'Tabela de Códigos e Valores'!$A:$AAC,30,FALSE)</f>
        <v>0</v>
      </c>
      <c r="R96" s="164">
        <f>ROUND(ROUND(($M96+$N96+$O96+$P96+$Q96),2)*VLOOKUP($E96,'Tabela de Códigos e Valores'!$A:$AE,31,FALSE)/(1-VLOOKUP($E96,'Tabela de Códigos e Valores'!$A:$AE,31,FALSE)),2)</f>
        <v>0</v>
      </c>
      <c r="S96" s="23">
        <f t="shared" si="92"/>
        <v>0</v>
      </c>
      <c r="T96" s="166">
        <f>VLOOKUP($A96,'Indicadores Financeiros'!$A$127:$J$190,8,FALSE)</f>
        <v>5.2600000000000001E-2</v>
      </c>
      <c r="U96" s="23">
        <f t="shared" si="93"/>
        <v>0</v>
      </c>
      <c r="V96" s="30">
        <f t="shared" si="94"/>
        <v>0</v>
      </c>
      <c r="W96" s="215">
        <f>VLOOKUP($A96,'Indicadores Financeiros'!$A$127:$J$190,10)</f>
        <v>1</v>
      </c>
      <c r="X96" s="59">
        <f>U96*IF(H96="Mensal",('Indicadores Financeiros'!$F$14-W96+1),IF(H96="Trimestral",INT(('Indicadores Financeiros'!$F$14-W96+1)/3),INT(('Indicadores Financeiros'!$F$14-W96+1)/12)))*K96</f>
        <v>0</v>
      </c>
      <c r="Y96" s="70"/>
      <c r="Z96" s="59">
        <f t="shared" si="95"/>
        <v>0</v>
      </c>
      <c r="AA96" s="59">
        <f>ROUND('Indicadores Financeiros'!$J$71*$Z96,4)</f>
        <v>0</v>
      </c>
      <c r="AB96" s="24"/>
      <c r="AC96" s="22">
        <f>ROUND(IF(OR($G96="Posto",$G96="Plantão"),$U96/$I96,0),2)</f>
        <v>0</v>
      </c>
      <c r="AD96" s="22">
        <f>IF(G96="m2",0,ROUND((ROUND(VLOOKUP($E96,'Tabela de Códigos e Valores'!$A:$AB,26,FALSE)/I96,2)+ROUND(P96/I96,2)+ROUND(M96*'Indicadores Financeiros'!$J$61/I96,2)+ROUND(R96/I96,2))*(1+T96),2))</f>
        <v>0</v>
      </c>
      <c r="AE96" s="22">
        <f>IF(G96="posto",IF(OR(E96=690018,E96=690019),'Indicadores Financeiros'!$J$108,IF(OR(E96=690002,E96=690016,E96=690019,E96=690035,E96=690038,E96=690064),'Indicadores Financeiros'!$G$108/2*(1+T96),'Indicadores Financeiros'!$G$108*(1+T96))),0)</f>
        <v>0</v>
      </c>
      <c r="AF96" s="53"/>
      <c r="AG96" s="29"/>
      <c r="AH96" s="23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  <c r="LL96" s="24"/>
      <c r="LM96" s="24"/>
      <c r="LN96" s="24"/>
      <c r="LO96" s="24"/>
      <c r="LP96" s="24"/>
      <c r="LQ96" s="24"/>
      <c r="LR96" s="24"/>
      <c r="LS96" s="24"/>
      <c r="LT96" s="24"/>
      <c r="LU96" s="24"/>
      <c r="LV96" s="24"/>
      <c r="LW96" s="24"/>
      <c r="LX96" s="24"/>
      <c r="LY96" s="24"/>
      <c r="LZ96" s="24"/>
      <c r="MA96" s="24"/>
      <c r="MB96" s="24"/>
      <c r="MC96" s="24"/>
      <c r="MD96" s="24"/>
      <c r="ME96" s="24"/>
      <c r="MF96" s="24"/>
      <c r="MG96" s="24"/>
      <c r="MH96" s="24"/>
    </row>
    <row r="97" spans="1:347" s="25" customFormat="1" ht="12" customHeight="1" x14ac:dyDescent="0.25">
      <c r="A97" s="20">
        <v>21</v>
      </c>
      <c r="B97" s="20">
        <f>VLOOKUP($A97,'Indicadores Financeiros'!$A$127:$J$288,2,FALSE)</f>
        <v>165</v>
      </c>
      <c r="C97" s="21" t="str">
        <f>VLOOKUP($A97,'Indicadores Financeiros'!$A$127:$J$288,3,FALSE)</f>
        <v>Mirante do Paranapanema I - Fórum Principal</v>
      </c>
      <c r="D97" s="292" t="str">
        <f>VLOOKUP($B97,BIP!A:E,5,FALSE)</f>
        <v>Mirante do Paranapanema</v>
      </c>
      <c r="E97" s="68">
        <v>690021</v>
      </c>
      <c r="F97" s="7" t="str">
        <f>VLOOKUP($E97,'Tabela de Códigos e Valores'!$A:$M,2,FALSE)</f>
        <v>Serviço de limpeza de vidros com exposição à situação de risco</v>
      </c>
      <c r="G97" s="7" t="str">
        <f>VLOOKUP($E97,'Tabela de Códigos e Valores'!$A:$M,5,FALSE)</f>
        <v>M2</v>
      </c>
      <c r="H97" s="7" t="str">
        <f>VLOOKUP($E97,'Tabela de Códigos e Valores'!$A:$M,6,FALSE)</f>
        <v>Trimestral</v>
      </c>
      <c r="I97" s="164">
        <f>VLOOKUP($E97,'Tabela de Códigos e Valores'!$A:$M,7,FALSE)</f>
        <v>0</v>
      </c>
      <c r="J97" s="164">
        <f>VLOOKUP($E97,'Tabela de Códigos e Valores'!$A:$M,8,FALSE)</f>
        <v>0</v>
      </c>
      <c r="K97" s="238">
        <v>93</v>
      </c>
      <c r="L97" s="174">
        <f>IFERROR(VLOOKUP(E97,'Indicadores Financeiros'!$A$90:$J$92,10,FALSE),0)</f>
        <v>0</v>
      </c>
      <c r="M97" s="164">
        <f>VLOOKUP($E97,'Tabela de Códigos e Valores'!$A:$Z,16,FALSE)</f>
        <v>0</v>
      </c>
      <c r="N97" s="164">
        <f>VLOOKUP($E97,'Tabela de Códigos e Valores'!$A:$Z,17,FALSE)</f>
        <v>0</v>
      </c>
      <c r="O97" s="164">
        <f>VLOOKUP($E97,'Tabela de Códigos e Valores'!$A:$AAB,28,FALSE)</f>
        <v>0</v>
      </c>
      <c r="P97" s="164">
        <f>ROUND(IF($G97&lt;&gt;"M2",IF(VLOOKUP($E97,'Tabela de Códigos e Valores'!$A:$J,10,FALSE)*6%&gt;=VLOOKUP('Relatório Custo'!$A97,'Indicadores Financeiros'!$A$127:$I$190,9,FALSE)*'Relatório Custo'!I97,0,VLOOKUP('Relatório Custo'!$A97,'Indicadores Financeiros'!$A$127:$I$190,9,FALSE)*'Relatório Custo'!I97-VLOOKUP($E97,'Tabela de Códigos e Valores'!$A:$J,10,FALSE)*6%),0),2)</f>
        <v>0</v>
      </c>
      <c r="Q97" s="164">
        <f>VLOOKUP($E97,'Tabela de Códigos e Valores'!$A:$AAC,30,FALSE)</f>
        <v>0</v>
      </c>
      <c r="R97" s="164">
        <f>ROUND(ROUND(($M97+$N97+$O97+$P97+$Q97),2)*VLOOKUP($E97,'Tabela de Códigos e Valores'!$A:$AE,31,FALSE)/(1-VLOOKUP($E97,'Tabela de Códigos e Valores'!$A:$AE,31,FALSE)),2)</f>
        <v>0</v>
      </c>
      <c r="S97" s="23">
        <f t="shared" si="92"/>
        <v>0</v>
      </c>
      <c r="T97" s="166">
        <f>VLOOKUP($A97,'Indicadores Financeiros'!$A$127:$J$190,8,FALSE)</f>
        <v>5.2600000000000001E-2</v>
      </c>
      <c r="U97" s="23">
        <f t="shared" si="93"/>
        <v>0</v>
      </c>
      <c r="V97" s="30">
        <f t="shared" si="94"/>
        <v>0</v>
      </c>
      <c r="W97" s="215">
        <f>VLOOKUP($A97,'Indicadores Financeiros'!$A$127:$J$190,10)</f>
        <v>1</v>
      </c>
      <c r="X97" s="59">
        <f>U97*IF(H97="Mensal",('Indicadores Financeiros'!$F$14-W97+1),IF(H97="Trimestral",INT(('Indicadores Financeiros'!$F$14-W97+1)/3),INT(('Indicadores Financeiros'!$F$14-W97+1)/12)))*K97</f>
        <v>0</v>
      </c>
      <c r="Y97" s="70"/>
      <c r="Z97" s="59">
        <f t="shared" si="95"/>
        <v>0</v>
      </c>
      <c r="AA97" s="59">
        <f>ROUND('Indicadores Financeiros'!$J$71*$Z97,4)</f>
        <v>0</v>
      </c>
      <c r="AB97" s="24"/>
      <c r="AC97" s="22">
        <f t="shared" si="96"/>
        <v>0</v>
      </c>
      <c r="AD97" s="22">
        <f>IF(G97="m2",0,ROUND((ROUND(VLOOKUP($E97,'Tabela de Códigos e Valores'!$A:$AB,26,FALSE)/I97,2)+ROUND(P97/I97,2)+ROUND(M97*'Indicadores Financeiros'!$J$61/I97,2)+ROUND(R97/I97,2))*(1+T97),2))</f>
        <v>0</v>
      </c>
      <c r="AE97" s="22">
        <f>IF(G97="posto",IF(OR(E97=690018,E97=690019),'Indicadores Financeiros'!$J$108,IF(OR(E97=690002,E97=690016,E97=690019,E97=690035,E97=690038,E97=690064),'Indicadores Financeiros'!$G$108/2*(1+T97),'Indicadores Financeiros'!$G$108*(1+T97))),0)</f>
        <v>0</v>
      </c>
      <c r="AF97" s="53"/>
      <c r="AG97" s="29"/>
      <c r="AH97" s="23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  <c r="LL97" s="24"/>
      <c r="LM97" s="24"/>
      <c r="LN97" s="24"/>
      <c r="LO97" s="24"/>
      <c r="LP97" s="24"/>
      <c r="LQ97" s="24"/>
      <c r="LR97" s="24"/>
      <c r="LS97" s="24"/>
      <c r="LT97" s="24"/>
      <c r="LU97" s="24"/>
      <c r="LV97" s="24"/>
      <c r="LW97" s="24"/>
      <c r="LX97" s="24"/>
      <c r="LY97" s="24"/>
      <c r="LZ97" s="24"/>
      <c r="MA97" s="24"/>
      <c r="MB97" s="24"/>
      <c r="MC97" s="24"/>
      <c r="MD97" s="24"/>
      <c r="ME97" s="24"/>
      <c r="MF97" s="24"/>
      <c r="MG97" s="24"/>
      <c r="MH97" s="24"/>
    </row>
    <row r="98" spans="1:347" s="25" customFormat="1" ht="12" customHeight="1" x14ac:dyDescent="0.25">
      <c r="A98" s="20">
        <v>21</v>
      </c>
      <c r="B98" s="20">
        <f>VLOOKUP($A98,'Indicadores Financeiros'!$A$127:$J$288,2,FALSE)</f>
        <v>165</v>
      </c>
      <c r="C98" s="21" t="str">
        <f>VLOOKUP($A98,'Indicadores Financeiros'!$A$127:$J$288,3,FALSE)</f>
        <v>Mirante do Paranapanema I - Fórum Principal</v>
      </c>
      <c r="D98" s="292" t="str">
        <f>VLOOKUP($B98,BIP!A:E,5,FALSE)</f>
        <v>Mirante do Paranapanema</v>
      </c>
      <c r="E98" s="68">
        <v>690029</v>
      </c>
      <c r="F98" s="7" t="str">
        <f>VLOOKUP($E98,'Tabela de Códigos e Valores'!$A:$M,2,FALSE)</f>
        <v>Serviço de limpeza de vidros sem exposição à situação de risco</v>
      </c>
      <c r="G98" s="7" t="str">
        <f>VLOOKUP($E98,'Tabela de Códigos e Valores'!$A:$M,5,FALSE)</f>
        <v>M2</v>
      </c>
      <c r="H98" s="7" t="str">
        <f>VLOOKUP($E98,'Tabela de Códigos e Valores'!$A:$M,6,FALSE)</f>
        <v>Trimestral</v>
      </c>
      <c r="I98" s="164">
        <f>VLOOKUP($E98,'Tabela de Códigos e Valores'!$A:$M,7,FALSE)</f>
        <v>0</v>
      </c>
      <c r="J98" s="164">
        <f>VLOOKUP($E98,'Tabela de Códigos e Valores'!$A:$M,8,FALSE)</f>
        <v>0</v>
      </c>
      <c r="K98" s="238">
        <v>101</v>
      </c>
      <c r="L98" s="174">
        <f>IFERROR(VLOOKUP(E98,'Indicadores Financeiros'!$A$90:$J$92,10,FALSE),0)</f>
        <v>0</v>
      </c>
      <c r="M98" s="164">
        <f>VLOOKUP($E98,'Tabela de Códigos e Valores'!$A:$Z,16,FALSE)</f>
        <v>0</v>
      </c>
      <c r="N98" s="164">
        <f>VLOOKUP($E98,'Tabela de Códigos e Valores'!$A:$Z,17,FALSE)</f>
        <v>0</v>
      </c>
      <c r="O98" s="164">
        <f>VLOOKUP($E98,'Tabela de Códigos e Valores'!$A:$AAB,28,FALSE)</f>
        <v>0</v>
      </c>
      <c r="P98" s="164">
        <f>ROUND(IF($G98&lt;&gt;"M2",IF(VLOOKUP($E98,'Tabela de Códigos e Valores'!$A:$J,10,FALSE)*6%&gt;=VLOOKUP('Relatório Custo'!$A98,'Indicadores Financeiros'!$A$127:$I$190,9,FALSE)*'Relatório Custo'!I98,0,VLOOKUP('Relatório Custo'!$A98,'Indicadores Financeiros'!$A$127:$I$190,9,FALSE)*'Relatório Custo'!I98-VLOOKUP($E98,'Tabela de Códigos e Valores'!$A:$J,10,FALSE)*6%),0),2)</f>
        <v>0</v>
      </c>
      <c r="Q98" s="164">
        <f>VLOOKUP($E98,'Tabela de Códigos e Valores'!$A:$AAC,30,FALSE)</f>
        <v>0</v>
      </c>
      <c r="R98" s="164">
        <f>ROUND(ROUND(($M98+$N98+$O98+$P98+$Q98),2)*VLOOKUP($E98,'Tabela de Códigos e Valores'!$A:$AE,31,FALSE)/(1-VLOOKUP($E98,'Tabela de Códigos e Valores'!$A:$AE,31,FALSE)),2)</f>
        <v>0</v>
      </c>
      <c r="S98" s="23">
        <f t="shared" si="92"/>
        <v>0</v>
      </c>
      <c r="T98" s="166">
        <f>VLOOKUP($A98,'Indicadores Financeiros'!$A$127:$J$190,8,FALSE)</f>
        <v>5.2600000000000001E-2</v>
      </c>
      <c r="U98" s="23">
        <f t="shared" si="93"/>
        <v>0</v>
      </c>
      <c r="V98" s="30">
        <f t="shared" si="94"/>
        <v>0</v>
      </c>
      <c r="W98" s="215">
        <f>VLOOKUP($A98,'Indicadores Financeiros'!$A$127:$J$190,10)</f>
        <v>1</v>
      </c>
      <c r="X98" s="59">
        <f>U98*IF(H98="Mensal",('Indicadores Financeiros'!$F$14-W98+1),IF(H98="Trimestral",INT(('Indicadores Financeiros'!$F$14-W98+1)/3),INT(('Indicadores Financeiros'!$F$14-W98+1)/12)))*K98</f>
        <v>0</v>
      </c>
      <c r="Y98" s="70"/>
      <c r="Z98" s="59">
        <f t="shared" si="95"/>
        <v>0</v>
      </c>
      <c r="AA98" s="59">
        <f>ROUND('Indicadores Financeiros'!$J$71*$Z98,4)</f>
        <v>0</v>
      </c>
      <c r="AB98" s="24"/>
      <c r="AC98" s="22">
        <f t="shared" si="96"/>
        <v>0</v>
      </c>
      <c r="AD98" s="22">
        <f>IF(G98="m2",0,ROUND((ROUND(VLOOKUP($E98,'Tabela de Códigos e Valores'!$A:$AB,26,FALSE)/I98,2)+ROUND(P98/I98,2)+ROUND(M98*'Indicadores Financeiros'!$J$61/I98,2)+ROUND(R98/I98,2))*(1+T98),2))</f>
        <v>0</v>
      </c>
      <c r="AE98" s="22">
        <f>IF(G98="posto",IF(OR(E98=690018,E98=690019),'Indicadores Financeiros'!$J$108,IF(OR(E98=690002,E98=690016,E98=690019,E98=690035,E98=690038,E98=690064),'Indicadores Financeiros'!$G$108/2*(1+T98),'Indicadores Financeiros'!$G$108*(1+T98))),0)</f>
        <v>0</v>
      </c>
      <c r="AF98" s="53"/>
      <c r="AG98" s="29"/>
      <c r="AH98" s="23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4"/>
      <c r="JJ98" s="24"/>
      <c r="JK98" s="24"/>
      <c r="JL98" s="24"/>
      <c r="JM98" s="24"/>
      <c r="JN98" s="24"/>
      <c r="JO98" s="24"/>
      <c r="JP98" s="24"/>
      <c r="JQ98" s="24"/>
      <c r="JR98" s="24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4"/>
      <c r="KL98" s="24"/>
      <c r="KM98" s="24"/>
      <c r="KN98" s="24"/>
      <c r="KO98" s="24"/>
      <c r="KP98" s="24"/>
      <c r="KQ98" s="24"/>
      <c r="KR98" s="24"/>
      <c r="KS98" s="24"/>
      <c r="KT98" s="24"/>
      <c r="KU98" s="24"/>
      <c r="KV98" s="24"/>
      <c r="KW98" s="24"/>
      <c r="KX98" s="24"/>
      <c r="KY98" s="24"/>
      <c r="KZ98" s="24"/>
      <c r="LA98" s="24"/>
      <c r="LB98" s="24"/>
      <c r="LC98" s="24"/>
      <c r="LD98" s="24"/>
      <c r="LE98" s="24"/>
      <c r="LF98" s="24"/>
      <c r="LG98" s="24"/>
      <c r="LH98" s="24"/>
      <c r="LI98" s="24"/>
      <c r="LJ98" s="24"/>
      <c r="LK98" s="24"/>
      <c r="LL98" s="24"/>
      <c r="LM98" s="24"/>
      <c r="LN98" s="24"/>
      <c r="LO98" s="24"/>
      <c r="LP98" s="24"/>
      <c r="LQ98" s="24"/>
      <c r="LR98" s="24"/>
      <c r="LS98" s="24"/>
      <c r="LT98" s="24"/>
      <c r="LU98" s="24"/>
      <c r="LV98" s="24"/>
      <c r="LW98" s="24"/>
      <c r="LX98" s="24"/>
      <c r="LY98" s="24"/>
      <c r="LZ98" s="24"/>
      <c r="MA98" s="24"/>
      <c r="MB98" s="24"/>
      <c r="MC98" s="24"/>
      <c r="MD98" s="24"/>
      <c r="ME98" s="24"/>
      <c r="MF98" s="24"/>
      <c r="MG98" s="24"/>
      <c r="MH98" s="24"/>
    </row>
    <row r="99" spans="1:347" s="25" customFormat="1" ht="12" customHeight="1" x14ac:dyDescent="0.25">
      <c r="A99" s="20">
        <v>21</v>
      </c>
      <c r="B99" s="20">
        <f>VLOOKUP($A99,'Indicadores Financeiros'!$A$127:$J$288,2,FALSE)</f>
        <v>165</v>
      </c>
      <c r="C99" s="21" t="str">
        <f>VLOOKUP($A99,'Indicadores Financeiros'!$A$127:$J$288,3,FALSE)</f>
        <v>Mirante do Paranapanema I - Fórum Principal</v>
      </c>
      <c r="D99" s="292" t="str">
        <f>VLOOKUP($B99,BIP!A:E,5,FALSE)</f>
        <v>Mirante do Paranapanema</v>
      </c>
      <c r="E99" s="68">
        <v>690063</v>
      </c>
      <c r="F99" s="7" t="str">
        <f>VLOOKUP($E99,'Tabela de Códigos e Valores'!$A:$M,2,FALSE)</f>
        <v xml:space="preserve">Auxiliar de Limpeza, com adicional de acúmulo de função - diurno - 44 horas semanais </v>
      </c>
      <c r="G99" s="7" t="str">
        <f>VLOOKUP($E99,'Tabela de Códigos e Valores'!$A:$M,5,FALSE)</f>
        <v>Posto</v>
      </c>
      <c r="H99" s="7" t="str">
        <f>VLOOKUP($E99,'Tabela de Códigos e Valores'!$A:$M,6,FALSE)</f>
        <v>Mensal</v>
      </c>
      <c r="I99" s="164">
        <f>VLOOKUP($E99,'Tabela de Códigos e Valores'!$A:$M,7,FALSE)</f>
        <v>21</v>
      </c>
      <c r="J99" s="164">
        <f>VLOOKUP($E99,'Tabela de Códigos e Valores'!$A:$M,8,FALSE)</f>
        <v>0</v>
      </c>
      <c r="K99" s="238">
        <v>1</v>
      </c>
      <c r="L99" s="174">
        <f>IFERROR(VLOOKUP(E99,'Indicadores Financeiros'!$A$90:$J$92,10,FALSE),0)</f>
        <v>0</v>
      </c>
      <c r="M99" s="164">
        <f>VLOOKUP($E99,'Tabela de Códigos e Valores'!$A:$Z,16,FALSE)</f>
        <v>0</v>
      </c>
      <c r="N99" s="164">
        <f>VLOOKUP($E99,'Tabela de Códigos e Valores'!$A:$Z,17,FALSE)</f>
        <v>0</v>
      </c>
      <c r="O99" s="164">
        <f>VLOOKUP($E99,'Tabela de Códigos e Valores'!$A:$AAB,28,FALSE)</f>
        <v>0</v>
      </c>
      <c r="P99" s="164">
        <f>ROUND(IF($G99&lt;&gt;"M2",IF(VLOOKUP($E99,'Tabela de Códigos e Valores'!$A:$J,10,FALSE)*6%&gt;=VLOOKUP('Relatório Custo'!$A99,'Indicadores Financeiros'!$A$127:$I$190,9,FALSE)*'Relatório Custo'!I99,0,VLOOKUP('Relatório Custo'!$A99,'Indicadores Financeiros'!$A$127:$I$190,9,FALSE)*'Relatório Custo'!I99-VLOOKUP($E99,'Tabela de Códigos e Valores'!$A:$J,10,FALSE)*6%),0),2)</f>
        <v>0</v>
      </c>
      <c r="Q99" s="164">
        <f>VLOOKUP($E99,'Tabela de Códigos e Valores'!$A:$AAC,30,FALSE)</f>
        <v>0</v>
      </c>
      <c r="R99" s="164">
        <f>ROUND(ROUND(($M99+$N99+$O99+$P99+$Q99),2)*VLOOKUP($E99,'Tabela de Códigos e Valores'!$A:$AE,31,FALSE)/(1-VLOOKUP($E99,'Tabela de Códigos e Valores'!$A:$AE,31,FALSE)),2)</f>
        <v>0</v>
      </c>
      <c r="S99" s="23">
        <f t="shared" si="92"/>
        <v>0</v>
      </c>
      <c r="T99" s="166">
        <f>VLOOKUP($A99,'Indicadores Financeiros'!$A$127:$J$190,8,FALSE)</f>
        <v>5.2600000000000001E-2</v>
      </c>
      <c r="U99" s="23">
        <f t="shared" si="93"/>
        <v>0</v>
      </c>
      <c r="V99" s="30">
        <f t="shared" si="94"/>
        <v>0</v>
      </c>
      <c r="W99" s="215">
        <f>VLOOKUP($A99,'Indicadores Financeiros'!$A$127:$J$190,10)</f>
        <v>1</v>
      </c>
      <c r="X99" s="59">
        <f>U99*IF(H99="Mensal",('Indicadores Financeiros'!$F$14-W99+1),IF(H99="Trimestral",INT(('Indicadores Financeiros'!$F$14-W99+1)/3),INT(('Indicadores Financeiros'!$F$14-W99+1)/12)))*K99</f>
        <v>0</v>
      </c>
      <c r="Y99" s="70"/>
      <c r="Z99" s="59">
        <f t="shared" si="95"/>
        <v>0</v>
      </c>
      <c r="AA99" s="59">
        <f>ROUND('Indicadores Financeiros'!$J$71*$Z99,4)</f>
        <v>0</v>
      </c>
      <c r="AB99" s="24"/>
      <c r="AC99" s="22">
        <f t="shared" si="96"/>
        <v>0</v>
      </c>
      <c r="AD99" s="22">
        <f>ROUND((ROUND(VLOOKUP($E99,'Tabela de Códigos e Valores'!$A:$AB,26,FALSE)/I99,2)+ROUND(P99/I99,2)+ROUND(M99*'Indicadores Financeiros'!$J$61/I99,2)+ROUND(R99/I99,2))*(1+T99),2)</f>
        <v>0</v>
      </c>
      <c r="AE99" s="22">
        <f>IF(G99="posto",IF(OR(E99=690018,E99=690019),'Indicadores Financeiros'!$J$108,IF(OR(E99=690002,E99=690016,E99=690019,E99=690035,E99=690038,E99=690064),'Indicadores Financeiros'!$G$108/2*(1+T99),'Indicadores Financeiros'!$G$108*(1+T99))),0)</f>
        <v>0</v>
      </c>
      <c r="AF99" s="53"/>
      <c r="AG99" s="29"/>
      <c r="AH99" s="23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  <c r="IX99" s="24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4"/>
      <c r="JJ99" s="24"/>
      <c r="JK99" s="24"/>
      <c r="JL99" s="24"/>
      <c r="JM99" s="24"/>
      <c r="JN99" s="24"/>
      <c r="JO99" s="24"/>
      <c r="JP99" s="24"/>
      <c r="JQ99" s="24"/>
      <c r="JR99" s="24"/>
      <c r="JS99" s="24"/>
      <c r="JT99" s="24"/>
      <c r="JU99" s="24"/>
      <c r="JV99" s="24"/>
      <c r="JW99" s="24"/>
      <c r="JX99" s="24"/>
      <c r="JY99" s="24"/>
      <c r="JZ99" s="24"/>
      <c r="KA99" s="24"/>
      <c r="KB99" s="24"/>
      <c r="KC99" s="24"/>
      <c r="KD99" s="24"/>
      <c r="KE99" s="24"/>
      <c r="KF99" s="24"/>
      <c r="KG99" s="24"/>
      <c r="KH99" s="24"/>
      <c r="KI99" s="24"/>
      <c r="KJ99" s="24"/>
      <c r="KK99" s="24"/>
      <c r="KL99" s="24"/>
      <c r="KM99" s="24"/>
      <c r="KN99" s="24"/>
      <c r="KO99" s="24"/>
      <c r="KP99" s="24"/>
      <c r="KQ99" s="24"/>
      <c r="KR99" s="24"/>
      <c r="KS99" s="24"/>
      <c r="KT99" s="24"/>
      <c r="KU99" s="24"/>
      <c r="KV99" s="24"/>
      <c r="KW99" s="24"/>
      <c r="KX99" s="24"/>
      <c r="KY99" s="24"/>
      <c r="KZ99" s="24"/>
      <c r="LA99" s="24"/>
      <c r="LB99" s="24"/>
      <c r="LC99" s="24"/>
      <c r="LD99" s="24"/>
      <c r="LE99" s="24"/>
      <c r="LF99" s="24"/>
      <c r="LG99" s="24"/>
      <c r="LH99" s="24"/>
      <c r="LI99" s="24"/>
      <c r="LJ99" s="24"/>
      <c r="LK99" s="24"/>
      <c r="LL99" s="24"/>
      <c r="LM99" s="24"/>
      <c r="LN99" s="24"/>
      <c r="LO99" s="24"/>
      <c r="LP99" s="24"/>
      <c r="LQ99" s="24"/>
      <c r="LR99" s="24"/>
      <c r="LS99" s="24"/>
      <c r="LT99" s="24"/>
      <c r="LU99" s="24"/>
      <c r="LV99" s="24"/>
      <c r="LW99" s="24"/>
      <c r="LX99" s="24"/>
      <c r="LY99" s="24"/>
      <c r="LZ99" s="24"/>
      <c r="MA99" s="24"/>
      <c r="MB99" s="24"/>
      <c r="MC99" s="24"/>
      <c r="MD99" s="24"/>
      <c r="ME99" s="24"/>
      <c r="MF99" s="24"/>
      <c r="MG99" s="24"/>
      <c r="MH99" s="24"/>
    </row>
    <row r="100" spans="1:347" s="24" customFormat="1" ht="24" x14ac:dyDescent="0.25">
      <c r="A100" s="20">
        <v>22</v>
      </c>
      <c r="B100" s="20">
        <f>VLOOKUP($A100,'Indicadores Financeiros'!$A$127:$J$288,2,FALSE)</f>
        <v>187</v>
      </c>
      <c r="C100" s="21" t="str">
        <f>VLOOKUP($A100,'Indicadores Financeiros'!$A$127:$J$288,3,FALSE)</f>
        <v>Osvaldo Cruz I - Fórum Principal</v>
      </c>
      <c r="D100" s="292" t="str">
        <f>VLOOKUP($B100,BIP!A:E,5,FALSE)</f>
        <v>Osvaldo Cruz</v>
      </c>
      <c r="E100" s="69">
        <v>690001</v>
      </c>
      <c r="F100" s="7" t="str">
        <f>VLOOKUP($E100,'Tabela de Códigos e Valores'!$A:$M,2,FALSE)</f>
        <v>Auxiliar de limpeza - diurno - 44 horas semanais (segunda a sexta-feira)</v>
      </c>
      <c r="G100" s="7" t="str">
        <f>VLOOKUP($E100,'Tabela de Códigos e Valores'!$A:$M,5,FALSE)</f>
        <v>Posto</v>
      </c>
      <c r="H100" s="7" t="str">
        <f>VLOOKUP($E100,'Tabela de Códigos e Valores'!$A:$M,6,FALSE)</f>
        <v>Mensal</v>
      </c>
      <c r="I100" s="164">
        <f>VLOOKUP($E100,'Tabela de Códigos e Valores'!$A:$M,7,FALSE)</f>
        <v>21</v>
      </c>
      <c r="J100" s="164">
        <f>VLOOKUP($E100,'Tabela de Códigos e Valores'!$A:$M,8,FALSE)</f>
        <v>0</v>
      </c>
      <c r="K100" s="238">
        <v>3</v>
      </c>
      <c r="L100" s="174">
        <f>IFERROR(VLOOKUP(E100,'Indicadores Financeiros'!$A$90:$J$92,10,FALSE),0)</f>
        <v>0</v>
      </c>
      <c r="M100" s="164">
        <f>VLOOKUP($E100,'Tabela de Códigos e Valores'!$A:$Z,16,FALSE)</f>
        <v>0</v>
      </c>
      <c r="N100" s="164">
        <f>VLOOKUP($E100,'Tabela de Códigos e Valores'!$A:$Z,17,FALSE)</f>
        <v>0</v>
      </c>
      <c r="O100" s="164">
        <f>VLOOKUP($E100,'Tabela de Códigos e Valores'!$A:$AAB,28,FALSE)</f>
        <v>0</v>
      </c>
      <c r="P100" s="164">
        <f>ROUND(IF($G100&lt;&gt;"M2",IF(VLOOKUP($E100,'Tabela de Códigos e Valores'!$A:$J,10,FALSE)*6%&gt;=VLOOKUP('Relatório Custo'!$A100,'Indicadores Financeiros'!$A$127:$I$190,9,FALSE)*'Relatório Custo'!I100,0,VLOOKUP('Relatório Custo'!$A100,'Indicadores Financeiros'!$A$127:$I$190,9,FALSE)*'Relatório Custo'!I100-VLOOKUP($E100,'Tabela de Códigos e Valores'!$A:$J,10,FALSE)*6%),0),2)</f>
        <v>0</v>
      </c>
      <c r="Q100" s="164">
        <f>VLOOKUP($E100,'Tabela de Códigos e Valores'!$A:$AAC,30,FALSE)</f>
        <v>0</v>
      </c>
      <c r="R100" s="164">
        <f>ROUND(ROUND(($M100+$N100+$O100+$P100+$Q100),2)*VLOOKUP($E100,'Tabela de Códigos e Valores'!$A:$AE,31,FALSE)/(1-VLOOKUP($E100,'Tabela de Códigos e Valores'!$A:$AE,31,FALSE)),2)</f>
        <v>0</v>
      </c>
      <c r="S100" s="23">
        <f>SUM(L100:R100)</f>
        <v>0</v>
      </c>
      <c r="T100" s="166">
        <f>VLOOKUP($A100,'Indicadores Financeiros'!$A$127:$J$190,8,FALSE)</f>
        <v>3.09E-2</v>
      </c>
      <c r="U100" s="23">
        <f>ROUND(S100*(1+T100),2)</f>
        <v>0</v>
      </c>
      <c r="V100" s="30">
        <f>ROUND(U100*K100,2)</f>
        <v>0</v>
      </c>
      <c r="W100" s="215">
        <f>VLOOKUP($A100,'Indicadores Financeiros'!$A$127:$J$190,10)</f>
        <v>1</v>
      </c>
      <c r="X100" s="59">
        <f>U100*IF(H100="Mensal",('Indicadores Financeiros'!$F$14-W100+1),IF(H100="Trimestral",INT(('Indicadores Financeiros'!$F$14-W100+1)/3),INT(('Indicadores Financeiros'!$F$14-W100+1)/12)))*K100</f>
        <v>0</v>
      </c>
      <c r="Y100" s="70"/>
      <c r="Z100" s="59">
        <f>IF(G100="Posto",M100,0)*K100</f>
        <v>0</v>
      </c>
      <c r="AA100" s="59">
        <f>ROUND('Indicadores Financeiros'!$J$71*$Z100,4)</f>
        <v>0</v>
      </c>
      <c r="AC100" s="22">
        <f>ROUND(IF(OR($G100="Posto",$G100="Plantão"),$U100/$I100,0),2)</f>
        <v>0</v>
      </c>
      <c r="AD100" s="22">
        <f>ROUND((ROUND(VLOOKUP($E100,'Tabela de Códigos e Valores'!$A:$AB,26,FALSE)/I100,2)+ROUND(P100/I100,2)+ROUND(M100*'Indicadores Financeiros'!$J$61/I100,2)+ROUND(R100/I100,2))*(1+T100),2)</f>
        <v>0</v>
      </c>
      <c r="AE100" s="22">
        <f>IF(G100="posto",IF(OR(E100=690018,E100=690019),'Indicadores Financeiros'!$J$108,IF(OR(E100=690002,E100=690016,E100=690019,E100=690035,E100=690038,E100=690064),'Indicadores Financeiros'!$G$108/2*(1+T100),'Indicadores Financeiros'!$G$108*(1+T100))),0)</f>
        <v>0</v>
      </c>
      <c r="AF100" s="53"/>
      <c r="AG100" s="29"/>
      <c r="AH100" s="234"/>
      <c r="MI100" s="25"/>
    </row>
    <row r="101" spans="1:347" s="24" customFormat="1" ht="24" x14ac:dyDescent="0.25">
      <c r="A101" s="20">
        <v>22</v>
      </c>
      <c r="B101" s="20">
        <f>VLOOKUP($A101,'Indicadores Financeiros'!$A$127:$J$288,2,FALSE)</f>
        <v>187</v>
      </c>
      <c r="C101" s="21" t="str">
        <f>VLOOKUP($A101,'Indicadores Financeiros'!$A$127:$J$288,3,FALSE)</f>
        <v>Osvaldo Cruz I - Fórum Principal</v>
      </c>
      <c r="D101" s="292" t="str">
        <f>VLOOKUP($B101,BIP!A:E,5,FALSE)</f>
        <v>Osvaldo Cruz</v>
      </c>
      <c r="E101" s="3">
        <v>690002</v>
      </c>
      <c r="F101" s="7" t="str">
        <f>VLOOKUP($E101,'Tabela de Códigos e Valores'!$A:$M,2,FALSE)</f>
        <v>Auxiliar de limpeza - diurno - 24 horas  semanais</v>
      </c>
      <c r="G101" s="7" t="str">
        <f>VLOOKUP($E101,'Tabela de Códigos e Valores'!$A:$M,5,FALSE)</f>
        <v>Posto</v>
      </c>
      <c r="H101" s="7" t="str">
        <f>VLOOKUP($E101,'Tabela de Códigos e Valores'!$A:$M,6,FALSE)</f>
        <v>Mensal</v>
      </c>
      <c r="I101" s="164">
        <f>VLOOKUP($E101,'Tabela de Códigos e Valores'!$A:$M,7,FALSE)</f>
        <v>21</v>
      </c>
      <c r="J101" s="164">
        <f>VLOOKUP($E101,'Tabela de Códigos e Valores'!$A:$M,8,FALSE)</f>
        <v>0</v>
      </c>
      <c r="K101" s="238">
        <v>1</v>
      </c>
      <c r="L101" s="174">
        <f>IFERROR(VLOOKUP(E101,'Indicadores Financeiros'!$A$90:$J$92,10,FALSE),0)</f>
        <v>0</v>
      </c>
      <c r="M101" s="164">
        <f>VLOOKUP($E101,'Tabela de Códigos e Valores'!$A:$Z,16,FALSE)</f>
        <v>0</v>
      </c>
      <c r="N101" s="164">
        <f>VLOOKUP($E101,'Tabela de Códigos e Valores'!$A:$Z,17,FALSE)</f>
        <v>0</v>
      </c>
      <c r="O101" s="164">
        <f>VLOOKUP($E101,'Tabela de Códigos e Valores'!$A:$AAB,28,FALSE)</f>
        <v>0</v>
      </c>
      <c r="P101" s="164">
        <f>ROUND(IF($G101&lt;&gt;"M2",IF(VLOOKUP($E101,'Tabela de Códigos e Valores'!$A:$J,10,FALSE)*6%&gt;=VLOOKUP('Relatório Custo'!$A101,'Indicadores Financeiros'!$A$127:$I$190,9,FALSE)*'Relatório Custo'!I101,0,VLOOKUP('Relatório Custo'!$A101,'Indicadores Financeiros'!$A$127:$I$190,9,FALSE)*'Relatório Custo'!I101-VLOOKUP($E101,'Tabela de Códigos e Valores'!$A:$J,10,FALSE)*6%),0),2)</f>
        <v>0</v>
      </c>
      <c r="Q101" s="164">
        <f>VLOOKUP($E101,'Tabela de Códigos e Valores'!$A:$AAC,30,FALSE)</f>
        <v>0</v>
      </c>
      <c r="R101" s="164">
        <f>ROUND(ROUND(($M101+$N101+$O101+$P101+$Q101),2)*VLOOKUP($E101,'Tabela de Códigos e Valores'!$A:$AE,31,FALSE)/(1-VLOOKUP($E101,'Tabela de Códigos e Valores'!$A:$AE,31,FALSE)),2)</f>
        <v>0</v>
      </c>
      <c r="S101" s="23">
        <f t="shared" ref="S101:S114" si="97">SUM(L101:R101)</f>
        <v>0</v>
      </c>
      <c r="T101" s="166">
        <f>VLOOKUP($A101,'Indicadores Financeiros'!$A$127:$J$190,8,FALSE)</f>
        <v>3.09E-2</v>
      </c>
      <c r="U101" s="23">
        <f t="shared" ref="U101:U108" si="98">ROUND(S101*(1+T101),2)</f>
        <v>0</v>
      </c>
      <c r="V101" s="30">
        <f t="shared" ref="V101:V108" si="99">ROUND(U101*K101,2)</f>
        <v>0</v>
      </c>
      <c r="W101" s="215">
        <f>VLOOKUP($A101,'Indicadores Financeiros'!$A$127:$J$190,10)</f>
        <v>1</v>
      </c>
      <c r="X101" s="59">
        <f>U101*IF(H101="Mensal",('Indicadores Financeiros'!$F$14-W101+1),IF(H101="Trimestral",INT(('Indicadores Financeiros'!$F$14-W101+1)/3),INT(('Indicadores Financeiros'!$F$14-W101+1)/12)))*K101</f>
        <v>0</v>
      </c>
      <c r="Y101" s="70"/>
      <c r="Z101" s="59">
        <f t="shared" ref="Z101:Z108" si="100">IF(G101="Posto",M101,0)*K101</f>
        <v>0</v>
      </c>
      <c r="AA101" s="59">
        <f>ROUND('Indicadores Financeiros'!$J$71*$Z101,4)</f>
        <v>0</v>
      </c>
      <c r="AC101" s="22">
        <f t="shared" ref="AC101:AC115" si="101">ROUND(IF(OR($G101="Posto",$G101="Plantão"),$U101/$I101,0),2)</f>
        <v>0</v>
      </c>
      <c r="AD101" s="22">
        <f>ROUND((ROUND(VLOOKUP($E101,'Tabela de Códigos e Valores'!$A:$AB,26,FALSE)/I101,2)+ROUND(P101/I101,2)+ROUND(M101*'Indicadores Financeiros'!$J$61/I101,2)+ROUND(R101/I101,2))*(1+T101),2)</f>
        <v>0</v>
      </c>
      <c r="AE101" s="22">
        <f>IF(G101="posto",IF(OR(E101=690018,E101=690019),'Indicadores Financeiros'!$J$108,IF(OR(E101=690002,E101=690016,E101=690019,E101=690035,E101=690038,E101=690064),'Indicadores Financeiros'!$G$108/2*(1+T101),'Indicadores Financeiros'!$G$108*(1+T101))),0)</f>
        <v>0</v>
      </c>
      <c r="AF101" s="53"/>
      <c r="AG101" s="29"/>
      <c r="AH101" s="234"/>
      <c r="MI101" s="25"/>
    </row>
    <row r="102" spans="1:347" s="24" customFormat="1" ht="24" x14ac:dyDescent="0.25">
      <c r="A102" s="20">
        <v>22</v>
      </c>
      <c r="B102" s="20">
        <f>VLOOKUP($A102,'Indicadores Financeiros'!$A$127:$J$288,2,FALSE)</f>
        <v>187</v>
      </c>
      <c r="C102" s="21" t="str">
        <f>VLOOKUP($A102,'Indicadores Financeiros'!$A$127:$J$288,3,FALSE)</f>
        <v>Osvaldo Cruz I - Fórum Principal</v>
      </c>
      <c r="D102" s="292" t="str">
        <f>VLOOKUP($B102,BIP!A:E,5,FALSE)</f>
        <v>Osvaldo Cruz</v>
      </c>
      <c r="E102" s="3">
        <v>690004</v>
      </c>
      <c r="F102" s="7" t="str">
        <f>VLOOKUP($E102,'Tabela de Códigos e Valores'!$A:$M,2,FALSE)</f>
        <v>Serviço de limpeza - plantonista - domingos e feriados (5 horas)</v>
      </c>
      <c r="G102" s="7" t="str">
        <f>VLOOKUP($E102,'Tabela de Códigos e Valores'!$A:$M,5,FALSE)</f>
        <v>Plantão - Dom/Fer</v>
      </c>
      <c r="H102" s="7" t="str">
        <f>VLOOKUP($E102,'Tabela de Códigos e Valores'!$A:$M,6,FALSE)</f>
        <v>Mensal</v>
      </c>
      <c r="I102" s="164">
        <f>VLOOKUP($E102,'Tabela de Códigos e Valores'!$A:$M,7,FALSE)</f>
        <v>6</v>
      </c>
      <c r="J102" s="164">
        <f>VLOOKUP($E102,'Tabela de Códigos e Valores'!$A:$M,8,FALSE)</f>
        <v>30</v>
      </c>
      <c r="K102" s="238">
        <v>1</v>
      </c>
      <c r="L102" s="174">
        <f>IFERROR(VLOOKUP(E102,'Indicadores Financeiros'!$A$90:$J$92,10,FALSE),0)</f>
        <v>0</v>
      </c>
      <c r="M102" s="164">
        <f>VLOOKUP($E102,'Tabela de Códigos e Valores'!$A:$Z,16,FALSE)</f>
        <v>0</v>
      </c>
      <c r="N102" s="164">
        <f>VLOOKUP($E102,'Tabela de Códigos e Valores'!$A:$Z,17,FALSE)</f>
        <v>0</v>
      </c>
      <c r="O102" s="164">
        <f>VLOOKUP($E102,'Tabela de Códigos e Valores'!$A:$AAB,28,FALSE)</f>
        <v>0</v>
      </c>
      <c r="P102" s="164">
        <f>ROUND(IF($G102&lt;&gt;"M2",IF(VLOOKUP($E102,'Tabela de Códigos e Valores'!$A:$J,10,FALSE)*6%&gt;=VLOOKUP('Relatório Custo'!$A102,'Indicadores Financeiros'!$A$127:$I$190,9,FALSE)*'Relatório Custo'!I102,0,VLOOKUP('Relatório Custo'!$A102,'Indicadores Financeiros'!$A$127:$I$190,9,FALSE)*'Relatório Custo'!I102-VLOOKUP($E102,'Tabela de Códigos e Valores'!$A:$J,10,FALSE)*6%),0),2)</f>
        <v>0</v>
      </c>
      <c r="Q102" s="164">
        <f>VLOOKUP($E102,'Tabela de Códigos e Valores'!$A:$AAC,30,FALSE)</f>
        <v>0</v>
      </c>
      <c r="R102" s="164">
        <f>ROUND(ROUND(($M102+$N102+$O102+$P102+$Q102),2)*VLOOKUP($E102,'Tabela de Códigos e Valores'!$A:$AE,31,FALSE)/(1-VLOOKUP($E102,'Tabela de Códigos e Valores'!$A:$AE,31,FALSE)),2)</f>
        <v>0</v>
      </c>
      <c r="S102" s="23">
        <f t="shared" si="97"/>
        <v>0</v>
      </c>
      <c r="T102" s="166">
        <f>VLOOKUP($A102,'Indicadores Financeiros'!$A$127:$J$190,8,FALSE)</f>
        <v>3.09E-2</v>
      </c>
      <c r="U102" s="23">
        <f t="shared" si="98"/>
        <v>0</v>
      </c>
      <c r="V102" s="30">
        <f t="shared" si="99"/>
        <v>0</v>
      </c>
      <c r="W102" s="215">
        <f>VLOOKUP($A102,'Indicadores Financeiros'!$A$127:$J$190,10)</f>
        <v>1</v>
      </c>
      <c r="X102" s="59">
        <f>U102*IF(H102="Mensal",('Indicadores Financeiros'!$F$14-W102+1),IF(H102="Trimestral",INT(('Indicadores Financeiros'!$F$14-W102+1)/3),INT(('Indicadores Financeiros'!$F$14-W102+1)/12)))*K102</f>
        <v>0</v>
      </c>
      <c r="Y102" s="70"/>
      <c r="Z102" s="59">
        <f t="shared" si="100"/>
        <v>0</v>
      </c>
      <c r="AA102" s="59">
        <f>ROUND('Indicadores Financeiros'!$J$71*$Z102,4)</f>
        <v>0</v>
      </c>
      <c r="AC102" s="22">
        <f>ROUND(IF(OR($G102="Posto",$G102="Plantão - Dom/Fer",$G102="Plantão - Sábado",$G102="Plantão - Recesso"),$U102/$I102,0),2)</f>
        <v>0</v>
      </c>
      <c r="AD102" s="22">
        <f>ROUND((ROUND(VLOOKUP($E102,'Tabela de Códigos e Valores'!$A:$AB,26,FALSE)/I102,2)+ROUND(P102/I102,2)+ROUND(M102*'Indicadores Financeiros'!$J$61/I102,2)+ROUND(R102/I102,2))*(1+T102),2)</f>
        <v>0</v>
      </c>
      <c r="AE102" s="22">
        <f>IF(G102="posto",IF(OR(E102=690018,E102=690019),'Indicadores Financeiros'!$J$108,IF(OR(E102=690002,E102=690016,E102=690019,E102=690035,E102=690038,E102=690064),'Indicadores Financeiros'!$G$108/2*(1+T102),'Indicadores Financeiros'!$G$108*(1+T102))),0)</f>
        <v>0</v>
      </c>
      <c r="AF102" s="53"/>
      <c r="AG102" s="29"/>
      <c r="AH102" s="234"/>
      <c r="MI102" s="25"/>
    </row>
    <row r="103" spans="1:347" s="24" customFormat="1" ht="12" customHeight="1" x14ac:dyDescent="0.25">
      <c r="A103" s="20">
        <v>22</v>
      </c>
      <c r="B103" s="20">
        <f>VLOOKUP($A103,'Indicadores Financeiros'!$A$127:$J$288,2,FALSE)</f>
        <v>187</v>
      </c>
      <c r="C103" s="21" t="str">
        <f>VLOOKUP($A103,'Indicadores Financeiros'!$A$127:$J$288,3,FALSE)</f>
        <v>Osvaldo Cruz I - Fórum Principal</v>
      </c>
      <c r="D103" s="292" t="str">
        <f>VLOOKUP($B103,BIP!A:E,5,FALSE)</f>
        <v>Osvaldo Cruz</v>
      </c>
      <c r="E103" s="68">
        <v>690020</v>
      </c>
      <c r="F103" s="7" t="str">
        <f>VLOOKUP($E103,'Tabela de Códigos e Valores'!$A:$M,2,FALSE)</f>
        <v>Serviço de Jardinagem</v>
      </c>
      <c r="G103" s="7" t="str">
        <f>VLOOKUP($E103,'Tabela de Códigos e Valores'!$A:$M,5,FALSE)</f>
        <v>M2</v>
      </c>
      <c r="H103" s="7" t="str">
        <f>VLOOKUP($E103,'Tabela de Códigos e Valores'!$A:$M,6,FALSE)</f>
        <v>Mensal</v>
      </c>
      <c r="I103" s="164">
        <f>VLOOKUP($E103,'Tabela de Códigos e Valores'!$A:$M,7,FALSE)</f>
        <v>0</v>
      </c>
      <c r="J103" s="164">
        <f>VLOOKUP($E103,'Tabela de Códigos e Valores'!$A:$M,8,FALSE)</f>
        <v>0</v>
      </c>
      <c r="K103" s="238">
        <v>5335</v>
      </c>
      <c r="L103" s="174">
        <f>IFERROR(VLOOKUP(E103,'Indicadores Financeiros'!$A$90:$J$92,10,FALSE),0)</f>
        <v>0</v>
      </c>
      <c r="M103" s="164">
        <f>VLOOKUP($E103,'Tabela de Códigos e Valores'!$A:$Z,16,FALSE)</f>
        <v>0</v>
      </c>
      <c r="N103" s="164">
        <f>VLOOKUP($E103,'Tabela de Códigos e Valores'!$A:$Z,17,FALSE)</f>
        <v>0</v>
      </c>
      <c r="O103" s="164">
        <f>VLOOKUP($E103,'Tabela de Códigos e Valores'!$A:$AAB,28,FALSE)</f>
        <v>0</v>
      </c>
      <c r="P103" s="164">
        <f>ROUND(IF($G103&lt;&gt;"M2",IF(VLOOKUP($E103,'Tabela de Códigos e Valores'!$A:$J,10,FALSE)*6%&gt;=VLOOKUP('Relatório Custo'!$A103,'Indicadores Financeiros'!$A$127:$I$190,9,FALSE)*'Relatório Custo'!I103,0,VLOOKUP('Relatório Custo'!$A103,'Indicadores Financeiros'!$A$127:$I$190,9,FALSE)*'Relatório Custo'!I103-VLOOKUP($E103,'Tabela de Códigos e Valores'!$A:$J,10,FALSE)*6%),0),2)</f>
        <v>0</v>
      </c>
      <c r="Q103" s="164">
        <f>VLOOKUP($E103,'Tabela de Códigos e Valores'!$A:$AAC,30,FALSE)</f>
        <v>0</v>
      </c>
      <c r="R103" s="164">
        <f>ROUND(ROUND(($M103+$N103+$O103+$P103+$Q103),2)*VLOOKUP($E103,'Tabela de Códigos e Valores'!$A:$AE,31,FALSE)/(1-VLOOKUP($E103,'Tabela de Códigos e Valores'!$A:$AE,31,FALSE)),2)</f>
        <v>0</v>
      </c>
      <c r="S103" s="23">
        <f t="shared" si="97"/>
        <v>0</v>
      </c>
      <c r="T103" s="166">
        <f>VLOOKUP($A103,'Indicadores Financeiros'!$A$127:$J$190,8,FALSE)</f>
        <v>3.09E-2</v>
      </c>
      <c r="U103" s="23">
        <f t="shared" si="98"/>
        <v>0</v>
      </c>
      <c r="V103" s="30">
        <f t="shared" si="99"/>
        <v>0</v>
      </c>
      <c r="W103" s="215">
        <f>VLOOKUP($A103,'Indicadores Financeiros'!$A$127:$J$190,10)</f>
        <v>1</v>
      </c>
      <c r="X103" s="59">
        <f>U103*IF(H103="Mensal",('Indicadores Financeiros'!$F$14-W103+1),IF(H103="Trimestral",INT(('Indicadores Financeiros'!$F$14-W103+1)/3),INT(('Indicadores Financeiros'!$F$14-W103+1)/12)))*K103</f>
        <v>0</v>
      </c>
      <c r="Y103" s="70"/>
      <c r="Z103" s="59">
        <f t="shared" si="100"/>
        <v>0</v>
      </c>
      <c r="AA103" s="59">
        <f>ROUND('Indicadores Financeiros'!$J$71*$Z103,4)</f>
        <v>0</v>
      </c>
      <c r="AC103" s="22">
        <f>ROUND(IF(OR($G103="Posto",$G103="Plantão"),$U103/$I103,0),2)</f>
        <v>0</v>
      </c>
      <c r="AD103" s="22">
        <f>IF(G103="m2",0,ROUND((ROUND(VLOOKUP($E103,'Tabela de Códigos e Valores'!$A:$AB,26,FALSE)/I103,2)+ROUND(P103/I103,2)+ROUND(M103*'Indicadores Financeiros'!$J$61/I103,2)+ROUND(R103/I103,2))*(1+T103),2))</f>
        <v>0</v>
      </c>
      <c r="AE103" s="22">
        <f>IF(G103="posto",IF(OR(E103=690018,E103=690019),'Indicadores Financeiros'!$J$108,IF(OR(E103=690002,E103=690016,E103=690019,E103=690035,E103=690038,E103=690064),'Indicadores Financeiros'!$G$108/2*(1+T103),'Indicadores Financeiros'!$G$108*(1+T103))),0)</f>
        <v>0</v>
      </c>
      <c r="AF103" s="53"/>
      <c r="AG103" s="29"/>
      <c r="AH103" s="234"/>
      <c r="MI103" s="25"/>
    </row>
    <row r="104" spans="1:347" s="24" customFormat="1" ht="12" customHeight="1" x14ac:dyDescent="0.25">
      <c r="A104" s="20">
        <v>22</v>
      </c>
      <c r="B104" s="20">
        <f>VLOOKUP($A104,'Indicadores Financeiros'!$A$127:$J$288,2,FALSE)</f>
        <v>187</v>
      </c>
      <c r="C104" s="21" t="str">
        <f>VLOOKUP($A104,'Indicadores Financeiros'!$A$127:$J$288,3,FALSE)</f>
        <v>Osvaldo Cruz I - Fórum Principal</v>
      </c>
      <c r="D104" s="292" t="str">
        <f>VLOOKUP($B104,BIP!A:E,5,FALSE)</f>
        <v>Osvaldo Cruz</v>
      </c>
      <c r="E104" s="68">
        <v>690021</v>
      </c>
      <c r="F104" s="7" t="str">
        <f>VLOOKUP($E104,'Tabela de Códigos e Valores'!$A:$M,2,FALSE)</f>
        <v>Serviço de limpeza de vidros com exposição à situação de risco</v>
      </c>
      <c r="G104" s="7" t="str">
        <f>VLOOKUP($E104,'Tabela de Códigos e Valores'!$A:$M,5,FALSE)</f>
        <v>M2</v>
      </c>
      <c r="H104" s="7" t="str">
        <f>VLOOKUP($E104,'Tabela de Códigos e Valores'!$A:$M,6,FALSE)</f>
        <v>Trimestral</v>
      </c>
      <c r="I104" s="164">
        <f>VLOOKUP($E104,'Tabela de Códigos e Valores'!$A:$M,7,FALSE)</f>
        <v>0</v>
      </c>
      <c r="J104" s="164">
        <f>VLOOKUP($E104,'Tabela de Códigos e Valores'!$A:$M,8,FALSE)</f>
        <v>0</v>
      </c>
      <c r="K104" s="238">
        <v>120</v>
      </c>
      <c r="L104" s="174">
        <f>IFERROR(VLOOKUP(E104,'Indicadores Financeiros'!$A$90:$J$92,10,FALSE),0)</f>
        <v>0</v>
      </c>
      <c r="M104" s="164">
        <f>VLOOKUP($E104,'Tabela de Códigos e Valores'!$A:$Z,16,FALSE)</f>
        <v>0</v>
      </c>
      <c r="N104" s="164">
        <f>VLOOKUP($E104,'Tabela de Códigos e Valores'!$A:$Z,17,FALSE)</f>
        <v>0</v>
      </c>
      <c r="O104" s="164">
        <f>VLOOKUP($E104,'Tabela de Códigos e Valores'!$A:$AAB,28,FALSE)</f>
        <v>0</v>
      </c>
      <c r="P104" s="164">
        <f>ROUND(IF($G104&lt;&gt;"M2",IF(VLOOKUP($E104,'Tabela de Códigos e Valores'!$A:$J,10,FALSE)*6%&gt;=VLOOKUP('Relatório Custo'!$A104,'Indicadores Financeiros'!$A$127:$I$190,9,FALSE)*'Relatório Custo'!I104,0,VLOOKUP('Relatório Custo'!$A104,'Indicadores Financeiros'!$A$127:$I$190,9,FALSE)*'Relatório Custo'!I104-VLOOKUP($E104,'Tabela de Códigos e Valores'!$A:$J,10,FALSE)*6%),0),2)</f>
        <v>0</v>
      </c>
      <c r="Q104" s="164">
        <f>VLOOKUP($E104,'Tabela de Códigos e Valores'!$A:$AAC,30,FALSE)</f>
        <v>0</v>
      </c>
      <c r="R104" s="164">
        <f>ROUND(ROUND(($M104+$N104+$O104+$P104+$Q104),2)*VLOOKUP($E104,'Tabela de Códigos e Valores'!$A:$AE,31,FALSE)/(1-VLOOKUP($E104,'Tabela de Códigos e Valores'!$A:$AE,31,FALSE)),2)</f>
        <v>0</v>
      </c>
      <c r="S104" s="23">
        <f t="shared" si="97"/>
        <v>0</v>
      </c>
      <c r="T104" s="166">
        <f>VLOOKUP($A104,'Indicadores Financeiros'!$A$127:$J$190,8,FALSE)</f>
        <v>3.09E-2</v>
      </c>
      <c r="U104" s="23">
        <f t="shared" si="98"/>
        <v>0</v>
      </c>
      <c r="V104" s="30">
        <f t="shared" si="99"/>
        <v>0</v>
      </c>
      <c r="W104" s="215">
        <f>VLOOKUP($A104,'Indicadores Financeiros'!$A$127:$J$190,10)</f>
        <v>1</v>
      </c>
      <c r="X104" s="59">
        <f>U104*IF(H104="Mensal",('Indicadores Financeiros'!$F$14-W104+1),IF(H104="Trimestral",INT(('Indicadores Financeiros'!$F$14-W104+1)/3),INT(('Indicadores Financeiros'!$F$14-W104+1)/12)))*K104</f>
        <v>0</v>
      </c>
      <c r="Y104" s="70"/>
      <c r="Z104" s="59">
        <f t="shared" si="100"/>
        <v>0</v>
      </c>
      <c r="AA104" s="59">
        <f>ROUND('Indicadores Financeiros'!$J$71*$Z104,4)</f>
        <v>0</v>
      </c>
      <c r="AC104" s="22">
        <f t="shared" si="101"/>
        <v>0</v>
      </c>
      <c r="AD104" s="22">
        <f>IF(G104="m2",0,ROUND((ROUND(VLOOKUP($E104,'Tabela de Códigos e Valores'!$A:$AB,26,FALSE)/I104,2)+ROUND(P104/I104,2)+ROUND(M104*'Indicadores Financeiros'!$J$61/I104,2)+ROUND(R104/I104,2))*(1+T104),2))</f>
        <v>0</v>
      </c>
      <c r="AE104" s="22">
        <f>IF(G104="posto",IF(OR(E104=690018,E104=690019),'Indicadores Financeiros'!$J$108,IF(OR(E104=690002,E104=690016,E104=690019,E104=690035,E104=690038,E104=690064),'Indicadores Financeiros'!$G$108/2*(1+T104),'Indicadores Financeiros'!$G$108*(1+T104))),0)</f>
        <v>0</v>
      </c>
      <c r="AF104" s="53"/>
      <c r="AG104" s="29"/>
      <c r="AH104" s="234"/>
      <c r="MI104" s="25"/>
    </row>
    <row r="105" spans="1:347" s="24" customFormat="1" ht="12" customHeight="1" x14ac:dyDescent="0.25">
      <c r="A105" s="20">
        <v>22</v>
      </c>
      <c r="B105" s="20">
        <f>VLOOKUP($A105,'Indicadores Financeiros'!$A$127:$J$288,2,FALSE)</f>
        <v>187</v>
      </c>
      <c r="C105" s="21" t="str">
        <f>VLOOKUP($A105,'Indicadores Financeiros'!$A$127:$J$288,3,FALSE)</f>
        <v>Osvaldo Cruz I - Fórum Principal</v>
      </c>
      <c r="D105" s="292" t="str">
        <f>VLOOKUP($B105,BIP!A:E,5,FALSE)</f>
        <v>Osvaldo Cruz</v>
      </c>
      <c r="E105" s="68">
        <v>690025</v>
      </c>
      <c r="F105" s="7" t="str">
        <f>VLOOKUP($E105,'Tabela de Códigos e Valores'!$A:$M,2,FALSE)</f>
        <v>Serviço de limpeza - plantonista - sábado (5 horas)</v>
      </c>
      <c r="G105" s="7" t="str">
        <f>VLOOKUP($E105,'Tabela de Códigos e Valores'!$A:$M,5,FALSE)</f>
        <v>Plantão - Sábado</v>
      </c>
      <c r="H105" s="7" t="str">
        <f>VLOOKUP($E105,'Tabela de Códigos e Valores'!$A:$M,6,FALSE)</f>
        <v>Mensal</v>
      </c>
      <c r="I105" s="164">
        <f>VLOOKUP($E105,'Tabela de Códigos e Valores'!$A:$M,7,FALSE)</f>
        <v>5</v>
      </c>
      <c r="J105" s="164">
        <f>VLOOKUP($E105,'Tabela de Códigos e Valores'!$A:$M,8,FALSE)</f>
        <v>25</v>
      </c>
      <c r="K105" s="238">
        <v>1</v>
      </c>
      <c r="L105" s="174">
        <f>IFERROR(VLOOKUP(E105,'Indicadores Financeiros'!$A$90:$J$92,10,FALSE),0)</f>
        <v>0</v>
      </c>
      <c r="M105" s="164">
        <f>VLOOKUP($E105,'Tabela de Códigos e Valores'!$A:$Z,16,FALSE)</f>
        <v>0</v>
      </c>
      <c r="N105" s="164">
        <f>VLOOKUP($E105,'Tabela de Códigos e Valores'!$A:$Z,17,FALSE)</f>
        <v>0</v>
      </c>
      <c r="O105" s="164">
        <f>VLOOKUP($E105,'Tabela de Códigos e Valores'!$A:$AAB,28,FALSE)</f>
        <v>0</v>
      </c>
      <c r="P105" s="164">
        <f>ROUND(IF($G105&lt;&gt;"M2",IF(VLOOKUP($E105,'Tabela de Códigos e Valores'!$A:$J,10,FALSE)*6%&gt;=VLOOKUP('Relatório Custo'!$A105,'Indicadores Financeiros'!$A$127:$I$190,9,FALSE)*'Relatório Custo'!I105,0,VLOOKUP('Relatório Custo'!$A105,'Indicadores Financeiros'!$A$127:$I$190,9,FALSE)*'Relatório Custo'!I105-VLOOKUP($E105,'Tabela de Códigos e Valores'!$A:$J,10,FALSE)*6%),0),2)</f>
        <v>0</v>
      </c>
      <c r="Q105" s="164">
        <f>VLOOKUP($E105,'Tabela de Códigos e Valores'!$A:$AAC,30,FALSE)</f>
        <v>0</v>
      </c>
      <c r="R105" s="164">
        <f>ROUND(ROUND(($M105+$N105+$O105+$P105+$Q105),2)*VLOOKUP($E105,'Tabela de Códigos e Valores'!$A:$AE,31,FALSE)/(1-VLOOKUP($E105,'Tabela de Códigos e Valores'!$A:$AE,31,FALSE)),2)</f>
        <v>0</v>
      </c>
      <c r="S105" s="23">
        <f t="shared" si="97"/>
        <v>0</v>
      </c>
      <c r="T105" s="166">
        <f>VLOOKUP($A105,'Indicadores Financeiros'!$A$127:$J$190,8,FALSE)</f>
        <v>3.09E-2</v>
      </c>
      <c r="U105" s="23">
        <f t="shared" si="98"/>
        <v>0</v>
      </c>
      <c r="V105" s="30">
        <f t="shared" si="99"/>
        <v>0</v>
      </c>
      <c r="W105" s="215">
        <f>VLOOKUP($A105,'Indicadores Financeiros'!$A$127:$J$190,10)</f>
        <v>1</v>
      </c>
      <c r="X105" s="59">
        <f>U105*IF(H105="Mensal",('Indicadores Financeiros'!$F$14-W105+1),IF(H105="Trimestral",INT(('Indicadores Financeiros'!$F$14-W105+1)/3),INT(('Indicadores Financeiros'!$F$14-W105+1)/12)))*K105</f>
        <v>0</v>
      </c>
      <c r="Y105" s="70"/>
      <c r="Z105" s="59">
        <f t="shared" si="100"/>
        <v>0</v>
      </c>
      <c r="AA105" s="59">
        <f>ROUND('Indicadores Financeiros'!$J$71*$Z105,4)</f>
        <v>0</v>
      </c>
      <c r="AC105" s="22">
        <f>ROUND(IF(OR($G105="Posto",$G105="Plantão - Dom/Fer",$G105="Plantão - Sábado",$G105="Plantão - Recesso"),$U105/$I105,0),2)</f>
        <v>0</v>
      </c>
      <c r="AD105" s="22">
        <f>ROUND((ROUND(VLOOKUP($E105,'Tabela de Códigos e Valores'!$A:$AB,26,FALSE)/I105,2)+ROUND(P105/I105,2)+ROUND(M105*'Indicadores Financeiros'!$J$61/I105,2)+ROUND(R105/I105,2))*(1+T105),2)</f>
        <v>0</v>
      </c>
      <c r="AE105" s="22">
        <f>IF(G105="posto",IF(OR(E105=690018,E105=690019),'Indicadores Financeiros'!$J$108,IF(OR(E105=690002,E105=690016,E105=690019,E105=690035,E105=690038,E105=690064),'Indicadores Financeiros'!$G$108/2*(1+T105),'Indicadores Financeiros'!$G$108*(1+T105))),0)</f>
        <v>0</v>
      </c>
      <c r="AF105" s="53"/>
      <c r="AG105" s="29"/>
      <c r="AH105" s="234"/>
      <c r="MI105" s="25"/>
    </row>
    <row r="106" spans="1:347" s="24" customFormat="1" ht="24" x14ac:dyDescent="0.25">
      <c r="A106" s="20">
        <v>22</v>
      </c>
      <c r="B106" s="20">
        <f>VLOOKUP($A106,'Indicadores Financeiros'!$A$127:$J$288,2,FALSE)</f>
        <v>187</v>
      </c>
      <c r="C106" s="21" t="str">
        <f>VLOOKUP($A106,'Indicadores Financeiros'!$A$127:$J$288,3,FALSE)</f>
        <v>Osvaldo Cruz I - Fórum Principal</v>
      </c>
      <c r="D106" s="292" t="str">
        <f>VLOOKUP($B106,BIP!A:E,5,FALSE)</f>
        <v>Osvaldo Cruz</v>
      </c>
      <c r="E106" s="68">
        <v>690029</v>
      </c>
      <c r="F106" s="7" t="str">
        <f>VLOOKUP($E106,'Tabela de Códigos e Valores'!$A:$M,2,FALSE)</f>
        <v>Serviço de limpeza de vidros sem exposição à situação de risco</v>
      </c>
      <c r="G106" s="7" t="str">
        <f>VLOOKUP($E106,'Tabela de Códigos e Valores'!$A:$M,5,FALSE)</f>
        <v>M2</v>
      </c>
      <c r="H106" s="7" t="str">
        <f>VLOOKUP($E106,'Tabela de Códigos e Valores'!$A:$M,6,FALSE)</f>
        <v>Trimestral</v>
      </c>
      <c r="I106" s="164">
        <f>VLOOKUP($E106,'Tabela de Códigos e Valores'!$A:$M,7,FALSE)</f>
        <v>0</v>
      </c>
      <c r="J106" s="164">
        <f>VLOOKUP($E106,'Tabela de Códigos e Valores'!$A:$M,8,FALSE)</f>
        <v>0</v>
      </c>
      <c r="K106" s="238">
        <v>440</v>
      </c>
      <c r="L106" s="174">
        <f>IFERROR(VLOOKUP(E106,'Indicadores Financeiros'!$A$90:$J$92,10,FALSE),0)</f>
        <v>0</v>
      </c>
      <c r="M106" s="164">
        <f>VLOOKUP($E106,'Tabela de Códigos e Valores'!$A:$Z,16,FALSE)</f>
        <v>0</v>
      </c>
      <c r="N106" s="164">
        <f>VLOOKUP($E106,'Tabela de Códigos e Valores'!$A:$Z,17,FALSE)</f>
        <v>0</v>
      </c>
      <c r="O106" s="164">
        <f>VLOOKUP($E106,'Tabela de Códigos e Valores'!$A:$AAB,28,FALSE)</f>
        <v>0</v>
      </c>
      <c r="P106" s="164">
        <f>ROUND(IF($G106&lt;&gt;"M2",IF(VLOOKUP($E106,'Tabela de Códigos e Valores'!$A:$J,10,FALSE)*6%&gt;=VLOOKUP('Relatório Custo'!$A106,'Indicadores Financeiros'!$A$127:$I$190,9,FALSE)*'Relatório Custo'!I106,0,VLOOKUP('Relatório Custo'!$A106,'Indicadores Financeiros'!$A$127:$I$190,9,FALSE)*'Relatório Custo'!I106-VLOOKUP($E106,'Tabela de Códigos e Valores'!$A:$J,10,FALSE)*6%),0),2)</f>
        <v>0</v>
      </c>
      <c r="Q106" s="164">
        <f>VLOOKUP($E106,'Tabela de Códigos e Valores'!$A:$AAC,30,FALSE)</f>
        <v>0</v>
      </c>
      <c r="R106" s="164">
        <f>ROUND(ROUND(($M106+$N106+$O106+$P106+$Q106),2)*VLOOKUP($E106,'Tabela de Códigos e Valores'!$A:$AE,31,FALSE)/(1-VLOOKUP($E106,'Tabela de Códigos e Valores'!$A:$AE,31,FALSE)),2)</f>
        <v>0</v>
      </c>
      <c r="S106" s="23">
        <f t="shared" si="97"/>
        <v>0</v>
      </c>
      <c r="T106" s="166">
        <f>VLOOKUP($A106,'Indicadores Financeiros'!$A$127:$J$190,8,FALSE)</f>
        <v>3.09E-2</v>
      </c>
      <c r="U106" s="23">
        <f t="shared" si="98"/>
        <v>0</v>
      </c>
      <c r="V106" s="30">
        <f t="shared" si="99"/>
        <v>0</v>
      </c>
      <c r="W106" s="215">
        <f>VLOOKUP($A106,'Indicadores Financeiros'!$A$127:$J$190,10)</f>
        <v>1</v>
      </c>
      <c r="X106" s="59">
        <f>U106*IF(H106="Mensal",('Indicadores Financeiros'!$F$14-W106+1),IF(H106="Trimestral",INT(('Indicadores Financeiros'!$F$14-W106+1)/3),INT(('Indicadores Financeiros'!$F$14-W106+1)/12)))*K106</f>
        <v>0</v>
      </c>
      <c r="Y106" s="70"/>
      <c r="Z106" s="59">
        <f t="shared" si="100"/>
        <v>0</v>
      </c>
      <c r="AA106" s="59">
        <f>ROUND('Indicadores Financeiros'!$J$71*$Z106,4)</f>
        <v>0</v>
      </c>
      <c r="AC106" s="22">
        <f t="shared" si="101"/>
        <v>0</v>
      </c>
      <c r="AD106" s="22">
        <f>IF(G106="m2",0,ROUND((ROUND(VLOOKUP($E106,'Tabela de Códigos e Valores'!$A:$AB,26,FALSE)/I106,2)+ROUND(P106/I106,2)+ROUND(M106*'Indicadores Financeiros'!$J$61/I106,2)+ROUND(R106/I106,2))*(1+T106),2))</f>
        <v>0</v>
      </c>
      <c r="AE106" s="22">
        <f>IF(G106="posto",IF(OR(E106=690018,E106=690019),'Indicadores Financeiros'!$J$108,IF(OR(E106=690002,E106=690016,E106=690019,E106=690035,E106=690038,E106=690064),'Indicadores Financeiros'!$G$108/2*(1+T106),'Indicadores Financeiros'!$G$108*(1+T106))),0)</f>
        <v>0</v>
      </c>
      <c r="AF106" s="53"/>
      <c r="AG106" s="29"/>
      <c r="AH106" s="234"/>
      <c r="MI106" s="25"/>
    </row>
    <row r="107" spans="1:347" s="24" customFormat="1" ht="24" x14ac:dyDescent="0.25">
      <c r="A107" s="20">
        <v>22</v>
      </c>
      <c r="B107" s="20">
        <f>VLOOKUP($A107,'Indicadores Financeiros'!$A$127:$J$288,2,FALSE)</f>
        <v>187</v>
      </c>
      <c r="C107" s="21" t="str">
        <f>VLOOKUP($A107,'Indicadores Financeiros'!$A$127:$J$288,3,FALSE)</f>
        <v>Osvaldo Cruz I - Fórum Principal</v>
      </c>
      <c r="D107" s="292" t="str">
        <f>VLOOKUP($B107,BIP!A:E,5,FALSE)</f>
        <v>Osvaldo Cruz</v>
      </c>
      <c r="E107" s="68">
        <v>690054</v>
      </c>
      <c r="F107" s="7" t="str">
        <f>VLOOKUP($E107,'Tabela de Códigos e Valores'!$A:$M,2,FALSE)</f>
        <v>Líder até 10 subordinados - diurno - 44 horas semanais</v>
      </c>
      <c r="G107" s="7" t="str">
        <f>VLOOKUP($E107,'Tabela de Códigos e Valores'!$A:$M,5,FALSE)</f>
        <v>Posto</v>
      </c>
      <c r="H107" s="7" t="str">
        <f>VLOOKUP($E107,'Tabela de Códigos e Valores'!$A:$M,6,FALSE)</f>
        <v>Mensal</v>
      </c>
      <c r="I107" s="164">
        <f>VLOOKUP($E107,'Tabela de Códigos e Valores'!$A:$M,7,FALSE)</f>
        <v>21</v>
      </c>
      <c r="J107" s="164">
        <f>VLOOKUP($E107,'Tabela de Códigos e Valores'!$A:$M,8,FALSE)</f>
        <v>0</v>
      </c>
      <c r="K107" s="238">
        <v>1</v>
      </c>
      <c r="L107" s="174">
        <f>IFERROR(VLOOKUP(E107,'Indicadores Financeiros'!$A$90:$J$92,10,FALSE),0)</f>
        <v>0</v>
      </c>
      <c r="M107" s="164">
        <f>VLOOKUP($E107,'Tabela de Códigos e Valores'!$A:$Z,16,FALSE)</f>
        <v>0</v>
      </c>
      <c r="N107" s="164">
        <f>VLOOKUP($E107,'Tabela de Códigos e Valores'!$A:$Z,17,FALSE)</f>
        <v>0</v>
      </c>
      <c r="O107" s="164">
        <f>VLOOKUP($E107,'Tabela de Códigos e Valores'!$A:$AAB,28,FALSE)</f>
        <v>0</v>
      </c>
      <c r="P107" s="164">
        <f>ROUND(IF($G107&lt;&gt;"M2",IF(VLOOKUP($E107,'Tabela de Códigos e Valores'!$A:$J,10,FALSE)*6%&gt;=VLOOKUP('Relatório Custo'!$A107,'Indicadores Financeiros'!$A$127:$I$190,9,FALSE)*'Relatório Custo'!I107,0,VLOOKUP('Relatório Custo'!$A107,'Indicadores Financeiros'!$A$127:$I$190,9,FALSE)*'Relatório Custo'!I107-VLOOKUP($E107,'Tabela de Códigos e Valores'!$A:$J,10,FALSE)*6%),0),2)</f>
        <v>0</v>
      </c>
      <c r="Q107" s="164">
        <f>VLOOKUP($E107,'Tabela de Códigos e Valores'!$A:$AAC,30,FALSE)</f>
        <v>0</v>
      </c>
      <c r="R107" s="164">
        <f>ROUND(ROUND(($M107+$N107+$O107+$P107+$Q107),2)*VLOOKUP($E107,'Tabela de Códigos e Valores'!$A:$AE,31,FALSE)/(1-VLOOKUP($E107,'Tabela de Códigos e Valores'!$A:$AE,31,FALSE)),2)</f>
        <v>0</v>
      </c>
      <c r="S107" s="23">
        <f t="shared" si="97"/>
        <v>0</v>
      </c>
      <c r="T107" s="166">
        <f>VLOOKUP($A107,'Indicadores Financeiros'!$A$127:$J$190,8,FALSE)</f>
        <v>3.09E-2</v>
      </c>
      <c r="U107" s="23">
        <f t="shared" si="98"/>
        <v>0</v>
      </c>
      <c r="V107" s="30">
        <f t="shared" si="99"/>
        <v>0</v>
      </c>
      <c r="W107" s="215">
        <f>VLOOKUP($A107,'Indicadores Financeiros'!$A$127:$J$190,10)</f>
        <v>1</v>
      </c>
      <c r="X107" s="59">
        <f>U107*IF(H107="Mensal",('Indicadores Financeiros'!$F$14-W107+1),IF(H107="Trimestral",INT(('Indicadores Financeiros'!$F$14-W107+1)/3),INT(('Indicadores Financeiros'!$F$14-W107+1)/12)))*K107</f>
        <v>0</v>
      </c>
      <c r="Y107" s="70"/>
      <c r="Z107" s="59">
        <f t="shared" si="100"/>
        <v>0</v>
      </c>
      <c r="AA107" s="59">
        <f>ROUND('Indicadores Financeiros'!$J$71*$Z107,4)</f>
        <v>0</v>
      </c>
      <c r="AC107" s="22">
        <f t="shared" si="101"/>
        <v>0</v>
      </c>
      <c r="AD107" s="22">
        <f>ROUND((ROUND(VLOOKUP($E107,'Tabela de Códigos e Valores'!$A:$AB,26,FALSE)/I107,2)+ROUND(P107/I107,2)+ROUND(M107*'Indicadores Financeiros'!$J$61/I107,2)+ROUND(R107/I107,2))*(1+T107),2)</f>
        <v>0</v>
      </c>
      <c r="AE107" s="22">
        <f>IF(G107="posto",IF(OR(E107=690018,E107=690019),'Indicadores Financeiros'!$J$108,IF(OR(E107=690002,E107=690016,E107=690019,E107=690035,E107=690038,E107=690064),'Indicadores Financeiros'!$G$108/2*(1+T107),'Indicadores Financeiros'!$G$108*(1+T107))),0)</f>
        <v>0</v>
      </c>
      <c r="AF107" s="53"/>
      <c r="AG107" s="29"/>
      <c r="AH107" s="234"/>
      <c r="MI107" s="25"/>
    </row>
    <row r="108" spans="1:347" s="24" customFormat="1" ht="24" x14ac:dyDescent="0.25">
      <c r="A108" s="20">
        <v>22</v>
      </c>
      <c r="B108" s="20">
        <f>VLOOKUP($A108,'Indicadores Financeiros'!$A$127:$J$288,2,FALSE)</f>
        <v>187</v>
      </c>
      <c r="C108" s="21" t="str">
        <f>VLOOKUP($A108,'Indicadores Financeiros'!$A$127:$J$288,3,FALSE)</f>
        <v>Osvaldo Cruz I - Fórum Principal</v>
      </c>
      <c r="D108" s="292" t="str">
        <f>VLOOKUP($B108,BIP!A:E,5,FALSE)</f>
        <v>Osvaldo Cruz</v>
      </c>
      <c r="E108" s="68">
        <v>690063</v>
      </c>
      <c r="F108" s="7" t="str">
        <f>VLOOKUP($E108,'Tabela de Códigos e Valores'!$A:$M,2,FALSE)</f>
        <v xml:space="preserve">Auxiliar de Limpeza, com adicional de acúmulo de função - diurno - 44 horas semanais </v>
      </c>
      <c r="G108" s="7" t="str">
        <f>VLOOKUP($E108,'Tabela de Códigos e Valores'!$A:$M,5,FALSE)</f>
        <v>Posto</v>
      </c>
      <c r="H108" s="7" t="str">
        <f>VLOOKUP($E108,'Tabela de Códigos e Valores'!$A:$M,6,FALSE)</f>
        <v>Mensal</v>
      </c>
      <c r="I108" s="164">
        <f>VLOOKUP($E108,'Tabela de Códigos e Valores'!$A:$M,7,FALSE)</f>
        <v>21</v>
      </c>
      <c r="J108" s="164">
        <f>VLOOKUP($E108,'Tabela de Códigos e Valores'!$A:$M,8,FALSE)</f>
        <v>0</v>
      </c>
      <c r="K108" s="238">
        <v>1</v>
      </c>
      <c r="L108" s="174">
        <f>IFERROR(VLOOKUP(E108,'Indicadores Financeiros'!$A$90:$J$92,10,FALSE),0)</f>
        <v>0</v>
      </c>
      <c r="M108" s="164">
        <f>VLOOKUP($E108,'Tabela de Códigos e Valores'!$A:$Z,16,FALSE)</f>
        <v>0</v>
      </c>
      <c r="N108" s="164">
        <f>VLOOKUP($E108,'Tabela de Códigos e Valores'!$A:$Z,17,FALSE)</f>
        <v>0</v>
      </c>
      <c r="O108" s="164">
        <f>VLOOKUP($E108,'Tabela de Códigos e Valores'!$A:$AAB,28,FALSE)</f>
        <v>0</v>
      </c>
      <c r="P108" s="164">
        <f>ROUND(IF($G108&lt;&gt;"M2",IF(VLOOKUP($E108,'Tabela de Códigos e Valores'!$A:$J,10,FALSE)*6%&gt;=VLOOKUP('Relatório Custo'!$A108,'Indicadores Financeiros'!$A$127:$I$190,9,FALSE)*'Relatório Custo'!I108,0,VLOOKUP('Relatório Custo'!$A108,'Indicadores Financeiros'!$A$127:$I$190,9,FALSE)*'Relatório Custo'!I108-VLOOKUP($E108,'Tabela de Códigos e Valores'!$A:$J,10,FALSE)*6%),0),2)</f>
        <v>0</v>
      </c>
      <c r="Q108" s="164">
        <f>VLOOKUP($E108,'Tabela de Códigos e Valores'!$A:$AAC,30,FALSE)</f>
        <v>0</v>
      </c>
      <c r="R108" s="164">
        <f>ROUND(ROUND(($M108+$N108+$O108+$P108+$Q108),2)*VLOOKUP($E108,'Tabela de Códigos e Valores'!$A:$AE,31,FALSE)/(1-VLOOKUP($E108,'Tabela de Códigos e Valores'!$A:$AE,31,FALSE)),2)</f>
        <v>0</v>
      </c>
      <c r="S108" s="23">
        <f t="shared" si="97"/>
        <v>0</v>
      </c>
      <c r="T108" s="166">
        <f>VLOOKUP($A108,'Indicadores Financeiros'!$A$127:$J$190,8,FALSE)</f>
        <v>3.09E-2</v>
      </c>
      <c r="U108" s="23">
        <f t="shared" si="98"/>
        <v>0</v>
      </c>
      <c r="V108" s="30">
        <f t="shared" si="99"/>
        <v>0</v>
      </c>
      <c r="W108" s="215">
        <f>VLOOKUP($A108,'Indicadores Financeiros'!$A$127:$J$190,10)</f>
        <v>1</v>
      </c>
      <c r="X108" s="59">
        <f>U108*IF(H108="Mensal",('Indicadores Financeiros'!$F$14-W108+1),IF(H108="Trimestral",INT(('Indicadores Financeiros'!$F$14-W108+1)/3),INT(('Indicadores Financeiros'!$F$14-W108+1)/12)))*K108</f>
        <v>0</v>
      </c>
      <c r="Y108" s="70"/>
      <c r="Z108" s="59">
        <f t="shared" si="100"/>
        <v>0</v>
      </c>
      <c r="AA108" s="59">
        <f>ROUND('Indicadores Financeiros'!$J$71*$Z108,4)</f>
        <v>0</v>
      </c>
      <c r="AC108" s="22">
        <f t="shared" si="101"/>
        <v>0</v>
      </c>
      <c r="AD108" s="22">
        <f>ROUND((ROUND(VLOOKUP($E108,'Tabela de Códigos e Valores'!$A:$AB,26,FALSE)/I108,2)+ROUND(P108/I108,2)+ROUND(M108*'Indicadores Financeiros'!$J$61/I108,2)+ROUND(R108/I108,2))*(1+T108),2)</f>
        <v>0</v>
      </c>
      <c r="AE108" s="22">
        <f>IF(G108="posto",IF(OR(E108=690018,E108=690019),'Indicadores Financeiros'!$J$108,IF(OR(E108=690002,E108=690016,E108=690019,E108=690035,E108=690038,E108=690064),'Indicadores Financeiros'!$G$108/2*(1+T108),'Indicadores Financeiros'!$G$108*(1+T108))),0)</f>
        <v>0</v>
      </c>
      <c r="AF108" s="53"/>
      <c r="AG108" s="29"/>
      <c r="AH108" s="234"/>
      <c r="MI108" s="25"/>
    </row>
    <row r="109" spans="1:347" s="24" customFormat="1" ht="24" x14ac:dyDescent="0.25">
      <c r="A109" s="20">
        <v>23</v>
      </c>
      <c r="B109" s="20">
        <f>VLOOKUP($A109,'Indicadores Financeiros'!$A$127:$J$288,2,FALSE)</f>
        <v>189</v>
      </c>
      <c r="C109" s="21" t="str">
        <f>VLOOKUP($A109,'Indicadores Financeiros'!$A$127:$J$288,3,FALSE)</f>
        <v>Pacaembu I - Fórum Principal</v>
      </c>
      <c r="D109" s="292" t="str">
        <f>VLOOKUP($B109,BIP!A:E,5,FALSE)</f>
        <v>Pacaembu</v>
      </c>
      <c r="E109" s="69">
        <v>690001</v>
      </c>
      <c r="F109" s="7" t="str">
        <f>VLOOKUP($E109,'Tabela de Códigos e Valores'!$A:$M,2,FALSE)</f>
        <v>Auxiliar de limpeza - diurno - 44 horas semanais (segunda a sexta-feira)</v>
      </c>
      <c r="G109" s="7" t="str">
        <f>VLOOKUP($E109,'Tabela de Códigos e Valores'!$A:$M,5,FALSE)</f>
        <v>Posto</v>
      </c>
      <c r="H109" s="7" t="str">
        <f>VLOOKUP($E109,'Tabela de Códigos e Valores'!$A:$M,6,FALSE)</f>
        <v>Mensal</v>
      </c>
      <c r="I109" s="164">
        <f>VLOOKUP($E109,'Tabela de Códigos e Valores'!$A:$M,7,FALSE)</f>
        <v>21</v>
      </c>
      <c r="J109" s="164">
        <f>VLOOKUP($E109,'Tabela de Códigos e Valores'!$A:$M,8,FALSE)</f>
        <v>0</v>
      </c>
      <c r="K109" s="238">
        <v>4</v>
      </c>
      <c r="L109" s="174">
        <f>IFERROR(VLOOKUP(E109,'Indicadores Financeiros'!$A$90:$J$92,10,FALSE),0)</f>
        <v>0</v>
      </c>
      <c r="M109" s="164">
        <f>VLOOKUP($E109,'Tabela de Códigos e Valores'!$A:$Z,16,FALSE)</f>
        <v>0</v>
      </c>
      <c r="N109" s="164">
        <f>VLOOKUP($E109,'Tabela de Códigos e Valores'!$A:$Z,17,FALSE)</f>
        <v>0</v>
      </c>
      <c r="O109" s="164">
        <f>VLOOKUP($E109,'Tabela de Códigos e Valores'!$A:$AAB,28,FALSE)</f>
        <v>0</v>
      </c>
      <c r="P109" s="164">
        <f>ROUND(IF($G109&lt;&gt;"M2",IF(VLOOKUP($E109,'Tabela de Códigos e Valores'!$A:$J,10,FALSE)*6%&gt;=VLOOKUP('Relatório Custo'!$A109,'Indicadores Financeiros'!$A$127:$I$190,9,FALSE)*'Relatório Custo'!I109,0,VLOOKUP('Relatório Custo'!$A109,'Indicadores Financeiros'!$A$127:$I$190,9,FALSE)*'Relatório Custo'!I109-VLOOKUP($E109,'Tabela de Códigos e Valores'!$A:$J,10,FALSE)*6%),0),2)</f>
        <v>0</v>
      </c>
      <c r="Q109" s="164">
        <f>VLOOKUP($E109,'Tabela de Códigos e Valores'!$A:$AAC,30,FALSE)</f>
        <v>0</v>
      </c>
      <c r="R109" s="164">
        <f>ROUND(ROUND(($M109+$N109+$O109+$P109+$Q109),2)*VLOOKUP($E109,'Tabela de Códigos e Valores'!$A:$AE,31,FALSE)/(1-VLOOKUP($E109,'Tabela de Códigos e Valores'!$A:$AE,31,FALSE)),2)</f>
        <v>0</v>
      </c>
      <c r="S109" s="23">
        <f t="shared" si="97"/>
        <v>0</v>
      </c>
      <c r="T109" s="166">
        <f>VLOOKUP($A109,'Indicadores Financeiros'!$A$127:$J$190,8,FALSE)</f>
        <v>3.09E-2</v>
      </c>
      <c r="U109" s="23">
        <f>ROUND(S109*(1+T109),2)</f>
        <v>0</v>
      </c>
      <c r="V109" s="30">
        <f>ROUND(U109*K109,2)</f>
        <v>0</v>
      </c>
      <c r="W109" s="215">
        <f>VLOOKUP($A109,'Indicadores Financeiros'!$A$127:$J$190,10)</f>
        <v>1</v>
      </c>
      <c r="X109" s="59">
        <f>U109*IF(H109="Mensal",('Indicadores Financeiros'!$F$14-W109+1),IF(H109="Trimestral",INT(('Indicadores Financeiros'!$F$14-W109+1)/3),INT(('Indicadores Financeiros'!$F$14-W109+1)/12)))*K109</f>
        <v>0</v>
      </c>
      <c r="Y109" s="70"/>
      <c r="Z109" s="59">
        <f>IF(G109="Posto",M109,0)*K109</f>
        <v>0</v>
      </c>
      <c r="AA109" s="59">
        <f>ROUND('Indicadores Financeiros'!$J$71*$Z109,4)</f>
        <v>0</v>
      </c>
      <c r="AC109" s="22">
        <f>ROUND(IF(OR($G109="Posto",$G109="Plantão"),$U109/$I109,0),2)</f>
        <v>0</v>
      </c>
      <c r="AD109" s="22">
        <f>ROUND((ROUND(VLOOKUP($E109,'Tabela de Códigos e Valores'!$A:$AB,26,FALSE)/I109,2)+ROUND(P109/I109,2)+ROUND(M109*'Indicadores Financeiros'!$J$61/I109,2)+ROUND(R109/I109,2))*(1+T109),2)</f>
        <v>0</v>
      </c>
      <c r="AE109" s="22">
        <f>IF(G109="posto",IF(OR(E109=690018,E109=690019),'Indicadores Financeiros'!$J$108,IF(OR(E109=690002,E109=690016,E109=690019,E109=690035,E109=690038,E109=690064),'Indicadores Financeiros'!$G$108/2*(1+T109),'Indicadores Financeiros'!$G$108*(1+T109))),0)</f>
        <v>0</v>
      </c>
      <c r="AF109" s="53"/>
      <c r="AG109" s="29"/>
      <c r="AH109" s="234"/>
      <c r="MI109" s="25"/>
    </row>
    <row r="110" spans="1:347" s="24" customFormat="1" ht="24" x14ac:dyDescent="0.25">
      <c r="A110" s="20">
        <v>23</v>
      </c>
      <c r="B110" s="20">
        <f>VLOOKUP($A110,'Indicadores Financeiros'!$A$127:$J$288,2,FALSE)</f>
        <v>189</v>
      </c>
      <c r="C110" s="21" t="str">
        <f>VLOOKUP($A110,'Indicadores Financeiros'!$A$127:$J$288,3,FALSE)</f>
        <v>Pacaembu I - Fórum Principal</v>
      </c>
      <c r="D110" s="292" t="str">
        <f>VLOOKUP($B110,BIP!A:E,5,FALSE)</f>
        <v>Pacaembu</v>
      </c>
      <c r="E110" s="3">
        <v>690002</v>
      </c>
      <c r="F110" s="7" t="str">
        <f>VLOOKUP($E110,'Tabela de Códigos e Valores'!$A:$M,2,FALSE)</f>
        <v>Auxiliar de limpeza - diurno - 24 horas  semanais</v>
      </c>
      <c r="G110" s="7" t="str">
        <f>VLOOKUP($E110,'Tabela de Códigos e Valores'!$A:$M,5,FALSE)</f>
        <v>Posto</v>
      </c>
      <c r="H110" s="7" t="str">
        <f>VLOOKUP($E110,'Tabela de Códigos e Valores'!$A:$M,6,FALSE)</f>
        <v>Mensal</v>
      </c>
      <c r="I110" s="164">
        <f>VLOOKUP($E110,'Tabela de Códigos e Valores'!$A:$M,7,FALSE)</f>
        <v>21</v>
      </c>
      <c r="J110" s="164">
        <f>VLOOKUP($E110,'Tabela de Códigos e Valores'!$A:$M,8,FALSE)</f>
        <v>0</v>
      </c>
      <c r="K110" s="238">
        <v>1</v>
      </c>
      <c r="L110" s="174">
        <f>IFERROR(VLOOKUP(E110,'Indicadores Financeiros'!$A$90:$J$92,10,FALSE),0)</f>
        <v>0</v>
      </c>
      <c r="M110" s="164">
        <f>VLOOKUP($E110,'Tabela de Códigos e Valores'!$A:$Z,16,FALSE)</f>
        <v>0</v>
      </c>
      <c r="N110" s="164">
        <f>VLOOKUP($E110,'Tabela de Códigos e Valores'!$A:$Z,17,FALSE)</f>
        <v>0</v>
      </c>
      <c r="O110" s="164">
        <f>VLOOKUP($E110,'Tabela de Códigos e Valores'!$A:$AAB,28,FALSE)</f>
        <v>0</v>
      </c>
      <c r="P110" s="164">
        <f>ROUND(IF($G110&lt;&gt;"M2",IF(VLOOKUP($E110,'Tabela de Códigos e Valores'!$A:$J,10,FALSE)*6%&gt;=VLOOKUP('Relatório Custo'!$A110,'Indicadores Financeiros'!$A$127:$I$190,9,FALSE)*'Relatório Custo'!I110,0,VLOOKUP('Relatório Custo'!$A110,'Indicadores Financeiros'!$A$127:$I$190,9,FALSE)*'Relatório Custo'!I110-VLOOKUP($E110,'Tabela de Códigos e Valores'!$A:$J,10,FALSE)*6%),0),2)</f>
        <v>0</v>
      </c>
      <c r="Q110" s="164">
        <f>VLOOKUP($E110,'Tabela de Códigos e Valores'!$A:$AAC,30,FALSE)</f>
        <v>0</v>
      </c>
      <c r="R110" s="164">
        <f>ROUND(ROUND(($M110+$N110+$O110+$P110+$Q110),2)*VLOOKUP($E110,'Tabela de Códigos e Valores'!$A:$AE,31,FALSE)/(1-VLOOKUP($E110,'Tabela de Códigos e Valores'!$A:$AE,31,FALSE)),2)</f>
        <v>0</v>
      </c>
      <c r="S110" s="23">
        <f t="shared" si="97"/>
        <v>0</v>
      </c>
      <c r="T110" s="166">
        <f>VLOOKUP($A110,'Indicadores Financeiros'!$A$127:$J$190,8,FALSE)</f>
        <v>3.09E-2</v>
      </c>
      <c r="U110" s="23">
        <f t="shared" ref="U110:U115" si="102">ROUND(S110*(1+T110),2)</f>
        <v>0</v>
      </c>
      <c r="V110" s="30">
        <f t="shared" ref="V110:V115" si="103">ROUND(U110*K110,2)</f>
        <v>0</v>
      </c>
      <c r="W110" s="215">
        <f>VLOOKUP($A110,'Indicadores Financeiros'!$A$127:$J$190,10)</f>
        <v>1</v>
      </c>
      <c r="X110" s="59">
        <f>U110*IF(H110="Mensal",('Indicadores Financeiros'!$F$14-W110+1),IF(H110="Trimestral",INT(('Indicadores Financeiros'!$F$14-W110+1)/3),INT(('Indicadores Financeiros'!$F$14-W110+1)/12)))*K110</f>
        <v>0</v>
      </c>
      <c r="Y110" s="70"/>
      <c r="Z110" s="59">
        <f t="shared" ref="Z110:Z115" si="104">IF(G110="Posto",M110,0)*K110</f>
        <v>0</v>
      </c>
      <c r="AA110" s="59">
        <f>ROUND('Indicadores Financeiros'!$J$71*$Z110,4)</f>
        <v>0</v>
      </c>
      <c r="AC110" s="22">
        <f t="shared" si="101"/>
        <v>0</v>
      </c>
      <c r="AD110" s="22">
        <f>ROUND((ROUND(VLOOKUP($E110,'Tabela de Códigos e Valores'!$A:$AB,26,FALSE)/I110,2)+ROUND(P110/I110,2)+ROUND(M110*'Indicadores Financeiros'!$J$61/I110,2)+ROUND(R110/I110,2))*(1+T110),2)</f>
        <v>0</v>
      </c>
      <c r="AE110" s="22">
        <f>IF(G110="posto",IF(OR(E110=690018,E110=690019),'Indicadores Financeiros'!$J$108,IF(OR(E110=690002,E110=690016,E110=690019,E110=690035,E110=690038,E110=690064),'Indicadores Financeiros'!$G$108/2*(1+T110),'Indicadores Financeiros'!$G$108*(1+T110))),0)</f>
        <v>0</v>
      </c>
      <c r="AF110" s="53"/>
      <c r="AG110" s="29"/>
      <c r="AH110" s="234"/>
      <c r="MI110" s="25"/>
    </row>
    <row r="111" spans="1:347" s="24" customFormat="1" x14ac:dyDescent="0.25">
      <c r="A111" s="20">
        <v>23</v>
      </c>
      <c r="B111" s="20">
        <f>VLOOKUP($A111,'Indicadores Financeiros'!$A$127:$J$288,2,FALSE)</f>
        <v>189</v>
      </c>
      <c r="C111" s="21" t="str">
        <f>VLOOKUP($A111,'Indicadores Financeiros'!$A$127:$J$288,3,FALSE)</f>
        <v>Pacaembu I - Fórum Principal</v>
      </c>
      <c r="D111" s="292" t="str">
        <f>VLOOKUP($B111,BIP!A:E,5,FALSE)</f>
        <v>Pacaembu</v>
      </c>
      <c r="E111" s="68">
        <v>690020</v>
      </c>
      <c r="F111" s="7" t="str">
        <f>VLOOKUP($E111,'Tabela de Códigos e Valores'!$A:$M,2,FALSE)</f>
        <v>Serviço de Jardinagem</v>
      </c>
      <c r="G111" s="7" t="str">
        <f>VLOOKUP($E111,'Tabela de Códigos e Valores'!$A:$M,5,FALSE)</f>
        <v>M2</v>
      </c>
      <c r="H111" s="7" t="str">
        <f>VLOOKUP($E111,'Tabela de Códigos e Valores'!$A:$M,6,FALSE)</f>
        <v>Mensal</v>
      </c>
      <c r="I111" s="164">
        <f>VLOOKUP($E111,'Tabela de Códigos e Valores'!$A:$M,7,FALSE)</f>
        <v>0</v>
      </c>
      <c r="J111" s="164">
        <f>VLOOKUP($E111,'Tabela de Códigos e Valores'!$A:$M,8,FALSE)</f>
        <v>0</v>
      </c>
      <c r="K111" s="238">
        <v>3390</v>
      </c>
      <c r="L111" s="174">
        <f>IFERROR(VLOOKUP(E111,'Indicadores Financeiros'!$A$90:$J$92,10,FALSE),0)</f>
        <v>0</v>
      </c>
      <c r="M111" s="164">
        <f>VLOOKUP($E111,'Tabela de Códigos e Valores'!$A:$Z,16,FALSE)</f>
        <v>0</v>
      </c>
      <c r="N111" s="164">
        <f>VLOOKUP($E111,'Tabela de Códigos e Valores'!$A:$Z,17,FALSE)</f>
        <v>0</v>
      </c>
      <c r="O111" s="164">
        <f>VLOOKUP($E111,'Tabela de Códigos e Valores'!$A:$AAB,28,FALSE)</f>
        <v>0</v>
      </c>
      <c r="P111" s="164">
        <f>ROUND(IF($G111&lt;&gt;"M2",IF(VLOOKUP($E111,'Tabela de Códigos e Valores'!$A:$J,10,FALSE)*6%&gt;=VLOOKUP('Relatório Custo'!$A111,'Indicadores Financeiros'!$A$127:$I$190,9,FALSE)*'Relatório Custo'!I111,0,VLOOKUP('Relatório Custo'!$A111,'Indicadores Financeiros'!$A$127:$I$190,9,FALSE)*'Relatório Custo'!I111-VLOOKUP($E111,'Tabela de Códigos e Valores'!$A:$J,10,FALSE)*6%),0),2)</f>
        <v>0</v>
      </c>
      <c r="Q111" s="164">
        <f>VLOOKUP($E111,'Tabela de Códigos e Valores'!$A:$AAC,30,FALSE)</f>
        <v>0</v>
      </c>
      <c r="R111" s="164">
        <f>ROUND(ROUND(($M111+$N111+$O111+$P111+$Q111),2)*VLOOKUP($E111,'Tabela de Códigos e Valores'!$A:$AE,31,FALSE)/(1-VLOOKUP($E111,'Tabela de Códigos e Valores'!$A:$AE,31,FALSE)),2)</f>
        <v>0</v>
      </c>
      <c r="S111" s="23">
        <f t="shared" si="97"/>
        <v>0</v>
      </c>
      <c r="T111" s="166">
        <f>VLOOKUP($A111,'Indicadores Financeiros'!$A$127:$J$190,8,FALSE)</f>
        <v>3.09E-2</v>
      </c>
      <c r="U111" s="23">
        <f t="shared" si="102"/>
        <v>0</v>
      </c>
      <c r="V111" s="30">
        <f t="shared" si="103"/>
        <v>0</v>
      </c>
      <c r="W111" s="215">
        <f>VLOOKUP($A111,'Indicadores Financeiros'!$A$127:$J$190,10)</f>
        <v>1</v>
      </c>
      <c r="X111" s="59">
        <f>U111*IF(H111="Mensal",('Indicadores Financeiros'!$F$14-W111+1),IF(H111="Trimestral",INT(('Indicadores Financeiros'!$F$14-W111+1)/3),INT(('Indicadores Financeiros'!$F$14-W111+1)/12)))*K111</f>
        <v>0</v>
      </c>
      <c r="Y111" s="70"/>
      <c r="Z111" s="59">
        <f t="shared" si="104"/>
        <v>0</v>
      </c>
      <c r="AA111" s="59">
        <f>ROUND('Indicadores Financeiros'!$J$71*$Z111,4)</f>
        <v>0</v>
      </c>
      <c r="AC111" s="22">
        <f>ROUND(IF(OR($G111="Posto",$G111="Plantão"),$U111/$I111,0),2)</f>
        <v>0</v>
      </c>
      <c r="AD111" s="22">
        <f>IF(G111="m2",0,ROUND((ROUND(VLOOKUP($E111,'Tabela de Códigos e Valores'!$A:$AB,26,FALSE)/I111,2)+ROUND(P111/I111,2)+ROUND(M111*'Indicadores Financeiros'!$J$61/I111,2)+ROUND(R111/I111,2))*(1+T111),2))</f>
        <v>0</v>
      </c>
      <c r="AE111" s="22">
        <f>IF(G111="posto",IF(OR(E111=690018,E111=690019),'Indicadores Financeiros'!$J$108,IF(OR(E111=690002,E111=690016,E111=690019,E111=690035,E111=690038,E111=690064),'Indicadores Financeiros'!$G$108/2*(1+T111),'Indicadores Financeiros'!$G$108*(1+T111))),0)</f>
        <v>0</v>
      </c>
      <c r="AF111" s="53"/>
      <c r="AG111" s="29"/>
      <c r="AH111" s="234"/>
      <c r="MI111" s="25"/>
    </row>
    <row r="112" spans="1:347" s="24" customFormat="1" ht="24" x14ac:dyDescent="0.25">
      <c r="A112" s="20">
        <v>23</v>
      </c>
      <c r="B112" s="20">
        <f>VLOOKUP($A112,'Indicadores Financeiros'!$A$127:$J$288,2,FALSE)</f>
        <v>189</v>
      </c>
      <c r="C112" s="21" t="str">
        <f>VLOOKUP($A112,'Indicadores Financeiros'!$A$127:$J$288,3,FALSE)</f>
        <v>Pacaembu I - Fórum Principal</v>
      </c>
      <c r="D112" s="292" t="str">
        <f>VLOOKUP($B112,BIP!A:E,5,FALSE)</f>
        <v>Pacaembu</v>
      </c>
      <c r="E112" s="68">
        <v>690021</v>
      </c>
      <c r="F112" s="7" t="str">
        <f>VLOOKUP($E112,'Tabela de Códigos e Valores'!$A:$M,2,FALSE)</f>
        <v>Serviço de limpeza de vidros com exposição à situação de risco</v>
      </c>
      <c r="G112" s="7" t="str">
        <f>VLOOKUP($E112,'Tabela de Códigos e Valores'!$A:$M,5,FALSE)</f>
        <v>M2</v>
      </c>
      <c r="H112" s="7" t="str">
        <f>VLOOKUP($E112,'Tabela de Códigos e Valores'!$A:$M,6,FALSE)</f>
        <v>Trimestral</v>
      </c>
      <c r="I112" s="164">
        <f>VLOOKUP($E112,'Tabela de Códigos e Valores'!$A:$M,7,FALSE)</f>
        <v>0</v>
      </c>
      <c r="J112" s="164">
        <f>VLOOKUP($E112,'Tabela de Códigos e Valores'!$A:$M,8,FALSE)</f>
        <v>0</v>
      </c>
      <c r="K112" s="238">
        <v>245</v>
      </c>
      <c r="L112" s="174">
        <f>IFERROR(VLOOKUP(E112,'Indicadores Financeiros'!$A$90:$J$92,10,FALSE),0)</f>
        <v>0</v>
      </c>
      <c r="M112" s="164">
        <f>VLOOKUP($E112,'Tabela de Códigos e Valores'!$A:$Z,16,FALSE)</f>
        <v>0</v>
      </c>
      <c r="N112" s="164">
        <f>VLOOKUP($E112,'Tabela de Códigos e Valores'!$A:$Z,17,FALSE)</f>
        <v>0</v>
      </c>
      <c r="O112" s="164">
        <f>VLOOKUP($E112,'Tabela de Códigos e Valores'!$A:$AAB,28,FALSE)</f>
        <v>0</v>
      </c>
      <c r="P112" s="164">
        <f>ROUND(IF($G112&lt;&gt;"M2",IF(VLOOKUP($E112,'Tabela de Códigos e Valores'!$A:$J,10,FALSE)*6%&gt;=VLOOKUP('Relatório Custo'!$A112,'Indicadores Financeiros'!$A$127:$I$190,9,FALSE)*'Relatório Custo'!I112,0,VLOOKUP('Relatório Custo'!$A112,'Indicadores Financeiros'!$A$127:$I$190,9,FALSE)*'Relatório Custo'!I112-VLOOKUP($E112,'Tabela de Códigos e Valores'!$A:$J,10,FALSE)*6%),0),2)</f>
        <v>0</v>
      </c>
      <c r="Q112" s="164">
        <f>VLOOKUP($E112,'Tabela de Códigos e Valores'!$A:$AAC,30,FALSE)</f>
        <v>0</v>
      </c>
      <c r="R112" s="164">
        <f>ROUND(ROUND(($M112+$N112+$O112+$P112+$Q112),2)*VLOOKUP($E112,'Tabela de Códigos e Valores'!$A:$AE,31,FALSE)/(1-VLOOKUP($E112,'Tabela de Códigos e Valores'!$A:$AE,31,FALSE)),2)</f>
        <v>0</v>
      </c>
      <c r="S112" s="23">
        <f t="shared" si="97"/>
        <v>0</v>
      </c>
      <c r="T112" s="166">
        <f>VLOOKUP($A112,'Indicadores Financeiros'!$A$127:$J$190,8,FALSE)</f>
        <v>3.09E-2</v>
      </c>
      <c r="U112" s="23">
        <f t="shared" si="102"/>
        <v>0</v>
      </c>
      <c r="V112" s="30">
        <f t="shared" si="103"/>
        <v>0</v>
      </c>
      <c r="W112" s="215">
        <f>VLOOKUP($A112,'Indicadores Financeiros'!$A$127:$J$190,10)</f>
        <v>1</v>
      </c>
      <c r="X112" s="59">
        <f>U112*IF(H112="Mensal",('Indicadores Financeiros'!$F$14-W112+1),IF(H112="Trimestral",INT(('Indicadores Financeiros'!$F$14-W112+1)/3),INT(('Indicadores Financeiros'!$F$14-W112+1)/12)))*K112</f>
        <v>0</v>
      </c>
      <c r="Y112" s="70"/>
      <c r="Z112" s="59">
        <f t="shared" si="104"/>
        <v>0</v>
      </c>
      <c r="AA112" s="59">
        <f>ROUND('Indicadores Financeiros'!$J$71*$Z112,4)</f>
        <v>0</v>
      </c>
      <c r="AC112" s="22">
        <f t="shared" si="101"/>
        <v>0</v>
      </c>
      <c r="AD112" s="22">
        <f>IF(G112="m2",0,ROUND((ROUND(VLOOKUP($E112,'Tabela de Códigos e Valores'!$A:$AB,26,FALSE)/I112,2)+ROUND(P112/I112,2)+ROUND(M112*'Indicadores Financeiros'!$J$61/I112,2)+ROUND(R112/I112,2))*(1+T112),2))</f>
        <v>0</v>
      </c>
      <c r="AE112" s="22">
        <f>IF(G112="posto",IF(OR(E112=690018,E112=690019),'Indicadores Financeiros'!$J$108,IF(OR(E112=690002,E112=690016,E112=690019,E112=690035,E112=690038,E112=690064),'Indicadores Financeiros'!$G$108/2*(1+T112),'Indicadores Financeiros'!$G$108*(1+T112))),0)</f>
        <v>0</v>
      </c>
      <c r="AF112" s="53"/>
      <c r="AG112" s="29"/>
      <c r="AH112" s="234"/>
      <c r="MI112" s="25"/>
    </row>
    <row r="113" spans="1:347" s="24" customFormat="1" ht="24" x14ac:dyDescent="0.25">
      <c r="A113" s="20">
        <v>23</v>
      </c>
      <c r="B113" s="20">
        <f>VLOOKUP($A113,'Indicadores Financeiros'!$A$127:$J$288,2,FALSE)</f>
        <v>189</v>
      </c>
      <c r="C113" s="21" t="str">
        <f>VLOOKUP($A113,'Indicadores Financeiros'!$A$127:$J$288,3,FALSE)</f>
        <v>Pacaembu I - Fórum Principal</v>
      </c>
      <c r="D113" s="292" t="str">
        <f>VLOOKUP($B113,BIP!A:E,5,FALSE)</f>
        <v>Pacaembu</v>
      </c>
      <c r="E113" s="68">
        <v>690029</v>
      </c>
      <c r="F113" s="7" t="str">
        <f>VLOOKUP($E113,'Tabela de Códigos e Valores'!$A:$M,2,FALSE)</f>
        <v>Serviço de limpeza de vidros sem exposição à situação de risco</v>
      </c>
      <c r="G113" s="7" t="str">
        <f>VLOOKUP($E113,'Tabela de Códigos e Valores'!$A:$M,5,FALSE)</f>
        <v>M2</v>
      </c>
      <c r="H113" s="7" t="str">
        <f>VLOOKUP($E113,'Tabela de Códigos e Valores'!$A:$M,6,FALSE)</f>
        <v>Trimestral</v>
      </c>
      <c r="I113" s="164">
        <f>VLOOKUP($E113,'Tabela de Códigos e Valores'!$A:$M,7,FALSE)</f>
        <v>0</v>
      </c>
      <c r="J113" s="164">
        <f>VLOOKUP($E113,'Tabela de Códigos e Valores'!$A:$M,8,FALSE)</f>
        <v>0</v>
      </c>
      <c r="K113" s="238">
        <v>329</v>
      </c>
      <c r="L113" s="174">
        <f>IFERROR(VLOOKUP(E113,'Indicadores Financeiros'!$A$90:$J$92,10,FALSE),0)</f>
        <v>0</v>
      </c>
      <c r="M113" s="164">
        <f>VLOOKUP($E113,'Tabela de Códigos e Valores'!$A:$Z,16,FALSE)</f>
        <v>0</v>
      </c>
      <c r="N113" s="164">
        <f>VLOOKUP($E113,'Tabela de Códigos e Valores'!$A:$Z,17,FALSE)</f>
        <v>0</v>
      </c>
      <c r="O113" s="164">
        <f>VLOOKUP($E113,'Tabela de Códigos e Valores'!$A:$AAB,28,FALSE)</f>
        <v>0</v>
      </c>
      <c r="P113" s="164">
        <f>ROUND(IF($G113&lt;&gt;"M2",IF(VLOOKUP($E113,'Tabela de Códigos e Valores'!$A:$J,10,FALSE)*6%&gt;=VLOOKUP('Relatório Custo'!$A113,'Indicadores Financeiros'!$A$127:$I$190,9,FALSE)*'Relatório Custo'!I113,0,VLOOKUP('Relatório Custo'!$A113,'Indicadores Financeiros'!$A$127:$I$190,9,FALSE)*'Relatório Custo'!I113-VLOOKUP($E113,'Tabela de Códigos e Valores'!$A:$J,10,FALSE)*6%),0),2)</f>
        <v>0</v>
      </c>
      <c r="Q113" s="164">
        <f>VLOOKUP($E113,'Tabela de Códigos e Valores'!$A:$AAC,30,FALSE)</f>
        <v>0</v>
      </c>
      <c r="R113" s="164">
        <f>ROUND(ROUND(($M113+$N113+$O113+$P113+$Q113),2)*VLOOKUP($E113,'Tabela de Códigos e Valores'!$A:$AE,31,FALSE)/(1-VLOOKUP($E113,'Tabela de Códigos e Valores'!$A:$AE,31,FALSE)),2)</f>
        <v>0</v>
      </c>
      <c r="S113" s="23">
        <f t="shared" si="97"/>
        <v>0</v>
      </c>
      <c r="T113" s="166">
        <f>VLOOKUP($A113,'Indicadores Financeiros'!$A$127:$J$190,8,FALSE)</f>
        <v>3.09E-2</v>
      </c>
      <c r="U113" s="23">
        <f t="shared" si="102"/>
        <v>0</v>
      </c>
      <c r="V113" s="30">
        <f t="shared" si="103"/>
        <v>0</v>
      </c>
      <c r="W113" s="215">
        <f>VLOOKUP($A113,'Indicadores Financeiros'!$A$127:$J$190,10)</f>
        <v>1</v>
      </c>
      <c r="X113" s="59">
        <f>U113*IF(H113="Mensal",('Indicadores Financeiros'!$F$14-W113+1),IF(H113="Trimestral",INT(('Indicadores Financeiros'!$F$14-W113+1)/3),INT(('Indicadores Financeiros'!$F$14-W113+1)/12)))*K113</f>
        <v>0</v>
      </c>
      <c r="Y113" s="70"/>
      <c r="Z113" s="59">
        <f t="shared" si="104"/>
        <v>0</v>
      </c>
      <c r="AA113" s="59">
        <f>ROUND('Indicadores Financeiros'!$J$71*$Z113,4)</f>
        <v>0</v>
      </c>
      <c r="AC113" s="22">
        <f t="shared" si="101"/>
        <v>0</v>
      </c>
      <c r="AD113" s="22">
        <f>IF(G113="m2",0,ROUND((ROUND(VLOOKUP($E113,'Tabela de Códigos e Valores'!$A:$AB,26,FALSE)/I113,2)+ROUND(P113/I113,2)+ROUND(M113*'Indicadores Financeiros'!$J$61/I113,2)+ROUND(R113/I113,2))*(1+T113),2))</f>
        <v>0</v>
      </c>
      <c r="AE113" s="22">
        <f>IF(G113="posto",IF(OR(E113=690018,E113=690019),'Indicadores Financeiros'!$J$108,IF(OR(E113=690002,E113=690016,E113=690019,E113=690035,E113=690038,E113=690064),'Indicadores Financeiros'!$G$108/2*(1+T113),'Indicadores Financeiros'!$G$108*(1+T113))),0)</f>
        <v>0</v>
      </c>
      <c r="AF113" s="53"/>
      <c r="AG113" s="29"/>
      <c r="AH113" s="234"/>
      <c r="MI113" s="25"/>
    </row>
    <row r="114" spans="1:347" s="24" customFormat="1" ht="24" x14ac:dyDescent="0.25">
      <c r="A114" s="20">
        <v>23</v>
      </c>
      <c r="B114" s="20">
        <f>VLOOKUP($A114,'Indicadores Financeiros'!$A$127:$J$288,2,FALSE)</f>
        <v>189</v>
      </c>
      <c r="C114" s="21" t="str">
        <f>VLOOKUP($A114,'Indicadores Financeiros'!$A$127:$J$288,3,FALSE)</f>
        <v>Pacaembu I - Fórum Principal</v>
      </c>
      <c r="D114" s="292" t="str">
        <f>VLOOKUP($B114,BIP!A:E,5,FALSE)</f>
        <v>Pacaembu</v>
      </c>
      <c r="E114" s="68">
        <v>690054</v>
      </c>
      <c r="F114" s="7" t="str">
        <f>VLOOKUP($E114,'Tabela de Códigos e Valores'!$A:$M,2,FALSE)</f>
        <v>Líder até 10 subordinados - diurno - 44 horas semanais</v>
      </c>
      <c r="G114" s="7" t="str">
        <f>VLOOKUP($E114,'Tabela de Códigos e Valores'!$A:$M,5,FALSE)</f>
        <v>Posto</v>
      </c>
      <c r="H114" s="7" t="str">
        <f>VLOOKUP($E114,'Tabela de Códigos e Valores'!$A:$M,6,FALSE)</f>
        <v>Mensal</v>
      </c>
      <c r="I114" s="164">
        <f>VLOOKUP($E114,'Tabela de Códigos e Valores'!$A:$M,7,FALSE)</f>
        <v>21</v>
      </c>
      <c r="J114" s="164">
        <f>VLOOKUP($E114,'Tabela de Códigos e Valores'!$A:$M,8,FALSE)</f>
        <v>0</v>
      </c>
      <c r="K114" s="238">
        <v>1</v>
      </c>
      <c r="L114" s="174">
        <f>IFERROR(VLOOKUP(E114,'Indicadores Financeiros'!$A$90:$J$92,10,FALSE),0)</f>
        <v>0</v>
      </c>
      <c r="M114" s="164">
        <f>VLOOKUP($E114,'Tabela de Códigos e Valores'!$A:$Z,16,FALSE)</f>
        <v>0</v>
      </c>
      <c r="N114" s="164">
        <f>VLOOKUP($E114,'Tabela de Códigos e Valores'!$A:$Z,17,FALSE)</f>
        <v>0</v>
      </c>
      <c r="O114" s="164">
        <f>VLOOKUP($E114,'Tabela de Códigos e Valores'!$A:$AAB,28,FALSE)</f>
        <v>0</v>
      </c>
      <c r="P114" s="164">
        <f>ROUND(IF($G114&lt;&gt;"M2",IF(VLOOKUP($E114,'Tabela de Códigos e Valores'!$A:$J,10,FALSE)*6%&gt;=VLOOKUP('Relatório Custo'!$A114,'Indicadores Financeiros'!$A$127:$I$190,9,FALSE)*'Relatório Custo'!I114,0,VLOOKUP('Relatório Custo'!$A114,'Indicadores Financeiros'!$A$127:$I$190,9,FALSE)*'Relatório Custo'!I114-VLOOKUP($E114,'Tabela de Códigos e Valores'!$A:$J,10,FALSE)*6%),0),2)</f>
        <v>0</v>
      </c>
      <c r="Q114" s="164">
        <f>VLOOKUP($E114,'Tabela de Códigos e Valores'!$A:$AAC,30,FALSE)</f>
        <v>0</v>
      </c>
      <c r="R114" s="164">
        <f>ROUND(ROUND(($M114+$N114+$O114+$P114+$Q114),2)*VLOOKUP($E114,'Tabela de Códigos e Valores'!$A:$AE,31,FALSE)/(1-VLOOKUP($E114,'Tabela de Códigos e Valores'!$A:$AE,31,FALSE)),2)</f>
        <v>0</v>
      </c>
      <c r="S114" s="23">
        <f t="shared" si="97"/>
        <v>0</v>
      </c>
      <c r="T114" s="166">
        <f>VLOOKUP($A114,'Indicadores Financeiros'!$A$127:$J$190,8,FALSE)</f>
        <v>3.09E-2</v>
      </c>
      <c r="U114" s="23">
        <f t="shared" si="102"/>
        <v>0</v>
      </c>
      <c r="V114" s="30">
        <f t="shared" si="103"/>
        <v>0</v>
      </c>
      <c r="W114" s="215">
        <f>VLOOKUP($A114,'Indicadores Financeiros'!$A$127:$J$190,10)</f>
        <v>1</v>
      </c>
      <c r="X114" s="59">
        <f>U114*IF(H114="Mensal",('Indicadores Financeiros'!$F$14-W114+1),IF(H114="Trimestral",INT(('Indicadores Financeiros'!$F$14-W114+1)/3),INT(('Indicadores Financeiros'!$F$14-W114+1)/12)))*K114</f>
        <v>0</v>
      </c>
      <c r="Y114" s="70"/>
      <c r="Z114" s="59">
        <f t="shared" si="104"/>
        <v>0</v>
      </c>
      <c r="AA114" s="59">
        <f>ROUND('Indicadores Financeiros'!$J$71*$Z114,4)</f>
        <v>0</v>
      </c>
      <c r="AC114" s="22">
        <f t="shared" si="101"/>
        <v>0</v>
      </c>
      <c r="AD114" s="22">
        <f>ROUND((ROUND(VLOOKUP($E114,'Tabela de Códigos e Valores'!$A:$AB,26,FALSE)/I114,2)+ROUND(P114/I114,2)+ROUND(M114*'Indicadores Financeiros'!$J$61/I114,2)+ROUND(R114/I114,2))*(1+T114),2)</f>
        <v>0</v>
      </c>
      <c r="AE114" s="22">
        <f>IF(G114="posto",IF(OR(E114=690018,E114=690019),'Indicadores Financeiros'!$J$108,IF(OR(E114=690002,E114=690016,E114=690019,E114=690035,E114=690038,E114=690064),'Indicadores Financeiros'!$G$108/2*(1+T114),'Indicadores Financeiros'!$G$108*(1+T114))),0)</f>
        <v>0</v>
      </c>
      <c r="AF114" s="53"/>
      <c r="AG114" s="29"/>
      <c r="AH114" s="234"/>
      <c r="MI114" s="25"/>
    </row>
    <row r="115" spans="1:347" s="24" customFormat="1" ht="24" x14ac:dyDescent="0.25">
      <c r="A115" s="20">
        <v>23</v>
      </c>
      <c r="B115" s="20">
        <f>VLOOKUP($A115,'Indicadores Financeiros'!$A$127:$J$288,2,FALSE)</f>
        <v>189</v>
      </c>
      <c r="C115" s="21" t="str">
        <f>VLOOKUP($A115,'Indicadores Financeiros'!$A$127:$J$288,3,FALSE)</f>
        <v>Pacaembu I - Fórum Principal</v>
      </c>
      <c r="D115" s="292" t="str">
        <f>VLOOKUP($B115,BIP!A:E,5,FALSE)</f>
        <v>Pacaembu</v>
      </c>
      <c r="E115" s="68">
        <v>690063</v>
      </c>
      <c r="F115" s="7" t="str">
        <f>VLOOKUP($E115,'Tabela de Códigos e Valores'!$A:$M,2,FALSE)</f>
        <v xml:space="preserve">Auxiliar de Limpeza, com adicional de acúmulo de função - diurno - 44 horas semanais </v>
      </c>
      <c r="G115" s="7" t="str">
        <f>VLOOKUP($E115,'Tabela de Códigos e Valores'!$A:$M,5,FALSE)</f>
        <v>Posto</v>
      </c>
      <c r="H115" s="7" t="str">
        <f>VLOOKUP($E115,'Tabela de Códigos e Valores'!$A:$M,6,FALSE)</f>
        <v>Mensal</v>
      </c>
      <c r="I115" s="164">
        <f>VLOOKUP($E115,'Tabela de Códigos e Valores'!$A:$M,7,FALSE)</f>
        <v>21</v>
      </c>
      <c r="J115" s="164">
        <f>VLOOKUP($E115,'Tabela de Códigos e Valores'!$A:$M,8,FALSE)</f>
        <v>0</v>
      </c>
      <c r="K115" s="238">
        <v>1</v>
      </c>
      <c r="L115" s="174">
        <f>IFERROR(VLOOKUP(E115,'Indicadores Financeiros'!$A$90:$J$92,10,FALSE),0)</f>
        <v>0</v>
      </c>
      <c r="M115" s="164">
        <f>VLOOKUP($E115,'Tabela de Códigos e Valores'!$A:$Z,16,FALSE)</f>
        <v>0</v>
      </c>
      <c r="N115" s="164">
        <f>VLOOKUP($E115,'Tabela de Códigos e Valores'!$A:$Z,17,FALSE)</f>
        <v>0</v>
      </c>
      <c r="O115" s="164">
        <f>VLOOKUP($E115,'Tabela de Códigos e Valores'!$A:$AAB,28,FALSE)</f>
        <v>0</v>
      </c>
      <c r="P115" s="164">
        <f>ROUND(IF($G115&lt;&gt;"M2",IF(VLOOKUP($E115,'Tabela de Códigos e Valores'!$A:$J,10,FALSE)*6%&gt;=VLOOKUP('Relatório Custo'!$A115,'Indicadores Financeiros'!$A$127:$I$190,9,FALSE)*'Relatório Custo'!I115,0,VLOOKUP('Relatório Custo'!$A115,'Indicadores Financeiros'!$A$127:$I$190,9,FALSE)*'Relatório Custo'!I115-VLOOKUP($E115,'Tabela de Códigos e Valores'!$A:$J,10,FALSE)*6%),0),2)</f>
        <v>0</v>
      </c>
      <c r="Q115" s="164">
        <f>VLOOKUP($E115,'Tabela de Códigos e Valores'!$A:$AAC,30,FALSE)</f>
        <v>0</v>
      </c>
      <c r="R115" s="164">
        <f>ROUND(ROUND(($M115+$N115+$O115+$P115+$Q115),2)*VLOOKUP($E115,'Tabela de Códigos e Valores'!$A:$AE,31,FALSE)/(1-VLOOKUP($E115,'Tabela de Códigos e Valores'!$A:$AE,31,FALSE)),2)</f>
        <v>0</v>
      </c>
      <c r="S115" s="23">
        <f t="shared" ref="S115" si="105">SUM(L115:R115)</f>
        <v>0</v>
      </c>
      <c r="T115" s="166">
        <f>VLOOKUP($A115,'Indicadores Financeiros'!$A$127:$J$190,8,FALSE)</f>
        <v>3.09E-2</v>
      </c>
      <c r="U115" s="23">
        <f t="shared" si="102"/>
        <v>0</v>
      </c>
      <c r="V115" s="30">
        <f t="shared" si="103"/>
        <v>0</v>
      </c>
      <c r="W115" s="215">
        <f>VLOOKUP($A115,'Indicadores Financeiros'!$A$127:$J$190,10)</f>
        <v>1</v>
      </c>
      <c r="X115" s="59">
        <f>U115*IF(H115="Mensal",('Indicadores Financeiros'!$F$14-W115+1),IF(H115="Trimestral",INT(('Indicadores Financeiros'!$F$14-W115+1)/3),INT(('Indicadores Financeiros'!$F$14-W115+1)/12)))*K115</f>
        <v>0</v>
      </c>
      <c r="Y115" s="70"/>
      <c r="Z115" s="59">
        <f t="shared" si="104"/>
        <v>0</v>
      </c>
      <c r="AA115" s="59">
        <f>ROUND('Indicadores Financeiros'!$J$71*$Z115,4)</f>
        <v>0</v>
      </c>
      <c r="AC115" s="22">
        <f t="shared" si="101"/>
        <v>0</v>
      </c>
      <c r="AD115" s="22">
        <f>ROUND((ROUND(VLOOKUP($E115,'Tabela de Códigos e Valores'!$A:$AB,26,FALSE)/I115,2)+ROUND(P115/I115,2)+ROUND(M115*'Indicadores Financeiros'!$J$61/I115,2)+ROUND(R115/I115,2))*(1+T115),2)</f>
        <v>0</v>
      </c>
      <c r="AE115" s="22">
        <f>IF(G115="posto",IF(OR(E115=690018,E115=690019),'Indicadores Financeiros'!$J$108,IF(OR(E115=690002,E115=690016,E115=690019,E115=690035,E115=690038,E115=690064),'Indicadores Financeiros'!$G$108/2*(1+T115),'Indicadores Financeiros'!$G$108*(1+T115))),0)</f>
        <v>0</v>
      </c>
      <c r="AF115" s="53"/>
      <c r="AG115" s="29"/>
      <c r="AH115" s="234"/>
      <c r="MI115" s="25"/>
    </row>
    <row r="116" spans="1:347" s="24" customFormat="1" ht="24" x14ac:dyDescent="0.25">
      <c r="A116" s="20">
        <v>24</v>
      </c>
      <c r="B116" s="20">
        <f>VLOOKUP($A116,'Indicadores Financeiros'!$A$127:$J$288,2,FALSE)</f>
        <v>192</v>
      </c>
      <c r="C116" s="21" t="str">
        <f>VLOOKUP($A116,'Indicadores Financeiros'!$A$127:$J$288,3,FALSE)</f>
        <v>Palmital I - Fórum Principal</v>
      </c>
      <c r="D116" s="292" t="str">
        <f>VLOOKUP($B116,BIP!A:E,5,FALSE)</f>
        <v>Palmital</v>
      </c>
      <c r="E116" s="69">
        <v>690001</v>
      </c>
      <c r="F116" s="7" t="str">
        <f>VLOOKUP($E116,'Tabela de Códigos e Valores'!$A:$M,2,FALSE)</f>
        <v>Auxiliar de limpeza - diurno - 44 horas semanais (segunda a sexta-feira)</v>
      </c>
      <c r="G116" s="7" t="str">
        <f>VLOOKUP($E116,'Tabela de Códigos e Valores'!$A:$M,5,FALSE)</f>
        <v>Posto</v>
      </c>
      <c r="H116" s="7" t="str">
        <f>VLOOKUP($E116,'Tabela de Códigos e Valores'!$A:$M,6,FALSE)</f>
        <v>Mensal</v>
      </c>
      <c r="I116" s="164">
        <f>VLOOKUP($E116,'Tabela de Códigos e Valores'!$A:$M,7,FALSE)</f>
        <v>21</v>
      </c>
      <c r="J116" s="164">
        <f>VLOOKUP($E116,'Tabela de Códigos e Valores'!$A:$M,8,FALSE)</f>
        <v>0</v>
      </c>
      <c r="K116" s="238">
        <v>4</v>
      </c>
      <c r="L116" s="174">
        <f>IFERROR(VLOOKUP(E116,'Indicadores Financeiros'!$A$90:$J$92,10,FALSE),0)</f>
        <v>0</v>
      </c>
      <c r="M116" s="164">
        <f>VLOOKUP($E116,'Tabela de Códigos e Valores'!$A:$Z,16,FALSE)</f>
        <v>0</v>
      </c>
      <c r="N116" s="164">
        <f>VLOOKUP($E116,'Tabela de Códigos e Valores'!$A:$Z,17,FALSE)</f>
        <v>0</v>
      </c>
      <c r="O116" s="164">
        <f>VLOOKUP($E116,'Tabela de Códigos e Valores'!$A:$AAB,28,FALSE)</f>
        <v>0</v>
      </c>
      <c r="P116" s="164">
        <f>ROUND(IF($G116&lt;&gt;"M2",IF(VLOOKUP($E116,'Tabela de Códigos e Valores'!$A:$J,10,FALSE)*6%&gt;=VLOOKUP('Relatório Custo'!$A116,'Indicadores Financeiros'!$A$127:$I$190,9,FALSE)*'Relatório Custo'!I116,0,VLOOKUP('Relatório Custo'!$A116,'Indicadores Financeiros'!$A$127:$I$190,9,FALSE)*'Relatório Custo'!I116-VLOOKUP($E116,'Tabela de Códigos e Valores'!$A:$J,10,FALSE)*6%),0),2)</f>
        <v>0</v>
      </c>
      <c r="Q116" s="164">
        <f>VLOOKUP($E116,'Tabela de Códigos e Valores'!$A:$AAC,30,FALSE)</f>
        <v>0</v>
      </c>
      <c r="R116" s="164">
        <f>ROUND(ROUND(($M116+$N116+$O116+$P116+$Q116),2)*VLOOKUP($E116,'Tabela de Códigos e Valores'!$A:$AE,31,FALSE)/(1-VLOOKUP($E116,'Tabela de Códigos e Valores'!$A:$AE,31,FALSE)),2)</f>
        <v>0</v>
      </c>
      <c r="S116" s="23">
        <f>SUM(L116:R116)</f>
        <v>0</v>
      </c>
      <c r="T116" s="166">
        <f>VLOOKUP($A116,'Indicadores Financeiros'!$A$127:$J$190,8,FALSE)</f>
        <v>3.09E-2</v>
      </c>
      <c r="U116" s="23">
        <f>ROUND(S116*(1+T116),2)</f>
        <v>0</v>
      </c>
      <c r="V116" s="30">
        <f>ROUND(U116*K116,2)</f>
        <v>0</v>
      </c>
      <c r="W116" s="215">
        <f>VLOOKUP($A116,'Indicadores Financeiros'!$A$127:$J$190,10)</f>
        <v>1</v>
      </c>
      <c r="X116" s="59">
        <f>U116*IF(H116="Mensal",('Indicadores Financeiros'!$F$14-W116+1),IF(H116="Trimestral",INT(('Indicadores Financeiros'!$F$14-W116+1)/3),INT(('Indicadores Financeiros'!$F$14-W116+1)/12)))*K116</f>
        <v>0</v>
      </c>
      <c r="Y116" s="70"/>
      <c r="Z116" s="59">
        <f>IF(G116="Posto",M116,0)*K116</f>
        <v>0</v>
      </c>
      <c r="AA116" s="59">
        <f>ROUND('Indicadores Financeiros'!$J$71*$Z116,4)</f>
        <v>0</v>
      </c>
      <c r="AC116" s="22">
        <f>ROUND(IF(OR($G116="Posto",$G116="Plantão"),$U116/$I116,0),2)</f>
        <v>0</v>
      </c>
      <c r="AD116" s="22">
        <f>ROUND((ROUND(VLOOKUP($E116,'Tabela de Códigos e Valores'!$A:$AB,26,FALSE)/I116,2)+ROUND(P116/I116,2)+ROUND(M116*'Indicadores Financeiros'!$J$61/I116,2)+ROUND(R116/I116,2))*(1+T116),2)</f>
        <v>0</v>
      </c>
      <c r="AE116" s="22">
        <f>IF(G116="posto",IF(OR(E116=690018,E116=690019),'Indicadores Financeiros'!$J$108,IF(OR(E116=690002,E116=690016,E116=690019,E116=690035,E116=690038,E116=690064),'Indicadores Financeiros'!$G$108/2*(1+T116),'Indicadores Financeiros'!$G$108*(1+T116))),0)</f>
        <v>0</v>
      </c>
      <c r="AF116" s="53"/>
      <c r="AG116" s="29"/>
      <c r="AH116" s="234"/>
      <c r="MI116" s="25"/>
    </row>
    <row r="117" spans="1:347" s="24" customFormat="1" x14ac:dyDescent="0.25">
      <c r="A117" s="20">
        <v>24</v>
      </c>
      <c r="B117" s="20">
        <f>VLOOKUP($A117,'Indicadores Financeiros'!$A$127:$J$288,2,FALSE)</f>
        <v>192</v>
      </c>
      <c r="C117" s="21" t="str">
        <f>VLOOKUP($A117,'Indicadores Financeiros'!$A$127:$J$288,3,FALSE)</f>
        <v>Palmital I - Fórum Principal</v>
      </c>
      <c r="D117" s="292" t="str">
        <f>VLOOKUP($B117,BIP!A:E,5,FALSE)</f>
        <v>Palmital</v>
      </c>
      <c r="E117" s="68">
        <v>690020</v>
      </c>
      <c r="F117" s="7" t="str">
        <f>VLOOKUP($E117,'Tabela de Códigos e Valores'!$A:$M,2,FALSE)</f>
        <v>Serviço de Jardinagem</v>
      </c>
      <c r="G117" s="7" t="str">
        <f>VLOOKUP($E117,'Tabela de Códigos e Valores'!$A:$M,5,FALSE)</f>
        <v>M2</v>
      </c>
      <c r="H117" s="7" t="str">
        <f>VLOOKUP($E117,'Tabela de Códigos e Valores'!$A:$M,6,FALSE)</f>
        <v>Mensal</v>
      </c>
      <c r="I117" s="164">
        <f>VLOOKUP($E117,'Tabela de Códigos e Valores'!$A:$M,7,FALSE)</f>
        <v>0</v>
      </c>
      <c r="J117" s="164">
        <f>VLOOKUP($E117,'Tabela de Códigos e Valores'!$A:$M,8,FALSE)</f>
        <v>0</v>
      </c>
      <c r="K117" s="238">
        <v>10000</v>
      </c>
      <c r="L117" s="174">
        <f>IFERROR(VLOOKUP(E117,'Indicadores Financeiros'!$A$90:$J$92,10,FALSE),0)</f>
        <v>0</v>
      </c>
      <c r="M117" s="164">
        <f>VLOOKUP($E117,'Tabela de Códigos e Valores'!$A:$Z,16,FALSE)</f>
        <v>0</v>
      </c>
      <c r="N117" s="164">
        <f>VLOOKUP($E117,'Tabela de Códigos e Valores'!$A:$Z,17,FALSE)</f>
        <v>0</v>
      </c>
      <c r="O117" s="164">
        <f>VLOOKUP($E117,'Tabela de Códigos e Valores'!$A:$AAB,28,FALSE)</f>
        <v>0</v>
      </c>
      <c r="P117" s="164">
        <f>ROUND(IF($G117&lt;&gt;"M2",IF(VLOOKUP($E117,'Tabela de Códigos e Valores'!$A:$J,10,FALSE)*6%&gt;=VLOOKUP('Relatório Custo'!$A117,'Indicadores Financeiros'!$A$127:$I$190,9,FALSE)*'Relatório Custo'!I117,0,VLOOKUP('Relatório Custo'!$A117,'Indicadores Financeiros'!$A$127:$I$190,9,FALSE)*'Relatório Custo'!I117-VLOOKUP($E117,'Tabela de Códigos e Valores'!$A:$J,10,FALSE)*6%),0),2)</f>
        <v>0</v>
      </c>
      <c r="Q117" s="164">
        <f>VLOOKUP($E117,'Tabela de Códigos e Valores'!$A:$AAC,30,FALSE)</f>
        <v>0</v>
      </c>
      <c r="R117" s="164">
        <f>ROUND(ROUND(($M117+$N117+$O117+$P117+$Q117),2)*VLOOKUP($E117,'Tabela de Códigos e Valores'!$A:$AE,31,FALSE)/(1-VLOOKUP($E117,'Tabela de Códigos e Valores'!$A:$AE,31,FALSE)),2)</f>
        <v>0</v>
      </c>
      <c r="S117" s="23">
        <f t="shared" ref="S117:S120" si="106">SUM(L117:R117)</f>
        <v>0</v>
      </c>
      <c r="T117" s="166">
        <f>VLOOKUP($A117,'Indicadores Financeiros'!$A$127:$J$190,8,FALSE)</f>
        <v>3.09E-2</v>
      </c>
      <c r="U117" s="23">
        <f t="shared" ref="U117:U120" si="107">ROUND(S117*(1+T117),2)</f>
        <v>0</v>
      </c>
      <c r="V117" s="30">
        <f t="shared" ref="V117:V120" si="108">ROUND(U117*K117,2)</f>
        <v>0</v>
      </c>
      <c r="W117" s="215">
        <f>VLOOKUP($A117,'Indicadores Financeiros'!$A$127:$J$190,10)</f>
        <v>1</v>
      </c>
      <c r="X117" s="59">
        <f>U117*IF(H117="Mensal",('Indicadores Financeiros'!$F$14-W117+1),IF(H117="Trimestral",INT(('Indicadores Financeiros'!$F$14-W117+1)/3),INT(('Indicadores Financeiros'!$F$14-W117+1)/12)))*K117</f>
        <v>0</v>
      </c>
      <c r="Y117" s="70"/>
      <c r="Z117" s="59">
        <f t="shared" ref="Z117:Z120" si="109">IF(G117="Posto",M117,0)*K117</f>
        <v>0</v>
      </c>
      <c r="AA117" s="59">
        <f>ROUND('Indicadores Financeiros'!$J$71*$Z117,4)</f>
        <v>0</v>
      </c>
      <c r="AC117" s="22">
        <f>ROUND(IF(OR($G117="Posto",$G117="Plantão"),$U117/$I117,0),2)</f>
        <v>0</v>
      </c>
      <c r="AD117" s="22">
        <f>IF(G117="m2",0,ROUND((ROUND(VLOOKUP($E117,'Tabela de Códigos e Valores'!$A:$AB,26,FALSE)/I117,2)+ROUND(P117/I117,2)+ROUND(M117*'Indicadores Financeiros'!$J$61/I117,2)+ROUND(R117/I117,2))*(1+T117),2))</f>
        <v>0</v>
      </c>
      <c r="AE117" s="22">
        <f>IF(G117="posto",IF(OR(E117=690018,E117=690019),'Indicadores Financeiros'!$J$108,IF(OR(E117=690002,E117=690016,E117=690019,E117=690035,E117=690038,E117=690064),'Indicadores Financeiros'!$G$108/2*(1+T117),'Indicadores Financeiros'!$G$108*(1+T117))),0)</f>
        <v>0</v>
      </c>
      <c r="AF117" s="53"/>
      <c r="AG117" s="29"/>
      <c r="AH117" s="234"/>
      <c r="MI117" s="25"/>
    </row>
    <row r="118" spans="1:347" s="24" customFormat="1" ht="24" x14ac:dyDescent="0.25">
      <c r="A118" s="20">
        <v>24</v>
      </c>
      <c r="B118" s="20">
        <f>VLOOKUP($A118,'Indicadores Financeiros'!$A$127:$J$288,2,FALSE)</f>
        <v>192</v>
      </c>
      <c r="C118" s="21" t="str">
        <f>VLOOKUP($A118,'Indicadores Financeiros'!$A$127:$J$288,3,FALSE)</f>
        <v>Palmital I - Fórum Principal</v>
      </c>
      <c r="D118" s="292" t="str">
        <f>VLOOKUP($B118,BIP!A:E,5,FALSE)</f>
        <v>Palmital</v>
      </c>
      <c r="E118" s="68">
        <v>690021</v>
      </c>
      <c r="F118" s="7" t="str">
        <f>VLOOKUP($E118,'Tabela de Códigos e Valores'!$A:$M,2,FALSE)</f>
        <v>Serviço de limpeza de vidros com exposição à situação de risco</v>
      </c>
      <c r="G118" s="7" t="str">
        <f>VLOOKUP($E118,'Tabela de Códigos e Valores'!$A:$M,5,FALSE)</f>
        <v>M2</v>
      </c>
      <c r="H118" s="7" t="str">
        <f>VLOOKUP($E118,'Tabela de Códigos e Valores'!$A:$M,6,FALSE)</f>
        <v>Trimestral</v>
      </c>
      <c r="I118" s="164">
        <f>VLOOKUP($E118,'Tabela de Códigos e Valores'!$A:$M,7,FALSE)</f>
        <v>0</v>
      </c>
      <c r="J118" s="164">
        <f>VLOOKUP($E118,'Tabela de Códigos e Valores'!$A:$M,8,FALSE)</f>
        <v>0</v>
      </c>
      <c r="K118" s="238">
        <v>647</v>
      </c>
      <c r="L118" s="174">
        <f>IFERROR(VLOOKUP(E118,'Indicadores Financeiros'!$A$90:$J$92,10,FALSE),0)</f>
        <v>0</v>
      </c>
      <c r="M118" s="164">
        <f>VLOOKUP($E118,'Tabela de Códigos e Valores'!$A:$Z,16,FALSE)</f>
        <v>0</v>
      </c>
      <c r="N118" s="164">
        <f>VLOOKUP($E118,'Tabela de Códigos e Valores'!$A:$Z,17,FALSE)</f>
        <v>0</v>
      </c>
      <c r="O118" s="164">
        <f>VLOOKUP($E118,'Tabela de Códigos e Valores'!$A:$AAB,28,FALSE)</f>
        <v>0</v>
      </c>
      <c r="P118" s="164">
        <f>ROUND(IF($G118&lt;&gt;"M2",IF(VLOOKUP($E118,'Tabela de Códigos e Valores'!$A:$J,10,FALSE)*6%&gt;=VLOOKUP('Relatório Custo'!$A118,'Indicadores Financeiros'!$A$127:$I$190,9,FALSE)*'Relatório Custo'!I118,0,VLOOKUP('Relatório Custo'!$A118,'Indicadores Financeiros'!$A$127:$I$190,9,FALSE)*'Relatório Custo'!I118-VLOOKUP($E118,'Tabela de Códigos e Valores'!$A:$J,10,FALSE)*6%),0),2)</f>
        <v>0</v>
      </c>
      <c r="Q118" s="164">
        <f>VLOOKUP($E118,'Tabela de Códigos e Valores'!$A:$AAC,30,FALSE)</f>
        <v>0</v>
      </c>
      <c r="R118" s="164">
        <f>ROUND(ROUND(($M118+$N118+$O118+$P118+$Q118),2)*VLOOKUP($E118,'Tabela de Códigos e Valores'!$A:$AE,31,FALSE)/(1-VLOOKUP($E118,'Tabela de Códigos e Valores'!$A:$AE,31,FALSE)),2)</f>
        <v>0</v>
      </c>
      <c r="S118" s="23">
        <f t="shared" si="106"/>
        <v>0</v>
      </c>
      <c r="T118" s="166">
        <f>VLOOKUP($A118,'Indicadores Financeiros'!$A$127:$J$190,8,FALSE)</f>
        <v>3.09E-2</v>
      </c>
      <c r="U118" s="23">
        <f t="shared" si="107"/>
        <v>0</v>
      </c>
      <c r="V118" s="30">
        <f t="shared" si="108"/>
        <v>0</v>
      </c>
      <c r="W118" s="215">
        <f>VLOOKUP($A118,'Indicadores Financeiros'!$A$127:$J$190,10)</f>
        <v>1</v>
      </c>
      <c r="X118" s="59">
        <f>U118*IF(H118="Mensal",('Indicadores Financeiros'!$F$14-W118+1),IF(H118="Trimestral",INT(('Indicadores Financeiros'!$F$14-W118+1)/3),INT(('Indicadores Financeiros'!$F$14-W118+1)/12)))*K118</f>
        <v>0</v>
      </c>
      <c r="Y118" s="70"/>
      <c r="Z118" s="59">
        <f t="shared" si="109"/>
        <v>0</v>
      </c>
      <c r="AA118" s="59">
        <f>ROUND('Indicadores Financeiros'!$J$71*$Z118,4)</f>
        <v>0</v>
      </c>
      <c r="AC118" s="22">
        <f t="shared" ref="AC118:AC120" si="110">ROUND(IF(OR($G118="Posto",$G118="Plantão"),$U118/$I118,0),2)</f>
        <v>0</v>
      </c>
      <c r="AD118" s="22">
        <f>IF(G118="m2",0,ROUND((ROUND(VLOOKUP($E118,'Tabela de Códigos e Valores'!$A:$AB,26,FALSE)/I118,2)+ROUND(P118/I118,2)+ROUND(M118*'Indicadores Financeiros'!$J$61/I118,2)+ROUND(R118/I118,2))*(1+T118),2))</f>
        <v>0</v>
      </c>
      <c r="AE118" s="22">
        <f>IF(G118="posto",IF(OR(E118=690018,E118=690019),'Indicadores Financeiros'!$J$108,IF(OR(E118=690002,E118=690016,E118=690019,E118=690035,E118=690038,E118=690064),'Indicadores Financeiros'!$G$108/2*(1+T118),'Indicadores Financeiros'!$G$108*(1+T118))),0)</f>
        <v>0</v>
      </c>
      <c r="AF118" s="53"/>
      <c r="AG118" s="29"/>
      <c r="AH118" s="234"/>
      <c r="MI118" s="25"/>
    </row>
    <row r="119" spans="1:347" s="24" customFormat="1" ht="24" x14ac:dyDescent="0.25">
      <c r="A119" s="20">
        <v>24</v>
      </c>
      <c r="B119" s="20">
        <f>VLOOKUP($A119,'Indicadores Financeiros'!$A$127:$J$288,2,FALSE)</f>
        <v>192</v>
      </c>
      <c r="C119" s="21" t="str">
        <f>VLOOKUP($A119,'Indicadores Financeiros'!$A$127:$J$288,3,FALSE)</f>
        <v>Palmital I - Fórum Principal</v>
      </c>
      <c r="D119" s="292" t="str">
        <f>VLOOKUP($B119,BIP!A:E,5,FALSE)</f>
        <v>Palmital</v>
      </c>
      <c r="E119" s="68">
        <v>690054</v>
      </c>
      <c r="F119" s="7" t="str">
        <f>VLOOKUP($E119,'Tabela de Códigos e Valores'!$A:$M,2,FALSE)</f>
        <v>Líder até 10 subordinados - diurno - 44 horas semanais</v>
      </c>
      <c r="G119" s="7" t="str">
        <f>VLOOKUP($E119,'Tabela de Códigos e Valores'!$A:$M,5,FALSE)</f>
        <v>Posto</v>
      </c>
      <c r="H119" s="7" t="str">
        <f>VLOOKUP($E119,'Tabela de Códigos e Valores'!$A:$M,6,FALSE)</f>
        <v>Mensal</v>
      </c>
      <c r="I119" s="164">
        <f>VLOOKUP($E119,'Tabela de Códigos e Valores'!$A:$M,7,FALSE)</f>
        <v>21</v>
      </c>
      <c r="J119" s="164">
        <f>VLOOKUP($E119,'Tabela de Códigos e Valores'!$A:$M,8,FALSE)</f>
        <v>0</v>
      </c>
      <c r="K119" s="238">
        <v>1</v>
      </c>
      <c r="L119" s="174">
        <f>IFERROR(VLOOKUP(E119,'Indicadores Financeiros'!$A$90:$J$92,10,FALSE),0)</f>
        <v>0</v>
      </c>
      <c r="M119" s="164">
        <f>VLOOKUP($E119,'Tabela de Códigos e Valores'!$A:$Z,16,FALSE)</f>
        <v>0</v>
      </c>
      <c r="N119" s="164">
        <f>VLOOKUP($E119,'Tabela de Códigos e Valores'!$A:$Z,17,FALSE)</f>
        <v>0</v>
      </c>
      <c r="O119" s="164">
        <f>VLOOKUP($E119,'Tabela de Códigos e Valores'!$A:$AAB,28,FALSE)</f>
        <v>0</v>
      </c>
      <c r="P119" s="164">
        <f>ROUND(IF($G119&lt;&gt;"M2",IF(VLOOKUP($E119,'Tabela de Códigos e Valores'!$A:$J,10,FALSE)*6%&gt;=VLOOKUP('Relatório Custo'!$A119,'Indicadores Financeiros'!$A$127:$I$190,9,FALSE)*'Relatório Custo'!I119,0,VLOOKUP('Relatório Custo'!$A119,'Indicadores Financeiros'!$A$127:$I$190,9,FALSE)*'Relatório Custo'!I119-VLOOKUP($E119,'Tabela de Códigos e Valores'!$A:$J,10,FALSE)*6%),0),2)</f>
        <v>0</v>
      </c>
      <c r="Q119" s="164">
        <f>VLOOKUP($E119,'Tabela de Códigos e Valores'!$A:$AAC,30,FALSE)</f>
        <v>0</v>
      </c>
      <c r="R119" s="164">
        <f>ROUND(ROUND(($M119+$N119+$O119+$P119+$Q119),2)*VLOOKUP($E119,'Tabela de Códigos e Valores'!$A:$AE,31,FALSE)/(1-VLOOKUP($E119,'Tabela de Códigos e Valores'!$A:$AE,31,FALSE)),2)</f>
        <v>0</v>
      </c>
      <c r="S119" s="23">
        <f t="shared" si="106"/>
        <v>0</v>
      </c>
      <c r="T119" s="166">
        <f>VLOOKUP($A119,'Indicadores Financeiros'!$A$127:$J$190,8,FALSE)</f>
        <v>3.09E-2</v>
      </c>
      <c r="U119" s="23">
        <f t="shared" si="107"/>
        <v>0</v>
      </c>
      <c r="V119" s="30">
        <f t="shared" si="108"/>
        <v>0</v>
      </c>
      <c r="W119" s="215">
        <f>VLOOKUP($A119,'Indicadores Financeiros'!$A$127:$J$190,10)</f>
        <v>1</v>
      </c>
      <c r="X119" s="59">
        <f>U119*IF(H119="Mensal",('Indicadores Financeiros'!$F$14-W119+1),IF(H119="Trimestral",INT(('Indicadores Financeiros'!$F$14-W119+1)/3),INT(('Indicadores Financeiros'!$F$14-W119+1)/12)))*K119</f>
        <v>0</v>
      </c>
      <c r="Y119" s="70"/>
      <c r="Z119" s="59">
        <f t="shared" si="109"/>
        <v>0</v>
      </c>
      <c r="AA119" s="59">
        <f>ROUND('Indicadores Financeiros'!$J$71*$Z119,4)</f>
        <v>0</v>
      </c>
      <c r="AC119" s="22">
        <f t="shared" si="110"/>
        <v>0</v>
      </c>
      <c r="AD119" s="22">
        <f>ROUND((ROUND(VLOOKUP($E119,'Tabela de Códigos e Valores'!$A:$AB,26,FALSE)/I119,2)+ROUND(P119/I119,2)+ROUND(M119*'Indicadores Financeiros'!$J$61/I119,2)+ROUND(R119/I119,2))*(1+T119),2)</f>
        <v>0</v>
      </c>
      <c r="AE119" s="22">
        <f>IF(G119="posto",IF(OR(E119=690018,E119=690019),'Indicadores Financeiros'!$J$108,IF(OR(E119=690002,E119=690016,E119=690019,E119=690035,E119=690038,E119=690064),'Indicadores Financeiros'!$G$108/2*(1+T119),'Indicadores Financeiros'!$G$108*(1+T119))),0)</f>
        <v>0</v>
      </c>
      <c r="AF119" s="53"/>
      <c r="AG119" s="29"/>
      <c r="AH119" s="234"/>
      <c r="MI119" s="25"/>
    </row>
    <row r="120" spans="1:347" s="24" customFormat="1" ht="24" x14ac:dyDescent="0.25">
      <c r="A120" s="20">
        <v>24</v>
      </c>
      <c r="B120" s="20">
        <f>VLOOKUP($A120,'Indicadores Financeiros'!$A$127:$J$288,2,FALSE)</f>
        <v>192</v>
      </c>
      <c r="C120" s="21" t="str">
        <f>VLOOKUP($A120,'Indicadores Financeiros'!$A$127:$J$288,3,FALSE)</f>
        <v>Palmital I - Fórum Principal</v>
      </c>
      <c r="D120" s="292" t="str">
        <f>VLOOKUP($B120,BIP!A:E,5,FALSE)</f>
        <v>Palmital</v>
      </c>
      <c r="E120" s="68">
        <v>690064</v>
      </c>
      <c r="F120" s="7" t="str">
        <f>VLOOKUP($E120,'Tabela de Códigos e Valores'!$A:$M,2,FALSE)</f>
        <v xml:space="preserve">Auxiliar de Limpeza, com adicional de acúmulo de função - diurno - 24 horas semanais </v>
      </c>
      <c r="G120" s="7" t="str">
        <f>VLOOKUP($E120,'Tabela de Códigos e Valores'!$A:$M,5,FALSE)</f>
        <v>Posto</v>
      </c>
      <c r="H120" s="7" t="str">
        <f>VLOOKUP($E120,'Tabela de Códigos e Valores'!$A:$M,6,FALSE)</f>
        <v>Mensal</v>
      </c>
      <c r="I120" s="164">
        <f>VLOOKUP($E120,'Tabela de Códigos e Valores'!$A:$M,7,FALSE)</f>
        <v>21</v>
      </c>
      <c r="J120" s="164">
        <f>VLOOKUP($E120,'Tabela de Códigos e Valores'!$A:$M,8,FALSE)</f>
        <v>0</v>
      </c>
      <c r="K120" s="238">
        <v>1</v>
      </c>
      <c r="L120" s="174">
        <f>IFERROR(VLOOKUP(E120,'Indicadores Financeiros'!$A$90:$J$92,10,FALSE),0)</f>
        <v>0</v>
      </c>
      <c r="M120" s="164">
        <f>VLOOKUP($E120,'Tabela de Códigos e Valores'!$A:$Z,16,FALSE)</f>
        <v>0</v>
      </c>
      <c r="N120" s="164">
        <f>VLOOKUP($E120,'Tabela de Códigos e Valores'!$A:$Z,17,FALSE)</f>
        <v>0</v>
      </c>
      <c r="O120" s="164">
        <f>VLOOKUP($E120,'Tabela de Códigos e Valores'!$A:$AAB,28,FALSE)</f>
        <v>0</v>
      </c>
      <c r="P120" s="164">
        <f>ROUND(IF($G120&lt;&gt;"M2",IF(VLOOKUP($E120,'Tabela de Códigos e Valores'!$A:$J,10,FALSE)*6%&gt;=VLOOKUP('Relatório Custo'!$A120,'Indicadores Financeiros'!$A$127:$I$190,9,FALSE)*'Relatório Custo'!I120,0,VLOOKUP('Relatório Custo'!$A120,'Indicadores Financeiros'!$A$127:$I$190,9,FALSE)*'Relatório Custo'!I120-VLOOKUP($E120,'Tabela de Códigos e Valores'!$A:$J,10,FALSE)*6%),0),2)</f>
        <v>0</v>
      </c>
      <c r="Q120" s="164">
        <f>VLOOKUP($E120,'Tabela de Códigos e Valores'!$A:$AAC,30,FALSE)</f>
        <v>0</v>
      </c>
      <c r="R120" s="164">
        <f>ROUND(ROUND(($M120+$N120+$O120+$P120+$Q120),2)*VLOOKUP($E120,'Tabela de Códigos e Valores'!$A:$AE,31,FALSE)/(1-VLOOKUP($E120,'Tabela de Códigos e Valores'!$A:$AE,31,FALSE)),2)</f>
        <v>0</v>
      </c>
      <c r="S120" s="23">
        <f t="shared" si="106"/>
        <v>0</v>
      </c>
      <c r="T120" s="166">
        <f>VLOOKUP($A120,'Indicadores Financeiros'!$A$127:$J$190,8,FALSE)</f>
        <v>3.09E-2</v>
      </c>
      <c r="U120" s="23">
        <f t="shared" si="107"/>
        <v>0</v>
      </c>
      <c r="V120" s="30">
        <f t="shared" si="108"/>
        <v>0</v>
      </c>
      <c r="W120" s="215">
        <f>VLOOKUP($A120,'Indicadores Financeiros'!$A$127:$J$190,10)</f>
        <v>1</v>
      </c>
      <c r="X120" s="59">
        <f>U120*IF(H120="Mensal",('Indicadores Financeiros'!$F$14-W120+1),IF(H120="Trimestral",INT(('Indicadores Financeiros'!$F$14-W120+1)/3),INT(('Indicadores Financeiros'!$F$14-W120+1)/12)))*K120</f>
        <v>0</v>
      </c>
      <c r="Y120" s="70"/>
      <c r="Z120" s="59">
        <f t="shared" si="109"/>
        <v>0</v>
      </c>
      <c r="AA120" s="59">
        <f>ROUND('Indicadores Financeiros'!$J$71*$Z120,4)</f>
        <v>0</v>
      </c>
      <c r="AC120" s="22">
        <f t="shared" si="110"/>
        <v>0</v>
      </c>
      <c r="AD120" s="22">
        <f>ROUND((ROUND(VLOOKUP($E120,'Tabela de Códigos e Valores'!$A:$AB,26,FALSE)/I120,2)+ROUND(P120/I120,2)+ROUND(M120*'Indicadores Financeiros'!$J$61/I120,2)+ROUND(R120/I120,2))*(1+T120),2)</f>
        <v>0</v>
      </c>
      <c r="AE120" s="22">
        <f>IF(G120="posto",IF(OR(E120=690018,E120=690019),'Indicadores Financeiros'!$J$108,IF(OR(E120=690002,E120=690016,E120=690019,E120=690035,E120=690038,E120=690064),'Indicadores Financeiros'!$G$108/2*(1+T120),'Indicadores Financeiros'!$G$108*(1+T120))),0)</f>
        <v>0</v>
      </c>
      <c r="AF120" s="53"/>
      <c r="AG120" s="29"/>
      <c r="AH120" s="234"/>
      <c r="MI120" s="25"/>
    </row>
    <row r="121" spans="1:347" s="24" customFormat="1" ht="24" x14ac:dyDescent="0.25">
      <c r="A121" s="20">
        <v>25</v>
      </c>
      <c r="B121" s="20">
        <f>VLOOKUP($A121,'Indicadores Financeiros'!$A$127:$J$288,2,FALSE)</f>
        <v>193</v>
      </c>
      <c r="C121" s="21" t="str">
        <f>VLOOKUP($A121,'Indicadores Financeiros'!$A$127:$J$288,3,FALSE)</f>
        <v>Panorama I - Fórum Principal</v>
      </c>
      <c r="D121" s="292" t="str">
        <f>VLOOKUP($B121,BIP!A:E,5,FALSE)</f>
        <v>Panorama</v>
      </c>
      <c r="E121" s="69">
        <v>690001</v>
      </c>
      <c r="F121" s="7" t="str">
        <f>VLOOKUP($E121,'Tabela de Códigos e Valores'!$A:$M,2,FALSE)</f>
        <v>Auxiliar de limpeza - diurno - 44 horas semanais (segunda a sexta-feira)</v>
      </c>
      <c r="G121" s="7" t="str">
        <f>VLOOKUP($E121,'Tabela de Códigos e Valores'!$A:$M,5,FALSE)</f>
        <v>Posto</v>
      </c>
      <c r="H121" s="7" t="str">
        <f>VLOOKUP($E121,'Tabela de Códigos e Valores'!$A:$M,6,FALSE)</f>
        <v>Mensal</v>
      </c>
      <c r="I121" s="164">
        <f>VLOOKUP($E121,'Tabela de Códigos e Valores'!$A:$M,7,FALSE)</f>
        <v>21</v>
      </c>
      <c r="J121" s="164">
        <f>VLOOKUP($E121,'Tabela de Códigos e Valores'!$A:$M,8,FALSE)</f>
        <v>0</v>
      </c>
      <c r="K121" s="238">
        <v>3</v>
      </c>
      <c r="L121" s="174">
        <f>IFERROR(VLOOKUP(E121,'Indicadores Financeiros'!$A$90:$J$92,10,FALSE),0)</f>
        <v>0</v>
      </c>
      <c r="M121" s="164">
        <f>VLOOKUP($E121,'Tabela de Códigos e Valores'!$A:$Z,16,FALSE)</f>
        <v>0</v>
      </c>
      <c r="N121" s="164">
        <f>VLOOKUP($E121,'Tabela de Códigos e Valores'!$A:$Z,17,FALSE)</f>
        <v>0</v>
      </c>
      <c r="O121" s="164">
        <f>VLOOKUP($E121,'Tabela de Códigos e Valores'!$A:$AAB,28,FALSE)</f>
        <v>0</v>
      </c>
      <c r="P121" s="164">
        <f>ROUND(IF($G121&lt;&gt;"M2",IF(VLOOKUP($E121,'Tabela de Códigos e Valores'!$A:$J,10,FALSE)*6%&gt;=VLOOKUP('Relatório Custo'!$A121,'Indicadores Financeiros'!$A$127:$I$190,9,FALSE)*'Relatório Custo'!I121,0,VLOOKUP('Relatório Custo'!$A121,'Indicadores Financeiros'!$A$127:$I$190,9,FALSE)*'Relatório Custo'!I121-VLOOKUP($E121,'Tabela de Códigos e Valores'!$A:$J,10,FALSE)*6%),0),2)</f>
        <v>0</v>
      </c>
      <c r="Q121" s="164">
        <f>VLOOKUP($E121,'Tabela de Códigos e Valores'!$A:$AAC,30,FALSE)</f>
        <v>0</v>
      </c>
      <c r="R121" s="164">
        <f>ROUND(ROUND(($M121+$N121+$O121+$P121+$Q121),2)*VLOOKUP($E121,'Tabela de Códigos e Valores'!$A:$AE,31,FALSE)/(1-VLOOKUP($E121,'Tabela de Códigos e Valores'!$A:$AE,31,FALSE)),2)</f>
        <v>0</v>
      </c>
      <c r="S121" s="23">
        <f>SUM(L121:R121)</f>
        <v>0</v>
      </c>
      <c r="T121" s="166">
        <f>VLOOKUP($A121,'Indicadores Financeiros'!$A$127:$J$190,8,FALSE)</f>
        <v>3.09E-2</v>
      </c>
      <c r="U121" s="23">
        <f>ROUND(S121*(1+T121),2)</f>
        <v>0</v>
      </c>
      <c r="V121" s="30">
        <f>ROUND(U121*K121,2)</f>
        <v>0</v>
      </c>
      <c r="W121" s="215">
        <f>VLOOKUP($A121,'Indicadores Financeiros'!$A$127:$J$190,10)</f>
        <v>1</v>
      </c>
      <c r="X121" s="59">
        <f>U121*IF(H121="Mensal",('Indicadores Financeiros'!$F$14-W121+1),IF(H121="Trimestral",INT(('Indicadores Financeiros'!$F$14-W121+1)/3),INT(('Indicadores Financeiros'!$F$14-W121+1)/12)))*K121</f>
        <v>0</v>
      </c>
      <c r="Y121" s="70"/>
      <c r="Z121" s="59">
        <f>IF(G121="Posto",M121,0)*K121</f>
        <v>0</v>
      </c>
      <c r="AA121" s="59">
        <f>ROUND('Indicadores Financeiros'!$J$71*$Z121,4)</f>
        <v>0</v>
      </c>
      <c r="AC121" s="22">
        <f>ROUND(IF(OR($G121="Posto",$G121="Plantão"),$U121/$I121,0),2)</f>
        <v>0</v>
      </c>
      <c r="AD121" s="22">
        <f>ROUND((ROUND(VLOOKUP($E121,'Tabela de Códigos e Valores'!$A:$AB,26,FALSE)/I121,2)+ROUND(P121/I121,2)+ROUND(M121*'Indicadores Financeiros'!$J$61/I121,2)+ROUND(R121/I121,2))*(1+T121),2)</f>
        <v>0</v>
      </c>
      <c r="AE121" s="22">
        <f>IF(G121="posto",IF(OR(E121=690018,E121=690019),'Indicadores Financeiros'!$J$108,IF(OR(E121=690002,E121=690016,E121=690019,E121=690035,E121=690038,E121=690064),'Indicadores Financeiros'!$G$108/2*(1+T121),'Indicadores Financeiros'!$G$108*(1+T121))),0)</f>
        <v>0</v>
      </c>
      <c r="AF121" s="53"/>
      <c r="AG121" s="29"/>
      <c r="AH121" s="234"/>
      <c r="MI121" s="25"/>
    </row>
    <row r="122" spans="1:347" s="24" customFormat="1" x14ac:dyDescent="0.25">
      <c r="A122" s="20">
        <v>25</v>
      </c>
      <c r="B122" s="20">
        <f>VLOOKUP($A122,'Indicadores Financeiros'!$A$127:$J$288,2,FALSE)</f>
        <v>193</v>
      </c>
      <c r="C122" s="21" t="str">
        <f>VLOOKUP($A122,'Indicadores Financeiros'!$A$127:$J$288,3,FALSE)</f>
        <v>Panorama I - Fórum Principal</v>
      </c>
      <c r="D122" s="292" t="str">
        <f>VLOOKUP($B122,BIP!A:E,5,FALSE)</f>
        <v>Panorama</v>
      </c>
      <c r="E122" s="68">
        <v>690020</v>
      </c>
      <c r="F122" s="7" t="str">
        <f>VLOOKUP($E122,'Tabela de Códigos e Valores'!$A:$M,2,FALSE)</f>
        <v>Serviço de Jardinagem</v>
      </c>
      <c r="G122" s="7" t="str">
        <f>VLOOKUP($E122,'Tabela de Códigos e Valores'!$A:$M,5,FALSE)</f>
        <v>M2</v>
      </c>
      <c r="H122" s="7" t="str">
        <f>VLOOKUP($E122,'Tabela de Códigos e Valores'!$A:$M,6,FALSE)</f>
        <v>Mensal</v>
      </c>
      <c r="I122" s="164">
        <f>VLOOKUP($E122,'Tabela de Códigos e Valores'!$A:$M,7,FALSE)</f>
        <v>0</v>
      </c>
      <c r="J122" s="164">
        <f>VLOOKUP($E122,'Tabela de Códigos e Valores'!$A:$M,8,FALSE)</f>
        <v>0</v>
      </c>
      <c r="K122" s="238">
        <v>60</v>
      </c>
      <c r="L122" s="174">
        <f>IFERROR(VLOOKUP(E122,'Indicadores Financeiros'!$A$90:$J$92,10,FALSE),0)</f>
        <v>0</v>
      </c>
      <c r="M122" s="164">
        <f>VLOOKUP($E122,'Tabela de Códigos e Valores'!$A:$Z,16,FALSE)</f>
        <v>0</v>
      </c>
      <c r="N122" s="164">
        <f>VLOOKUP($E122,'Tabela de Códigos e Valores'!$A:$Z,17,FALSE)</f>
        <v>0</v>
      </c>
      <c r="O122" s="164">
        <f>VLOOKUP($E122,'Tabela de Códigos e Valores'!$A:$AAB,28,FALSE)</f>
        <v>0</v>
      </c>
      <c r="P122" s="164">
        <f>ROUND(IF($G122&lt;&gt;"M2",IF(VLOOKUP($E122,'Tabela de Códigos e Valores'!$A:$J,10,FALSE)*6%&gt;=VLOOKUP('Relatório Custo'!$A122,'Indicadores Financeiros'!$A$127:$I$190,9,FALSE)*'Relatório Custo'!I122,0,VLOOKUP('Relatório Custo'!$A122,'Indicadores Financeiros'!$A$127:$I$190,9,FALSE)*'Relatório Custo'!I122-VLOOKUP($E122,'Tabela de Códigos e Valores'!$A:$J,10,FALSE)*6%),0),2)</f>
        <v>0</v>
      </c>
      <c r="Q122" s="164">
        <f>VLOOKUP($E122,'Tabela de Códigos e Valores'!$A:$AAC,30,FALSE)</f>
        <v>0</v>
      </c>
      <c r="R122" s="164">
        <f>ROUND(ROUND(($M122+$N122+$O122+$P122+$Q122),2)*VLOOKUP($E122,'Tabela de Códigos e Valores'!$A:$AE,31,FALSE)/(1-VLOOKUP($E122,'Tabela de Códigos e Valores'!$A:$AE,31,FALSE)),2)</f>
        <v>0</v>
      </c>
      <c r="S122" s="23">
        <f t="shared" ref="S122:S129" si="111">SUM(L122:R122)</f>
        <v>0</v>
      </c>
      <c r="T122" s="166">
        <f>VLOOKUP($A122,'Indicadores Financeiros'!$A$127:$J$190,8,FALSE)</f>
        <v>3.09E-2</v>
      </c>
      <c r="U122" s="23">
        <f t="shared" ref="U122:U124" si="112">ROUND(S122*(1+T122),2)</f>
        <v>0</v>
      </c>
      <c r="V122" s="30">
        <f t="shared" ref="V122:V124" si="113">ROUND(U122*K122,2)</f>
        <v>0</v>
      </c>
      <c r="W122" s="215">
        <f>VLOOKUP($A122,'Indicadores Financeiros'!$A$127:$J$190,10)</f>
        <v>1</v>
      </c>
      <c r="X122" s="59">
        <f>U122*IF(H122="Mensal",('Indicadores Financeiros'!$F$14-W122+1),IF(H122="Trimestral",INT(('Indicadores Financeiros'!$F$14-W122+1)/3),INT(('Indicadores Financeiros'!$F$14-W122+1)/12)))*K122</f>
        <v>0</v>
      </c>
      <c r="Y122" s="70"/>
      <c r="Z122" s="59">
        <f t="shared" ref="Z122:Z124" si="114">IF(G122="Posto",M122,0)*K122</f>
        <v>0</v>
      </c>
      <c r="AA122" s="59">
        <f>ROUND('Indicadores Financeiros'!$J$71*$Z122,4)</f>
        <v>0</v>
      </c>
      <c r="AC122" s="22">
        <f>ROUND(IF(OR($G122="Posto",$G122="Plantão"),$U122/$I122,0),2)</f>
        <v>0</v>
      </c>
      <c r="AD122" s="22">
        <f>IF(G122="m2",0,ROUND((ROUND(VLOOKUP($E122,'Tabela de Códigos e Valores'!$A:$AB,26,FALSE)/I122,2)+ROUND(P122/I122,2)+ROUND(M122*'Indicadores Financeiros'!$J$61/I122,2)+ROUND(R122/I122,2))*(1+T122),2))</f>
        <v>0</v>
      </c>
      <c r="AE122" s="22">
        <f>IF(G122="posto",IF(OR(E122=690018,E122=690019),'Indicadores Financeiros'!$J$108,IF(OR(E122=690002,E122=690016,E122=690019,E122=690035,E122=690038,E122=690064),'Indicadores Financeiros'!$G$108/2*(1+T122),'Indicadores Financeiros'!$G$108*(1+T122))),0)</f>
        <v>0</v>
      </c>
      <c r="AF122" s="53"/>
      <c r="AG122" s="29"/>
      <c r="AH122" s="234"/>
      <c r="MI122" s="25"/>
    </row>
    <row r="123" spans="1:347" s="24" customFormat="1" ht="24" x14ac:dyDescent="0.25">
      <c r="A123" s="20">
        <v>25</v>
      </c>
      <c r="B123" s="20">
        <f>VLOOKUP($A123,'Indicadores Financeiros'!$A$127:$J$288,2,FALSE)</f>
        <v>193</v>
      </c>
      <c r="C123" s="21" t="str">
        <f>VLOOKUP($A123,'Indicadores Financeiros'!$A$127:$J$288,3,FALSE)</f>
        <v>Panorama I - Fórum Principal</v>
      </c>
      <c r="D123" s="292" t="str">
        <f>VLOOKUP($B123,BIP!A:E,5,FALSE)</f>
        <v>Panorama</v>
      </c>
      <c r="E123" s="68">
        <v>690029</v>
      </c>
      <c r="F123" s="7" t="str">
        <f>VLOOKUP($E123,'Tabela de Códigos e Valores'!$A:$M,2,FALSE)</f>
        <v>Serviço de limpeza de vidros sem exposição à situação de risco</v>
      </c>
      <c r="G123" s="7" t="str">
        <f>VLOOKUP($E123,'Tabela de Códigos e Valores'!$A:$M,5,FALSE)</f>
        <v>M2</v>
      </c>
      <c r="H123" s="7" t="str">
        <f>VLOOKUP($E123,'Tabela de Códigos e Valores'!$A:$M,6,FALSE)</f>
        <v>Trimestral</v>
      </c>
      <c r="I123" s="164">
        <f>VLOOKUP($E123,'Tabela de Códigos e Valores'!$A:$M,7,FALSE)</f>
        <v>0</v>
      </c>
      <c r="J123" s="164">
        <f>VLOOKUP($E123,'Tabela de Códigos e Valores'!$A:$M,8,FALSE)</f>
        <v>0</v>
      </c>
      <c r="K123" s="238">
        <v>125</v>
      </c>
      <c r="L123" s="174">
        <f>IFERROR(VLOOKUP(E123,'Indicadores Financeiros'!$A$90:$J$92,10,FALSE),0)</f>
        <v>0</v>
      </c>
      <c r="M123" s="164">
        <f>VLOOKUP($E123,'Tabela de Códigos e Valores'!$A:$Z,16,FALSE)</f>
        <v>0</v>
      </c>
      <c r="N123" s="164">
        <f>VLOOKUP($E123,'Tabela de Códigos e Valores'!$A:$Z,17,FALSE)</f>
        <v>0</v>
      </c>
      <c r="O123" s="164">
        <f>VLOOKUP($E123,'Tabela de Códigos e Valores'!$A:$AAB,28,FALSE)</f>
        <v>0</v>
      </c>
      <c r="P123" s="164">
        <f>ROUND(IF($G123&lt;&gt;"M2",IF(VLOOKUP($E123,'Tabela de Códigos e Valores'!$A:$J,10,FALSE)*6%&gt;=VLOOKUP('Relatório Custo'!$A123,'Indicadores Financeiros'!$A$127:$I$190,9,FALSE)*'Relatório Custo'!I123,0,VLOOKUP('Relatório Custo'!$A123,'Indicadores Financeiros'!$A$127:$I$190,9,FALSE)*'Relatório Custo'!I123-VLOOKUP($E123,'Tabela de Códigos e Valores'!$A:$J,10,FALSE)*6%),0),2)</f>
        <v>0</v>
      </c>
      <c r="Q123" s="164">
        <f>VLOOKUP($E123,'Tabela de Códigos e Valores'!$A:$AAC,30,FALSE)</f>
        <v>0</v>
      </c>
      <c r="R123" s="164">
        <f>ROUND(ROUND(($M123+$N123+$O123+$P123+$Q123),2)*VLOOKUP($E123,'Tabela de Códigos e Valores'!$A:$AE,31,FALSE)/(1-VLOOKUP($E123,'Tabela de Códigos e Valores'!$A:$AE,31,FALSE)),2)</f>
        <v>0</v>
      </c>
      <c r="S123" s="23">
        <f t="shared" si="111"/>
        <v>0</v>
      </c>
      <c r="T123" s="166">
        <f>VLOOKUP($A123,'Indicadores Financeiros'!$A$127:$J$190,8,FALSE)</f>
        <v>3.09E-2</v>
      </c>
      <c r="U123" s="23">
        <f t="shared" si="112"/>
        <v>0</v>
      </c>
      <c r="V123" s="30">
        <f t="shared" si="113"/>
        <v>0</v>
      </c>
      <c r="W123" s="215">
        <f>VLOOKUP($A123,'Indicadores Financeiros'!$A$127:$J$190,10)</f>
        <v>1</v>
      </c>
      <c r="X123" s="59">
        <f>U123*IF(H123="Mensal",('Indicadores Financeiros'!$F$14-W123+1),IF(H123="Trimestral",INT(('Indicadores Financeiros'!$F$14-W123+1)/3),INT(('Indicadores Financeiros'!$F$14-W123+1)/12)))*K123</f>
        <v>0</v>
      </c>
      <c r="Y123" s="70"/>
      <c r="Z123" s="59">
        <f t="shared" si="114"/>
        <v>0</v>
      </c>
      <c r="AA123" s="59">
        <f>ROUND('Indicadores Financeiros'!$J$71*$Z123,4)</f>
        <v>0</v>
      </c>
      <c r="AC123" s="22">
        <f t="shared" ref="AC123:AC130" si="115">ROUND(IF(OR($G123="Posto",$G123="Plantão"),$U123/$I123,0),2)</f>
        <v>0</v>
      </c>
      <c r="AD123" s="22">
        <f>IF(G123="m2",0,ROUND((ROUND(VLOOKUP($E123,'Tabela de Códigos e Valores'!$A:$AB,26,FALSE)/I123,2)+ROUND(P123/I123,2)+ROUND(M123*'Indicadores Financeiros'!$J$61/I123,2)+ROUND(R123/I123,2))*(1+T123),2))</f>
        <v>0</v>
      </c>
      <c r="AE123" s="22">
        <f>IF(G123="posto",IF(OR(E123=690018,E123=690019),'Indicadores Financeiros'!$J$108,IF(OR(E123=690002,E123=690016,E123=690019,E123=690035,E123=690038,E123=690064),'Indicadores Financeiros'!$G$108/2*(1+T123),'Indicadores Financeiros'!$G$108*(1+T123))),0)</f>
        <v>0</v>
      </c>
      <c r="AF123" s="53"/>
      <c r="AG123" s="29"/>
      <c r="AH123" s="234"/>
      <c r="MI123" s="25"/>
    </row>
    <row r="124" spans="1:347" s="24" customFormat="1" ht="24" x14ac:dyDescent="0.25">
      <c r="A124" s="20">
        <v>25</v>
      </c>
      <c r="B124" s="20">
        <f>VLOOKUP($A124,'Indicadores Financeiros'!$A$127:$J$288,2,FALSE)</f>
        <v>193</v>
      </c>
      <c r="C124" s="21" t="str">
        <f>VLOOKUP($A124,'Indicadores Financeiros'!$A$127:$J$288,3,FALSE)</f>
        <v>Panorama I - Fórum Principal</v>
      </c>
      <c r="D124" s="292" t="str">
        <f>VLOOKUP($B124,BIP!A:E,5,FALSE)</f>
        <v>Panorama</v>
      </c>
      <c r="E124" s="68">
        <v>690064</v>
      </c>
      <c r="F124" s="7" t="str">
        <f>VLOOKUP($E124,'Tabela de Códigos e Valores'!$A:$M,2,FALSE)</f>
        <v xml:space="preserve">Auxiliar de Limpeza, com adicional de acúmulo de função - diurno - 24 horas semanais </v>
      </c>
      <c r="G124" s="7" t="str">
        <f>VLOOKUP($E124,'Tabela de Códigos e Valores'!$A:$M,5,FALSE)</f>
        <v>Posto</v>
      </c>
      <c r="H124" s="7" t="str">
        <f>VLOOKUP($E124,'Tabela de Códigos e Valores'!$A:$M,6,FALSE)</f>
        <v>Mensal</v>
      </c>
      <c r="I124" s="164">
        <f>VLOOKUP($E124,'Tabela de Códigos e Valores'!$A:$M,7,FALSE)</f>
        <v>21</v>
      </c>
      <c r="J124" s="164">
        <f>VLOOKUP($E124,'Tabela de Códigos e Valores'!$A:$M,8,FALSE)</f>
        <v>0</v>
      </c>
      <c r="K124" s="238">
        <v>1</v>
      </c>
      <c r="L124" s="174">
        <f>IFERROR(VLOOKUP(E124,'Indicadores Financeiros'!$A$90:$J$92,10,FALSE),0)</f>
        <v>0</v>
      </c>
      <c r="M124" s="164">
        <f>VLOOKUP($E124,'Tabela de Códigos e Valores'!$A:$Z,16,FALSE)</f>
        <v>0</v>
      </c>
      <c r="N124" s="164">
        <f>VLOOKUP($E124,'Tabela de Códigos e Valores'!$A:$Z,17,FALSE)</f>
        <v>0</v>
      </c>
      <c r="O124" s="164">
        <f>VLOOKUP($E124,'Tabela de Códigos e Valores'!$A:$AAB,28,FALSE)</f>
        <v>0</v>
      </c>
      <c r="P124" s="164">
        <f>ROUND(IF($G124&lt;&gt;"M2",IF(VLOOKUP($E124,'Tabela de Códigos e Valores'!$A:$J,10,FALSE)*6%&gt;=VLOOKUP('Relatório Custo'!$A124,'Indicadores Financeiros'!$A$127:$I$190,9,FALSE)*'Relatório Custo'!I124,0,VLOOKUP('Relatório Custo'!$A124,'Indicadores Financeiros'!$A$127:$I$190,9,FALSE)*'Relatório Custo'!I124-VLOOKUP($E124,'Tabela de Códigos e Valores'!$A:$J,10,FALSE)*6%),0),2)</f>
        <v>0</v>
      </c>
      <c r="Q124" s="164">
        <f>VLOOKUP($E124,'Tabela de Códigos e Valores'!$A:$AAC,30,FALSE)</f>
        <v>0</v>
      </c>
      <c r="R124" s="164">
        <f>ROUND(ROUND(($M124+$N124+$O124+$P124+$Q124),2)*VLOOKUP($E124,'Tabela de Códigos e Valores'!$A:$AE,31,FALSE)/(1-VLOOKUP($E124,'Tabela de Códigos e Valores'!$A:$AE,31,FALSE)),2)</f>
        <v>0</v>
      </c>
      <c r="S124" s="23">
        <f t="shared" si="111"/>
        <v>0</v>
      </c>
      <c r="T124" s="166">
        <f>VLOOKUP($A124,'Indicadores Financeiros'!$A$127:$J$190,8,FALSE)</f>
        <v>3.09E-2</v>
      </c>
      <c r="U124" s="23">
        <f t="shared" si="112"/>
        <v>0</v>
      </c>
      <c r="V124" s="30">
        <f t="shared" si="113"/>
        <v>0</v>
      </c>
      <c r="W124" s="215">
        <f>VLOOKUP($A124,'Indicadores Financeiros'!$A$127:$J$190,10)</f>
        <v>1</v>
      </c>
      <c r="X124" s="59">
        <f>U124*IF(H124="Mensal",('Indicadores Financeiros'!$F$14-W124+1),IF(H124="Trimestral",INT(('Indicadores Financeiros'!$F$14-W124+1)/3),INT(('Indicadores Financeiros'!$F$14-W124+1)/12)))*K124</f>
        <v>0</v>
      </c>
      <c r="Y124" s="70"/>
      <c r="Z124" s="59">
        <f t="shared" si="114"/>
        <v>0</v>
      </c>
      <c r="AA124" s="59">
        <f>ROUND('Indicadores Financeiros'!$J$71*$Z124,4)</f>
        <v>0</v>
      </c>
      <c r="AC124" s="22">
        <f t="shared" si="115"/>
        <v>0</v>
      </c>
      <c r="AD124" s="22">
        <f>ROUND((ROUND(VLOOKUP($E124,'Tabela de Códigos e Valores'!$A:$AB,26,FALSE)/I124,2)+ROUND(P124/I124,2)+ROUND(M124*'Indicadores Financeiros'!$J$61/I124,2)+ROUND(R124/I124,2))*(1+T124),2)</f>
        <v>0</v>
      </c>
      <c r="AE124" s="22">
        <f>IF(G124="posto",IF(OR(E124=690018,E124=690019),'Indicadores Financeiros'!$J$108,IF(OR(E124=690002,E124=690016,E124=690019,E124=690035,E124=690038,E124=690064),'Indicadores Financeiros'!$G$108/2*(1+T124),'Indicadores Financeiros'!$G$108*(1+T124))),0)</f>
        <v>0</v>
      </c>
      <c r="AF124" s="53"/>
      <c r="AG124" s="29"/>
      <c r="AH124" s="234"/>
      <c r="MI124" s="25"/>
    </row>
    <row r="125" spans="1:347" s="24" customFormat="1" ht="24" x14ac:dyDescent="0.25">
      <c r="A125" s="20">
        <v>26</v>
      </c>
      <c r="B125" s="20">
        <f>VLOOKUP($A125,'Indicadores Financeiros'!$A$127:$J$288,2,FALSE)</f>
        <v>194</v>
      </c>
      <c r="C125" s="21" t="str">
        <f>VLOOKUP($A125,'Indicadores Financeiros'!$A$127:$J$288,3,FALSE)</f>
        <v>Paraguaçu Paulista I - Fórum Principal</v>
      </c>
      <c r="D125" s="292" t="str">
        <f>VLOOKUP($B125,BIP!A:E,5,FALSE)</f>
        <v>Paraguaçu Paulista</v>
      </c>
      <c r="E125" s="69">
        <v>690001</v>
      </c>
      <c r="F125" s="7" t="str">
        <f>VLOOKUP($E125,'Tabela de Códigos e Valores'!$A:$M,2,FALSE)</f>
        <v>Auxiliar de limpeza - diurno - 44 horas semanais (segunda a sexta-feira)</v>
      </c>
      <c r="G125" s="7" t="str">
        <f>VLOOKUP($E125,'Tabela de Códigos e Valores'!$A:$M,5,FALSE)</f>
        <v>Posto</v>
      </c>
      <c r="H125" s="7" t="str">
        <f>VLOOKUP($E125,'Tabela de Códigos e Valores'!$A:$M,6,FALSE)</f>
        <v>Mensal</v>
      </c>
      <c r="I125" s="164">
        <f>VLOOKUP($E125,'Tabela de Códigos e Valores'!$A:$M,7,FALSE)</f>
        <v>21</v>
      </c>
      <c r="J125" s="164">
        <f>VLOOKUP($E125,'Tabela de Códigos e Valores'!$A:$M,8,FALSE)</f>
        <v>0</v>
      </c>
      <c r="K125" s="238">
        <v>4</v>
      </c>
      <c r="L125" s="174">
        <f>IFERROR(VLOOKUP(E125,'Indicadores Financeiros'!$A$90:$J$92,10,FALSE),0)</f>
        <v>0</v>
      </c>
      <c r="M125" s="164">
        <f>VLOOKUP($E125,'Tabela de Códigos e Valores'!$A:$Z,16,FALSE)</f>
        <v>0</v>
      </c>
      <c r="N125" s="164">
        <f>VLOOKUP($E125,'Tabela de Códigos e Valores'!$A:$Z,17,FALSE)</f>
        <v>0</v>
      </c>
      <c r="O125" s="164">
        <f>VLOOKUP($E125,'Tabela de Códigos e Valores'!$A:$AAB,28,FALSE)</f>
        <v>0</v>
      </c>
      <c r="P125" s="164">
        <f>ROUND(IF($G125&lt;&gt;"M2",IF(VLOOKUP($E125,'Tabela de Códigos e Valores'!$A:$J,10,FALSE)*6%&gt;=VLOOKUP('Relatório Custo'!$A125,'Indicadores Financeiros'!$A$127:$I$190,9,FALSE)*'Relatório Custo'!I125,0,VLOOKUP('Relatório Custo'!$A125,'Indicadores Financeiros'!$A$127:$I$190,9,FALSE)*'Relatório Custo'!I125-VLOOKUP($E125,'Tabela de Códigos e Valores'!$A:$J,10,FALSE)*6%),0),2)</f>
        <v>0</v>
      </c>
      <c r="Q125" s="164">
        <f>VLOOKUP($E125,'Tabela de Códigos e Valores'!$A:$AAC,30,FALSE)</f>
        <v>0</v>
      </c>
      <c r="R125" s="164">
        <f>ROUND(ROUND(($M125+$N125+$O125+$P125+$Q125),2)*VLOOKUP($E125,'Tabela de Códigos e Valores'!$A:$AE,31,FALSE)/(1-VLOOKUP($E125,'Tabela de Códigos e Valores'!$A:$AE,31,FALSE)),2)</f>
        <v>0</v>
      </c>
      <c r="S125" s="23">
        <f t="shared" si="111"/>
        <v>0</v>
      </c>
      <c r="T125" s="166">
        <f>VLOOKUP($A125,'Indicadores Financeiros'!$A$127:$J$190,8,FALSE)</f>
        <v>5.2600000000000001E-2</v>
      </c>
      <c r="U125" s="23">
        <f>ROUND(S125*(1+T125),2)</f>
        <v>0</v>
      </c>
      <c r="V125" s="30">
        <f>ROUND(U125*K125,2)</f>
        <v>0</v>
      </c>
      <c r="W125" s="215">
        <f>VLOOKUP($A125,'Indicadores Financeiros'!$A$127:$J$190,10)</f>
        <v>1</v>
      </c>
      <c r="X125" s="59">
        <f>U125*IF(H125="Mensal",('Indicadores Financeiros'!$F$14-W125+1),IF(H125="Trimestral",INT(('Indicadores Financeiros'!$F$14-W125+1)/3),INT(('Indicadores Financeiros'!$F$14-W125+1)/12)))*K125</f>
        <v>0</v>
      </c>
      <c r="Y125" s="70"/>
      <c r="Z125" s="59">
        <f>IF(G125="Posto",M125,0)*K125</f>
        <v>0</v>
      </c>
      <c r="AA125" s="59">
        <f>ROUND('Indicadores Financeiros'!$J$71*$Z125,4)</f>
        <v>0</v>
      </c>
      <c r="AC125" s="22">
        <f>ROUND(IF(OR($G125="Posto",$G125="Plantão"),$U125/$I125,0),2)</f>
        <v>0</v>
      </c>
      <c r="AD125" s="22">
        <f>ROUND((ROUND(VLOOKUP($E125,'Tabela de Códigos e Valores'!$A:$AB,26,FALSE)/I125,2)+ROUND(P125/I125,2)+ROUND(M125*'Indicadores Financeiros'!$J$61/I125,2)+ROUND(R125/I125,2))*(1+T125),2)</f>
        <v>0</v>
      </c>
      <c r="AE125" s="22">
        <f>IF(G125="posto",IF(OR(E125=690018,E125=690019),'Indicadores Financeiros'!$J$108,IF(OR(E125=690002,E125=690016,E125=690019,E125=690035,E125=690038,E125=690064),'Indicadores Financeiros'!$G$108/2*(1+T125),'Indicadores Financeiros'!$G$108*(1+T125))),0)</f>
        <v>0</v>
      </c>
      <c r="AF125" s="53"/>
      <c r="AG125" s="29"/>
      <c r="AH125" s="234"/>
      <c r="MI125" s="25"/>
    </row>
    <row r="126" spans="1:347" s="24" customFormat="1" ht="24" x14ac:dyDescent="0.25">
      <c r="A126" s="20">
        <v>26</v>
      </c>
      <c r="B126" s="20">
        <f>VLOOKUP($A126,'Indicadores Financeiros'!$A$127:$J$288,2,FALSE)</f>
        <v>194</v>
      </c>
      <c r="C126" s="21" t="str">
        <f>VLOOKUP($A126,'Indicadores Financeiros'!$A$127:$J$288,3,FALSE)</f>
        <v>Paraguaçu Paulista I - Fórum Principal</v>
      </c>
      <c r="D126" s="292" t="str">
        <f>VLOOKUP($B126,BIP!A:E,5,FALSE)</f>
        <v>Paraguaçu Paulista</v>
      </c>
      <c r="E126" s="68">
        <v>690020</v>
      </c>
      <c r="F126" s="7" t="str">
        <f>VLOOKUP($E126,'Tabela de Códigos e Valores'!$A:$M,2,FALSE)</f>
        <v>Serviço de Jardinagem</v>
      </c>
      <c r="G126" s="7" t="str">
        <f>VLOOKUP($E126,'Tabela de Códigos e Valores'!$A:$M,5,FALSE)</f>
        <v>M2</v>
      </c>
      <c r="H126" s="7" t="str">
        <f>VLOOKUP($E126,'Tabela de Códigos e Valores'!$A:$M,6,FALSE)</f>
        <v>Mensal</v>
      </c>
      <c r="I126" s="164">
        <f>VLOOKUP($E126,'Tabela de Códigos e Valores'!$A:$M,7,FALSE)</f>
        <v>0</v>
      </c>
      <c r="J126" s="164">
        <f>VLOOKUP($E126,'Tabela de Códigos e Valores'!$A:$M,8,FALSE)</f>
        <v>0</v>
      </c>
      <c r="K126" s="238">
        <v>1140</v>
      </c>
      <c r="L126" s="174">
        <f>IFERROR(VLOOKUP(E126,'Indicadores Financeiros'!$A$90:$J$92,10,FALSE),0)</f>
        <v>0</v>
      </c>
      <c r="M126" s="164">
        <f>VLOOKUP($E126,'Tabela de Códigos e Valores'!$A:$Z,16,FALSE)</f>
        <v>0</v>
      </c>
      <c r="N126" s="164">
        <f>VLOOKUP($E126,'Tabela de Códigos e Valores'!$A:$Z,17,FALSE)</f>
        <v>0</v>
      </c>
      <c r="O126" s="164">
        <f>VLOOKUP($E126,'Tabela de Códigos e Valores'!$A:$AAB,28,FALSE)</f>
        <v>0</v>
      </c>
      <c r="P126" s="164">
        <f>ROUND(IF($G126&lt;&gt;"M2",IF(VLOOKUP($E126,'Tabela de Códigos e Valores'!$A:$J,10,FALSE)*6%&gt;=VLOOKUP('Relatório Custo'!$A126,'Indicadores Financeiros'!$A$127:$I$190,9,FALSE)*'Relatório Custo'!I126,0,VLOOKUP('Relatório Custo'!$A126,'Indicadores Financeiros'!$A$127:$I$190,9,FALSE)*'Relatório Custo'!I126-VLOOKUP($E126,'Tabela de Códigos e Valores'!$A:$J,10,FALSE)*6%),0),2)</f>
        <v>0</v>
      </c>
      <c r="Q126" s="164">
        <f>VLOOKUP($E126,'Tabela de Códigos e Valores'!$A:$AAC,30,FALSE)</f>
        <v>0</v>
      </c>
      <c r="R126" s="164">
        <f>ROUND(ROUND(($M126+$N126+$O126+$P126+$Q126),2)*VLOOKUP($E126,'Tabela de Códigos e Valores'!$A:$AE,31,FALSE)/(1-VLOOKUP($E126,'Tabela de Códigos e Valores'!$A:$AE,31,FALSE)),2)</f>
        <v>0</v>
      </c>
      <c r="S126" s="23">
        <f t="shared" si="111"/>
        <v>0</v>
      </c>
      <c r="T126" s="166">
        <f>VLOOKUP($A126,'Indicadores Financeiros'!$A$127:$J$190,8,FALSE)</f>
        <v>5.2600000000000001E-2</v>
      </c>
      <c r="U126" s="23">
        <f t="shared" ref="U126:U130" si="116">ROUND(S126*(1+T126),2)</f>
        <v>0</v>
      </c>
      <c r="V126" s="30">
        <f t="shared" ref="V126:V130" si="117">ROUND(U126*K126,2)</f>
        <v>0</v>
      </c>
      <c r="W126" s="215">
        <f>VLOOKUP($A126,'Indicadores Financeiros'!$A$127:$J$190,10)</f>
        <v>1</v>
      </c>
      <c r="X126" s="59">
        <f>U126*IF(H126="Mensal",('Indicadores Financeiros'!$F$14-W126+1),IF(H126="Trimestral",INT(('Indicadores Financeiros'!$F$14-W126+1)/3),INT(('Indicadores Financeiros'!$F$14-W126+1)/12)))*K126</f>
        <v>0</v>
      </c>
      <c r="Y126" s="70"/>
      <c r="Z126" s="59">
        <f t="shared" ref="Z126:Z130" si="118">IF(G126="Posto",M126,0)*K126</f>
        <v>0</v>
      </c>
      <c r="AA126" s="59">
        <f>ROUND('Indicadores Financeiros'!$J$71*$Z126,4)</f>
        <v>0</v>
      </c>
      <c r="AC126" s="22">
        <f>ROUND(IF(OR($G126="Posto",$G126="Plantão"),$U126/$I126,0),2)</f>
        <v>0</v>
      </c>
      <c r="AD126" s="22">
        <f>IF(G126="m2",0,ROUND((ROUND(VLOOKUP($E126,'Tabela de Códigos e Valores'!$A:$AB,26,FALSE)/I126,2)+ROUND(P126/I126,2)+ROUND(M126*'Indicadores Financeiros'!$J$61/I126,2)+ROUND(R126/I126,2))*(1+T126),2))</f>
        <v>0</v>
      </c>
      <c r="AE126" s="22">
        <f>IF(G126="posto",IF(OR(E126=690018,E126=690019),'Indicadores Financeiros'!$J$108,IF(OR(E126=690002,E126=690016,E126=690019,E126=690035,E126=690038,E126=690064),'Indicadores Financeiros'!$G$108/2*(1+T126),'Indicadores Financeiros'!$G$108*(1+T126))),0)</f>
        <v>0</v>
      </c>
      <c r="AF126" s="53"/>
      <c r="AG126" s="29"/>
      <c r="AH126" s="234"/>
      <c r="MI126" s="25"/>
    </row>
    <row r="127" spans="1:347" s="24" customFormat="1" ht="24" x14ac:dyDescent="0.25">
      <c r="A127" s="20">
        <v>26</v>
      </c>
      <c r="B127" s="20">
        <f>VLOOKUP($A127,'Indicadores Financeiros'!$A$127:$J$288,2,FALSE)</f>
        <v>194</v>
      </c>
      <c r="C127" s="21" t="str">
        <f>VLOOKUP($A127,'Indicadores Financeiros'!$A$127:$J$288,3,FALSE)</f>
        <v>Paraguaçu Paulista I - Fórum Principal</v>
      </c>
      <c r="D127" s="292" t="str">
        <f>VLOOKUP($B127,BIP!A:E,5,FALSE)</f>
        <v>Paraguaçu Paulista</v>
      </c>
      <c r="E127" s="68">
        <v>690021</v>
      </c>
      <c r="F127" s="7" t="str">
        <f>VLOOKUP($E127,'Tabela de Códigos e Valores'!$A:$M,2,FALSE)</f>
        <v>Serviço de limpeza de vidros com exposição à situação de risco</v>
      </c>
      <c r="G127" s="7" t="str">
        <f>VLOOKUP($E127,'Tabela de Códigos e Valores'!$A:$M,5,FALSE)</f>
        <v>M2</v>
      </c>
      <c r="H127" s="7" t="str">
        <f>VLOOKUP($E127,'Tabela de Códigos e Valores'!$A:$M,6,FALSE)</f>
        <v>Trimestral</v>
      </c>
      <c r="I127" s="164">
        <f>VLOOKUP($E127,'Tabela de Códigos e Valores'!$A:$M,7,FALSE)</f>
        <v>0</v>
      </c>
      <c r="J127" s="164">
        <f>VLOOKUP($E127,'Tabela de Códigos e Valores'!$A:$M,8,FALSE)</f>
        <v>0</v>
      </c>
      <c r="K127" s="238">
        <v>272</v>
      </c>
      <c r="L127" s="174">
        <f>IFERROR(VLOOKUP(E127,'Indicadores Financeiros'!$A$90:$J$92,10,FALSE),0)</f>
        <v>0</v>
      </c>
      <c r="M127" s="164">
        <f>VLOOKUP($E127,'Tabela de Códigos e Valores'!$A:$Z,16,FALSE)</f>
        <v>0</v>
      </c>
      <c r="N127" s="164">
        <f>VLOOKUP($E127,'Tabela de Códigos e Valores'!$A:$Z,17,FALSE)</f>
        <v>0</v>
      </c>
      <c r="O127" s="164">
        <f>VLOOKUP($E127,'Tabela de Códigos e Valores'!$A:$AAB,28,FALSE)</f>
        <v>0</v>
      </c>
      <c r="P127" s="164">
        <f>ROUND(IF($G127&lt;&gt;"M2",IF(VLOOKUP($E127,'Tabela de Códigos e Valores'!$A:$J,10,FALSE)*6%&gt;=VLOOKUP('Relatório Custo'!$A127,'Indicadores Financeiros'!$A$127:$I$190,9,FALSE)*'Relatório Custo'!I127,0,VLOOKUP('Relatório Custo'!$A127,'Indicadores Financeiros'!$A$127:$I$190,9,FALSE)*'Relatório Custo'!I127-VLOOKUP($E127,'Tabela de Códigos e Valores'!$A:$J,10,FALSE)*6%),0),2)</f>
        <v>0</v>
      </c>
      <c r="Q127" s="164">
        <f>VLOOKUP($E127,'Tabela de Códigos e Valores'!$A:$AAC,30,FALSE)</f>
        <v>0</v>
      </c>
      <c r="R127" s="164">
        <f>ROUND(ROUND(($M127+$N127+$O127+$P127+$Q127),2)*VLOOKUP($E127,'Tabela de Códigos e Valores'!$A:$AE,31,FALSE)/(1-VLOOKUP($E127,'Tabela de Códigos e Valores'!$A:$AE,31,FALSE)),2)</f>
        <v>0</v>
      </c>
      <c r="S127" s="23">
        <f t="shared" si="111"/>
        <v>0</v>
      </c>
      <c r="T127" s="166">
        <f>VLOOKUP($A127,'Indicadores Financeiros'!$A$127:$J$190,8,FALSE)</f>
        <v>5.2600000000000001E-2</v>
      </c>
      <c r="U127" s="23">
        <f t="shared" si="116"/>
        <v>0</v>
      </c>
      <c r="V127" s="30">
        <f t="shared" si="117"/>
        <v>0</v>
      </c>
      <c r="W127" s="215">
        <f>VLOOKUP($A127,'Indicadores Financeiros'!$A$127:$J$190,10)</f>
        <v>1</v>
      </c>
      <c r="X127" s="59">
        <f>U127*IF(H127="Mensal",('Indicadores Financeiros'!$F$14-W127+1),IF(H127="Trimestral",INT(('Indicadores Financeiros'!$F$14-W127+1)/3),INT(('Indicadores Financeiros'!$F$14-W127+1)/12)))*K127</f>
        <v>0</v>
      </c>
      <c r="Y127" s="70"/>
      <c r="Z127" s="59">
        <f t="shared" si="118"/>
        <v>0</v>
      </c>
      <c r="AA127" s="59">
        <f>ROUND('Indicadores Financeiros'!$J$71*$Z127,4)</f>
        <v>0</v>
      </c>
      <c r="AC127" s="22">
        <f t="shared" si="115"/>
        <v>0</v>
      </c>
      <c r="AD127" s="22">
        <f>IF(G127="m2",0,ROUND((ROUND(VLOOKUP($E127,'Tabela de Códigos e Valores'!$A:$AB,26,FALSE)/I127,2)+ROUND(P127/I127,2)+ROUND(M127*'Indicadores Financeiros'!$J$61/I127,2)+ROUND(R127/I127,2))*(1+T127),2))</f>
        <v>0</v>
      </c>
      <c r="AE127" s="22">
        <f>IF(G127="posto",IF(OR(E127=690018,E127=690019),'Indicadores Financeiros'!$J$108,IF(OR(E127=690002,E127=690016,E127=690019,E127=690035,E127=690038,E127=690064),'Indicadores Financeiros'!$G$108/2*(1+T127),'Indicadores Financeiros'!$G$108*(1+T127))),0)</f>
        <v>0</v>
      </c>
      <c r="AF127" s="53"/>
      <c r="AG127" s="29"/>
      <c r="AH127" s="234"/>
      <c r="MI127" s="25"/>
    </row>
    <row r="128" spans="1:347" s="24" customFormat="1" ht="24" x14ac:dyDescent="0.25">
      <c r="A128" s="20">
        <v>26</v>
      </c>
      <c r="B128" s="20">
        <f>VLOOKUP($A128,'Indicadores Financeiros'!$A$127:$J$288,2,FALSE)</f>
        <v>194</v>
      </c>
      <c r="C128" s="21" t="str">
        <f>VLOOKUP($A128,'Indicadores Financeiros'!$A$127:$J$288,3,FALSE)</f>
        <v>Paraguaçu Paulista I - Fórum Principal</v>
      </c>
      <c r="D128" s="292" t="str">
        <f>VLOOKUP($B128,BIP!A:E,5,FALSE)</f>
        <v>Paraguaçu Paulista</v>
      </c>
      <c r="E128" s="68">
        <v>690029</v>
      </c>
      <c r="F128" s="7" t="str">
        <f>VLOOKUP($E128,'Tabela de Códigos e Valores'!$A:$M,2,FALSE)</f>
        <v>Serviço de limpeza de vidros sem exposição à situação de risco</v>
      </c>
      <c r="G128" s="7" t="str">
        <f>VLOOKUP($E128,'Tabela de Códigos e Valores'!$A:$M,5,FALSE)</f>
        <v>M2</v>
      </c>
      <c r="H128" s="7" t="str">
        <f>VLOOKUP($E128,'Tabela de Códigos e Valores'!$A:$M,6,FALSE)</f>
        <v>Trimestral</v>
      </c>
      <c r="I128" s="164">
        <f>VLOOKUP($E128,'Tabela de Códigos e Valores'!$A:$M,7,FALSE)</f>
        <v>0</v>
      </c>
      <c r="J128" s="164">
        <f>VLOOKUP($E128,'Tabela de Códigos e Valores'!$A:$M,8,FALSE)</f>
        <v>0</v>
      </c>
      <c r="K128" s="238">
        <v>102</v>
      </c>
      <c r="L128" s="174">
        <f>IFERROR(VLOOKUP(E128,'Indicadores Financeiros'!$A$90:$J$92,10,FALSE),0)</f>
        <v>0</v>
      </c>
      <c r="M128" s="164">
        <f>VLOOKUP($E128,'Tabela de Códigos e Valores'!$A:$Z,16,FALSE)</f>
        <v>0</v>
      </c>
      <c r="N128" s="164">
        <f>VLOOKUP($E128,'Tabela de Códigos e Valores'!$A:$Z,17,FALSE)</f>
        <v>0</v>
      </c>
      <c r="O128" s="164">
        <f>VLOOKUP($E128,'Tabela de Códigos e Valores'!$A:$AAB,28,FALSE)</f>
        <v>0</v>
      </c>
      <c r="P128" s="164">
        <f>ROUND(IF($G128&lt;&gt;"M2",IF(VLOOKUP($E128,'Tabela de Códigos e Valores'!$A:$J,10,FALSE)*6%&gt;=VLOOKUP('Relatório Custo'!$A128,'Indicadores Financeiros'!$A$127:$I$190,9,FALSE)*'Relatório Custo'!I128,0,VLOOKUP('Relatório Custo'!$A128,'Indicadores Financeiros'!$A$127:$I$190,9,FALSE)*'Relatório Custo'!I128-VLOOKUP($E128,'Tabela de Códigos e Valores'!$A:$J,10,FALSE)*6%),0),2)</f>
        <v>0</v>
      </c>
      <c r="Q128" s="164">
        <f>VLOOKUP($E128,'Tabela de Códigos e Valores'!$A:$AAC,30,FALSE)</f>
        <v>0</v>
      </c>
      <c r="R128" s="164">
        <f>ROUND(ROUND(($M128+$N128+$O128+$P128+$Q128),2)*VLOOKUP($E128,'Tabela de Códigos e Valores'!$A:$AE,31,FALSE)/(1-VLOOKUP($E128,'Tabela de Códigos e Valores'!$A:$AE,31,FALSE)),2)</f>
        <v>0</v>
      </c>
      <c r="S128" s="23">
        <f t="shared" si="111"/>
        <v>0</v>
      </c>
      <c r="T128" s="166">
        <f>VLOOKUP($A128,'Indicadores Financeiros'!$A$127:$J$190,8,FALSE)</f>
        <v>5.2600000000000001E-2</v>
      </c>
      <c r="U128" s="23">
        <f t="shared" si="116"/>
        <v>0</v>
      </c>
      <c r="V128" s="30">
        <f t="shared" si="117"/>
        <v>0</v>
      </c>
      <c r="W128" s="215">
        <f>VLOOKUP($A128,'Indicadores Financeiros'!$A$127:$J$190,10)</f>
        <v>1</v>
      </c>
      <c r="X128" s="59">
        <f>U128*IF(H128="Mensal",('Indicadores Financeiros'!$F$14-W128+1),IF(H128="Trimestral",INT(('Indicadores Financeiros'!$F$14-W128+1)/3),INT(('Indicadores Financeiros'!$F$14-W128+1)/12)))*K128</f>
        <v>0</v>
      </c>
      <c r="Y128" s="70"/>
      <c r="Z128" s="59">
        <f t="shared" si="118"/>
        <v>0</v>
      </c>
      <c r="AA128" s="59">
        <f>ROUND('Indicadores Financeiros'!$J$71*$Z128,4)</f>
        <v>0</v>
      </c>
      <c r="AC128" s="22">
        <f t="shared" si="115"/>
        <v>0</v>
      </c>
      <c r="AD128" s="22">
        <f>IF(G128="m2",0,ROUND((ROUND(VLOOKUP($E128,'Tabela de Códigos e Valores'!$A:$AB,26,FALSE)/I128,2)+ROUND(P128/I128,2)+ROUND(M128*'Indicadores Financeiros'!$J$61/I128,2)+ROUND(R128/I128,2))*(1+T128),2))</f>
        <v>0</v>
      </c>
      <c r="AE128" s="22">
        <f>IF(G128="posto",IF(OR(E128=690018,E128=690019),'Indicadores Financeiros'!$J$108,IF(OR(E128=690002,E128=690016,E128=690019,E128=690035,E128=690038,E128=690064),'Indicadores Financeiros'!$G$108/2*(1+T128),'Indicadores Financeiros'!$G$108*(1+T128))),0)</f>
        <v>0</v>
      </c>
      <c r="AF128" s="53"/>
      <c r="AG128" s="29"/>
      <c r="AH128" s="234"/>
      <c r="MI128" s="25"/>
    </row>
    <row r="129" spans="1:347" s="24" customFormat="1" ht="24" x14ac:dyDescent="0.25">
      <c r="A129" s="20">
        <v>26</v>
      </c>
      <c r="B129" s="20">
        <f>VLOOKUP($A129,'Indicadores Financeiros'!$A$127:$J$288,2,FALSE)</f>
        <v>194</v>
      </c>
      <c r="C129" s="21" t="str">
        <f>VLOOKUP($A129,'Indicadores Financeiros'!$A$127:$J$288,3,FALSE)</f>
        <v>Paraguaçu Paulista I - Fórum Principal</v>
      </c>
      <c r="D129" s="292" t="str">
        <f>VLOOKUP($B129,BIP!A:E,5,FALSE)</f>
        <v>Paraguaçu Paulista</v>
      </c>
      <c r="E129" s="68">
        <v>690054</v>
      </c>
      <c r="F129" s="7" t="str">
        <f>VLOOKUP($E129,'Tabela de Códigos e Valores'!$A:$M,2,FALSE)</f>
        <v>Líder até 10 subordinados - diurno - 44 horas semanais</v>
      </c>
      <c r="G129" s="7" t="str">
        <f>VLOOKUP($E129,'Tabela de Códigos e Valores'!$A:$M,5,FALSE)</f>
        <v>Posto</v>
      </c>
      <c r="H129" s="7" t="str">
        <f>VLOOKUP($E129,'Tabela de Códigos e Valores'!$A:$M,6,FALSE)</f>
        <v>Mensal</v>
      </c>
      <c r="I129" s="164">
        <f>VLOOKUP($E129,'Tabela de Códigos e Valores'!$A:$M,7,FALSE)</f>
        <v>21</v>
      </c>
      <c r="J129" s="164">
        <f>VLOOKUP($E129,'Tabela de Códigos e Valores'!$A:$M,8,FALSE)</f>
        <v>0</v>
      </c>
      <c r="K129" s="238">
        <v>1</v>
      </c>
      <c r="L129" s="174">
        <f>IFERROR(VLOOKUP(E129,'Indicadores Financeiros'!$A$90:$J$92,10,FALSE),0)</f>
        <v>0</v>
      </c>
      <c r="M129" s="164">
        <f>VLOOKUP($E129,'Tabela de Códigos e Valores'!$A:$Z,16,FALSE)</f>
        <v>0</v>
      </c>
      <c r="N129" s="164">
        <f>VLOOKUP($E129,'Tabela de Códigos e Valores'!$A:$Z,17,FALSE)</f>
        <v>0</v>
      </c>
      <c r="O129" s="164">
        <f>VLOOKUP($E129,'Tabela de Códigos e Valores'!$A:$AAB,28,FALSE)</f>
        <v>0</v>
      </c>
      <c r="P129" s="164">
        <f>ROUND(IF($G129&lt;&gt;"M2",IF(VLOOKUP($E129,'Tabela de Códigos e Valores'!$A:$J,10,FALSE)*6%&gt;=VLOOKUP('Relatório Custo'!$A129,'Indicadores Financeiros'!$A$127:$I$190,9,FALSE)*'Relatório Custo'!I129,0,VLOOKUP('Relatório Custo'!$A129,'Indicadores Financeiros'!$A$127:$I$190,9,FALSE)*'Relatório Custo'!I129-VLOOKUP($E129,'Tabela de Códigos e Valores'!$A:$J,10,FALSE)*6%),0),2)</f>
        <v>0</v>
      </c>
      <c r="Q129" s="164">
        <f>VLOOKUP($E129,'Tabela de Códigos e Valores'!$A:$AAC,30,FALSE)</f>
        <v>0</v>
      </c>
      <c r="R129" s="164">
        <f>ROUND(ROUND(($M129+$N129+$O129+$P129+$Q129),2)*VLOOKUP($E129,'Tabela de Códigos e Valores'!$A:$AE,31,FALSE)/(1-VLOOKUP($E129,'Tabela de Códigos e Valores'!$A:$AE,31,FALSE)),2)</f>
        <v>0</v>
      </c>
      <c r="S129" s="23">
        <f t="shared" si="111"/>
        <v>0</v>
      </c>
      <c r="T129" s="166">
        <f>VLOOKUP($A129,'Indicadores Financeiros'!$A$127:$J$190,8,FALSE)</f>
        <v>5.2600000000000001E-2</v>
      </c>
      <c r="U129" s="23">
        <f t="shared" si="116"/>
        <v>0</v>
      </c>
      <c r="V129" s="30">
        <f t="shared" si="117"/>
        <v>0</v>
      </c>
      <c r="W129" s="215">
        <f>VLOOKUP($A129,'Indicadores Financeiros'!$A$127:$J$190,10)</f>
        <v>1</v>
      </c>
      <c r="X129" s="59">
        <f>U129*IF(H129="Mensal",('Indicadores Financeiros'!$F$14-W129+1),IF(H129="Trimestral",INT(('Indicadores Financeiros'!$F$14-W129+1)/3),INT(('Indicadores Financeiros'!$F$14-W129+1)/12)))*K129</f>
        <v>0</v>
      </c>
      <c r="Y129" s="70"/>
      <c r="Z129" s="59">
        <f t="shared" si="118"/>
        <v>0</v>
      </c>
      <c r="AA129" s="59">
        <f>ROUND('Indicadores Financeiros'!$J$71*$Z129,4)</f>
        <v>0</v>
      </c>
      <c r="AC129" s="22">
        <f t="shared" si="115"/>
        <v>0</v>
      </c>
      <c r="AD129" s="22">
        <f>ROUND((ROUND(VLOOKUP($E129,'Tabela de Códigos e Valores'!$A:$AB,26,FALSE)/I129,2)+ROUND(P129/I129,2)+ROUND(M129*'Indicadores Financeiros'!$J$61/I129,2)+ROUND(R129/I129,2))*(1+T129),2)</f>
        <v>0</v>
      </c>
      <c r="AE129" s="22">
        <f>IF(G129="posto",IF(OR(E129=690018,E129=690019),'Indicadores Financeiros'!$J$108,IF(OR(E129=690002,E129=690016,E129=690019,E129=690035,E129=690038,E129=690064),'Indicadores Financeiros'!$G$108/2*(1+T129),'Indicadores Financeiros'!$G$108*(1+T129))),0)</f>
        <v>0</v>
      </c>
      <c r="AF129" s="53"/>
      <c r="AG129" s="29"/>
      <c r="AH129" s="234"/>
      <c r="MI129" s="25"/>
    </row>
    <row r="130" spans="1:347" s="24" customFormat="1" ht="24" x14ac:dyDescent="0.25">
      <c r="A130" s="20">
        <v>26</v>
      </c>
      <c r="B130" s="20">
        <f>VLOOKUP($A130,'Indicadores Financeiros'!$A$127:$J$288,2,FALSE)</f>
        <v>194</v>
      </c>
      <c r="C130" s="21" t="str">
        <f>VLOOKUP($A130,'Indicadores Financeiros'!$A$127:$J$288,3,FALSE)</f>
        <v>Paraguaçu Paulista I - Fórum Principal</v>
      </c>
      <c r="D130" s="292" t="str">
        <f>VLOOKUP($B130,BIP!A:E,5,FALSE)</f>
        <v>Paraguaçu Paulista</v>
      </c>
      <c r="E130" s="68">
        <v>690064</v>
      </c>
      <c r="F130" s="7" t="str">
        <f>VLOOKUP($E130,'Tabela de Códigos e Valores'!$A:$M,2,FALSE)</f>
        <v xml:space="preserve">Auxiliar de Limpeza, com adicional de acúmulo de função - diurno - 24 horas semanais </v>
      </c>
      <c r="G130" s="7" t="str">
        <f>VLOOKUP($E130,'Tabela de Códigos e Valores'!$A:$M,5,FALSE)</f>
        <v>Posto</v>
      </c>
      <c r="H130" s="7" t="str">
        <f>VLOOKUP($E130,'Tabela de Códigos e Valores'!$A:$M,6,FALSE)</f>
        <v>Mensal</v>
      </c>
      <c r="I130" s="164">
        <f>VLOOKUP($E130,'Tabela de Códigos e Valores'!$A:$M,7,FALSE)</f>
        <v>21</v>
      </c>
      <c r="J130" s="164">
        <f>VLOOKUP($E130,'Tabela de Códigos e Valores'!$A:$M,8,FALSE)</f>
        <v>0</v>
      </c>
      <c r="K130" s="238">
        <v>1</v>
      </c>
      <c r="L130" s="174">
        <f>IFERROR(VLOOKUP(E130,'Indicadores Financeiros'!$A$90:$J$92,10,FALSE),0)</f>
        <v>0</v>
      </c>
      <c r="M130" s="164">
        <f>VLOOKUP($E130,'Tabela de Códigos e Valores'!$A:$Z,16,FALSE)</f>
        <v>0</v>
      </c>
      <c r="N130" s="164">
        <f>VLOOKUP($E130,'Tabela de Códigos e Valores'!$A:$Z,17,FALSE)</f>
        <v>0</v>
      </c>
      <c r="O130" s="164">
        <f>VLOOKUP($E130,'Tabela de Códigos e Valores'!$A:$AAB,28,FALSE)</f>
        <v>0</v>
      </c>
      <c r="P130" s="164">
        <f>ROUND(IF($G130&lt;&gt;"M2",IF(VLOOKUP($E130,'Tabela de Códigos e Valores'!$A:$J,10,FALSE)*6%&gt;=VLOOKUP('Relatório Custo'!$A130,'Indicadores Financeiros'!$A$127:$I$190,9,FALSE)*'Relatório Custo'!I130,0,VLOOKUP('Relatório Custo'!$A130,'Indicadores Financeiros'!$A$127:$I$190,9,FALSE)*'Relatório Custo'!I130-VLOOKUP($E130,'Tabela de Códigos e Valores'!$A:$J,10,FALSE)*6%),0),2)</f>
        <v>0</v>
      </c>
      <c r="Q130" s="164">
        <f>VLOOKUP($E130,'Tabela de Códigos e Valores'!$A:$AAC,30,FALSE)</f>
        <v>0</v>
      </c>
      <c r="R130" s="164">
        <f>ROUND(ROUND(($M130+$N130+$O130+$P130+$Q130),2)*VLOOKUP($E130,'Tabela de Códigos e Valores'!$A:$AE,31,FALSE)/(1-VLOOKUP($E130,'Tabela de Códigos e Valores'!$A:$AE,31,FALSE)),2)</f>
        <v>0</v>
      </c>
      <c r="S130" s="23">
        <f t="shared" ref="S130" si="119">SUM(L130:R130)</f>
        <v>0</v>
      </c>
      <c r="T130" s="166">
        <f>VLOOKUP($A130,'Indicadores Financeiros'!$A$127:$J$190,8,FALSE)</f>
        <v>5.2600000000000001E-2</v>
      </c>
      <c r="U130" s="23">
        <f t="shared" si="116"/>
        <v>0</v>
      </c>
      <c r="V130" s="30">
        <f t="shared" si="117"/>
        <v>0</v>
      </c>
      <c r="W130" s="215">
        <f>VLOOKUP($A130,'Indicadores Financeiros'!$A$127:$J$190,10)</f>
        <v>1</v>
      </c>
      <c r="X130" s="59">
        <f>U130*IF(H130="Mensal",('Indicadores Financeiros'!$F$14-W130+1),IF(H130="Trimestral",INT(('Indicadores Financeiros'!$F$14-W130+1)/3),INT(('Indicadores Financeiros'!$F$14-W130+1)/12)))*K130</f>
        <v>0</v>
      </c>
      <c r="Y130" s="70"/>
      <c r="Z130" s="59">
        <f t="shared" si="118"/>
        <v>0</v>
      </c>
      <c r="AA130" s="59">
        <f>ROUND('Indicadores Financeiros'!$J$71*$Z130,4)</f>
        <v>0</v>
      </c>
      <c r="AC130" s="22">
        <f t="shared" si="115"/>
        <v>0</v>
      </c>
      <c r="AD130" s="22">
        <f>ROUND((ROUND(VLOOKUP($E130,'Tabela de Códigos e Valores'!$A:$AB,26,FALSE)/I130,2)+ROUND(P130/I130,2)+ROUND(M130*'Indicadores Financeiros'!$J$61/I130,2)+ROUND(R130/I130,2))*(1+T130),2)</f>
        <v>0</v>
      </c>
      <c r="AE130" s="22">
        <f>IF(G130="posto",IF(OR(E130=690018,E130=690019),'Indicadores Financeiros'!$J$108,IF(OR(E130=690002,E130=690016,E130=690019,E130=690035,E130=690038,E130=690064),'Indicadores Financeiros'!$G$108/2*(1+T130),'Indicadores Financeiros'!$G$108*(1+T130))),0)</f>
        <v>0</v>
      </c>
      <c r="AF130" s="53"/>
      <c r="AG130" s="29"/>
      <c r="AH130" s="234"/>
      <c r="MI130" s="25"/>
    </row>
    <row r="131" spans="1:347" s="24" customFormat="1" ht="24" x14ac:dyDescent="0.25">
      <c r="A131" s="20">
        <v>27</v>
      </c>
      <c r="B131" s="20">
        <f>VLOOKUP($A131,'Indicadores Financeiros'!$A$127:$J$288,2,FALSE)</f>
        <v>216</v>
      </c>
      <c r="C131" s="21" t="str">
        <f>VLOOKUP($A131,'Indicadores Financeiros'!$A$127:$J$288,3,FALSE)</f>
        <v>Pirapozinho I - Fórum Principal</v>
      </c>
      <c r="D131" s="292" t="str">
        <f>VLOOKUP($B131,BIP!A:E,5,FALSE)</f>
        <v>Pirapozinho</v>
      </c>
      <c r="E131" s="69">
        <v>690001</v>
      </c>
      <c r="F131" s="7" t="str">
        <f>VLOOKUP($E131,'Tabela de Códigos e Valores'!$A:$M,2,FALSE)</f>
        <v>Auxiliar de limpeza - diurno - 44 horas semanais (segunda a sexta-feira)</v>
      </c>
      <c r="G131" s="7" t="str">
        <f>VLOOKUP($E131,'Tabela de Códigos e Valores'!$A:$M,5,FALSE)</f>
        <v>Posto</v>
      </c>
      <c r="H131" s="7" t="str">
        <f>VLOOKUP($E131,'Tabela de Códigos e Valores'!$A:$M,6,FALSE)</f>
        <v>Mensal</v>
      </c>
      <c r="I131" s="164">
        <f>VLOOKUP($E131,'Tabela de Códigos e Valores'!$A:$M,7,FALSE)</f>
        <v>21</v>
      </c>
      <c r="J131" s="164">
        <f>VLOOKUP($E131,'Tabela de Códigos e Valores'!$A:$M,8,FALSE)</f>
        <v>0</v>
      </c>
      <c r="K131" s="238">
        <v>3</v>
      </c>
      <c r="L131" s="174">
        <f>IFERROR(VLOOKUP(E131,'Indicadores Financeiros'!$A$90:$J$92,10,FALSE),0)</f>
        <v>0</v>
      </c>
      <c r="M131" s="164">
        <f>VLOOKUP($E131,'Tabela de Códigos e Valores'!$A:$Z,16,FALSE)</f>
        <v>0</v>
      </c>
      <c r="N131" s="164">
        <f>VLOOKUP($E131,'Tabela de Códigos e Valores'!$A:$Z,17,FALSE)</f>
        <v>0</v>
      </c>
      <c r="O131" s="164">
        <f>VLOOKUP($E131,'Tabela de Códigos e Valores'!$A:$AAB,28,FALSE)</f>
        <v>0</v>
      </c>
      <c r="P131" s="164">
        <f>ROUND(IF($G131&lt;&gt;"M2",IF(VLOOKUP($E131,'Tabela de Códigos e Valores'!$A:$J,10,FALSE)*6%&gt;=VLOOKUP('Relatório Custo'!$A131,'Indicadores Financeiros'!$A$127:$I$190,9,FALSE)*'Relatório Custo'!I131,0,VLOOKUP('Relatório Custo'!$A131,'Indicadores Financeiros'!$A$127:$I$190,9,FALSE)*'Relatório Custo'!I131-VLOOKUP($E131,'Tabela de Códigos e Valores'!$A:$J,10,FALSE)*6%),0),2)</f>
        <v>0</v>
      </c>
      <c r="Q131" s="164">
        <f>VLOOKUP($E131,'Tabela de Códigos e Valores'!$A:$AAC,30,FALSE)</f>
        <v>0</v>
      </c>
      <c r="R131" s="164">
        <f>ROUND(ROUND(($M131+$N131+$O131+$P131+$Q131),2)*VLOOKUP($E131,'Tabela de Códigos e Valores'!$A:$AE,31,FALSE)/(1-VLOOKUP($E131,'Tabela de Códigos e Valores'!$A:$AE,31,FALSE)),2)</f>
        <v>0</v>
      </c>
      <c r="S131" s="23">
        <f>SUM(L131:R131)</f>
        <v>0</v>
      </c>
      <c r="T131" s="166">
        <f>VLOOKUP($A131,'Indicadores Financeiros'!$A$127:$J$190,8,FALSE)</f>
        <v>3.09E-2</v>
      </c>
      <c r="U131" s="23">
        <f>ROUND(S131*(1+T131),2)</f>
        <v>0</v>
      </c>
      <c r="V131" s="30">
        <f>ROUND(U131*K131,2)</f>
        <v>0</v>
      </c>
      <c r="W131" s="215">
        <f>VLOOKUP($A131,'Indicadores Financeiros'!$A$127:$J$190,10)</f>
        <v>1</v>
      </c>
      <c r="X131" s="59">
        <f>U131*IF(H131="Mensal",('Indicadores Financeiros'!$F$14-W131+1),IF(H131="Trimestral",INT(('Indicadores Financeiros'!$F$14-W131+1)/3),INT(('Indicadores Financeiros'!$F$14-W131+1)/12)))*K131</f>
        <v>0</v>
      </c>
      <c r="Y131" s="70"/>
      <c r="Z131" s="59">
        <f>IF(G131="Posto",M131,0)*K131</f>
        <v>0</v>
      </c>
      <c r="AA131" s="59">
        <f>ROUND('Indicadores Financeiros'!$J$71*$Z131,4)</f>
        <v>0</v>
      </c>
      <c r="AC131" s="22">
        <f>ROUND(IF(OR($G131="Posto",$G131="Plantão"),$U131/$I131,0),2)</f>
        <v>0</v>
      </c>
      <c r="AD131" s="22">
        <f>ROUND((ROUND(VLOOKUP($E131,'Tabela de Códigos e Valores'!$A:$AB,26,FALSE)/I131,2)+ROUND(P131/I131,2)+ROUND(M131*'Indicadores Financeiros'!$J$61/I131,2)+ROUND(R131/I131,2))*(1+T131),2)</f>
        <v>0</v>
      </c>
      <c r="AE131" s="22">
        <f>IF(G131="posto",IF(OR(E131=690018,E131=690019),'Indicadores Financeiros'!$J$108,IF(OR(E131=690002,E131=690016,E131=690019,E131=690035,E131=690038,E131=690064),'Indicadores Financeiros'!$G$108/2*(1+T131),'Indicadores Financeiros'!$G$108*(1+T131))),0)</f>
        <v>0</v>
      </c>
      <c r="AF131" s="53"/>
      <c r="AG131" s="29"/>
      <c r="AH131" s="234"/>
      <c r="MI131" s="25"/>
    </row>
    <row r="132" spans="1:347" s="24" customFormat="1" ht="24" x14ac:dyDescent="0.25">
      <c r="A132" s="20">
        <v>27</v>
      </c>
      <c r="B132" s="20">
        <f>VLOOKUP($A132,'Indicadores Financeiros'!$A$127:$J$288,2,FALSE)</f>
        <v>216</v>
      </c>
      <c r="C132" s="21" t="str">
        <f>VLOOKUP($A132,'Indicadores Financeiros'!$A$127:$J$288,3,FALSE)</f>
        <v>Pirapozinho I - Fórum Principal</v>
      </c>
      <c r="D132" s="292" t="str">
        <f>VLOOKUP($B132,BIP!A:E,5,FALSE)</f>
        <v>Pirapozinho</v>
      </c>
      <c r="E132" s="3">
        <v>690002</v>
      </c>
      <c r="F132" s="7" t="str">
        <f>VLOOKUP($E132,'Tabela de Códigos e Valores'!$A:$M,2,FALSE)</f>
        <v>Auxiliar de limpeza - diurno - 24 horas  semanais</v>
      </c>
      <c r="G132" s="7" t="str">
        <f>VLOOKUP($E132,'Tabela de Códigos e Valores'!$A:$M,5,FALSE)</f>
        <v>Posto</v>
      </c>
      <c r="H132" s="7" t="str">
        <f>VLOOKUP($E132,'Tabela de Códigos e Valores'!$A:$M,6,FALSE)</f>
        <v>Mensal</v>
      </c>
      <c r="I132" s="164">
        <f>VLOOKUP($E132,'Tabela de Códigos e Valores'!$A:$M,7,FALSE)</f>
        <v>21</v>
      </c>
      <c r="J132" s="164">
        <f>VLOOKUP($E132,'Tabela de Códigos e Valores'!$A:$M,8,FALSE)</f>
        <v>0</v>
      </c>
      <c r="K132" s="238">
        <v>1</v>
      </c>
      <c r="L132" s="174">
        <f>IFERROR(VLOOKUP(E132,'Indicadores Financeiros'!$A$90:$J$92,10,FALSE),0)</f>
        <v>0</v>
      </c>
      <c r="M132" s="164">
        <f>VLOOKUP($E132,'Tabela de Códigos e Valores'!$A:$Z,16,FALSE)</f>
        <v>0</v>
      </c>
      <c r="N132" s="164">
        <f>VLOOKUP($E132,'Tabela de Códigos e Valores'!$A:$Z,17,FALSE)</f>
        <v>0</v>
      </c>
      <c r="O132" s="164">
        <f>VLOOKUP($E132,'Tabela de Códigos e Valores'!$A:$AAB,28,FALSE)</f>
        <v>0</v>
      </c>
      <c r="P132" s="164">
        <f>ROUND(IF($G132&lt;&gt;"M2",IF(VLOOKUP($E132,'Tabela de Códigos e Valores'!$A:$J,10,FALSE)*6%&gt;=VLOOKUP('Relatório Custo'!$A132,'Indicadores Financeiros'!$A$127:$I$190,9,FALSE)*'Relatório Custo'!I132,0,VLOOKUP('Relatório Custo'!$A132,'Indicadores Financeiros'!$A$127:$I$190,9,FALSE)*'Relatório Custo'!I132-VLOOKUP($E132,'Tabela de Códigos e Valores'!$A:$J,10,FALSE)*6%),0),2)</f>
        <v>0</v>
      </c>
      <c r="Q132" s="164">
        <f>VLOOKUP($E132,'Tabela de Códigos e Valores'!$A:$AAC,30,FALSE)</f>
        <v>0</v>
      </c>
      <c r="R132" s="164">
        <f>ROUND(ROUND(($M132+$N132+$O132+$P132+$Q132),2)*VLOOKUP($E132,'Tabela de Códigos e Valores'!$A:$AE,31,FALSE)/(1-VLOOKUP($E132,'Tabela de Códigos e Valores'!$A:$AE,31,FALSE)),2)</f>
        <v>0</v>
      </c>
      <c r="S132" s="23">
        <f t="shared" ref="S132:S136" si="120">SUM(L132:R132)</f>
        <v>0</v>
      </c>
      <c r="T132" s="166">
        <f>VLOOKUP($A132,'Indicadores Financeiros'!$A$127:$J$190,8,FALSE)</f>
        <v>3.09E-2</v>
      </c>
      <c r="U132" s="23">
        <f t="shared" ref="U132:U136" si="121">ROUND(S132*(1+T132),2)</f>
        <v>0</v>
      </c>
      <c r="V132" s="30">
        <f t="shared" ref="V132:V136" si="122">ROUND(U132*K132,2)</f>
        <v>0</v>
      </c>
      <c r="W132" s="215">
        <f>VLOOKUP($A132,'Indicadores Financeiros'!$A$127:$J$190,10)</f>
        <v>1</v>
      </c>
      <c r="X132" s="59">
        <f>U132*IF(H132="Mensal",('Indicadores Financeiros'!$F$14-W132+1),IF(H132="Trimestral",INT(('Indicadores Financeiros'!$F$14-W132+1)/3),INT(('Indicadores Financeiros'!$F$14-W132+1)/12)))*K132</f>
        <v>0</v>
      </c>
      <c r="Y132" s="70"/>
      <c r="Z132" s="59">
        <f t="shared" ref="Z132:Z136" si="123">IF(G132="Posto",M132,0)*K132</f>
        <v>0</v>
      </c>
      <c r="AA132" s="59">
        <f>ROUND('Indicadores Financeiros'!$J$71*$Z132,4)</f>
        <v>0</v>
      </c>
      <c r="AC132" s="22">
        <f t="shared" ref="AC132:AC136" si="124">ROUND(IF(OR($G132="Posto",$G132="Plantão"),$U132/$I132,0),2)</f>
        <v>0</v>
      </c>
      <c r="AD132" s="22">
        <f>ROUND((ROUND(VLOOKUP($E132,'Tabela de Códigos e Valores'!$A:$AB,26,FALSE)/I132,2)+ROUND(P132/I132,2)+ROUND(M132*'Indicadores Financeiros'!$J$61/I132,2)+ROUND(R132/I132,2))*(1+T132),2)</f>
        <v>0</v>
      </c>
      <c r="AE132" s="22">
        <f>IF(G132="posto",IF(OR(E132=690018,E132=690019),'Indicadores Financeiros'!$J$108,IF(OR(E132=690002,E132=690016,E132=690019,E132=690035,E132=690038,E132=690064),'Indicadores Financeiros'!$G$108/2*(1+T132),'Indicadores Financeiros'!$G$108*(1+T132))),0)</f>
        <v>0</v>
      </c>
      <c r="AF132" s="53"/>
      <c r="AG132" s="29"/>
      <c r="AH132" s="234"/>
      <c r="MI132" s="25"/>
    </row>
    <row r="133" spans="1:347" s="24" customFormat="1" ht="24" x14ac:dyDescent="0.25">
      <c r="A133" s="20">
        <v>27</v>
      </c>
      <c r="B133" s="20">
        <f>VLOOKUP($A133,'Indicadores Financeiros'!$A$127:$J$288,2,FALSE)</f>
        <v>216</v>
      </c>
      <c r="C133" s="21" t="str">
        <f>VLOOKUP($A133,'Indicadores Financeiros'!$A$127:$J$288,3,FALSE)</f>
        <v>Pirapozinho I - Fórum Principal</v>
      </c>
      <c r="D133" s="292" t="str">
        <f>VLOOKUP($B133,BIP!A:E,5,FALSE)</f>
        <v>Pirapozinho</v>
      </c>
      <c r="E133" s="68">
        <v>690020</v>
      </c>
      <c r="F133" s="7" t="str">
        <f>VLOOKUP($E133,'Tabela de Códigos e Valores'!$A:$M,2,FALSE)</f>
        <v>Serviço de Jardinagem</v>
      </c>
      <c r="G133" s="7" t="str">
        <f>VLOOKUP($E133,'Tabela de Códigos e Valores'!$A:$M,5,FALSE)</f>
        <v>M2</v>
      </c>
      <c r="H133" s="7" t="str">
        <f>VLOOKUP($E133,'Tabela de Códigos e Valores'!$A:$M,6,FALSE)</f>
        <v>Mensal</v>
      </c>
      <c r="I133" s="164">
        <f>VLOOKUP($E133,'Tabela de Códigos e Valores'!$A:$M,7,FALSE)</f>
        <v>0</v>
      </c>
      <c r="J133" s="164">
        <f>VLOOKUP($E133,'Tabela de Códigos e Valores'!$A:$M,8,FALSE)</f>
        <v>0</v>
      </c>
      <c r="K133" s="238">
        <v>4100</v>
      </c>
      <c r="L133" s="174">
        <f>IFERROR(VLOOKUP(E133,'Indicadores Financeiros'!$A$90:$J$92,10,FALSE),0)</f>
        <v>0</v>
      </c>
      <c r="M133" s="164">
        <f>VLOOKUP($E133,'Tabela de Códigos e Valores'!$A:$Z,16,FALSE)</f>
        <v>0</v>
      </c>
      <c r="N133" s="164">
        <f>VLOOKUP($E133,'Tabela de Códigos e Valores'!$A:$Z,17,FALSE)</f>
        <v>0</v>
      </c>
      <c r="O133" s="164">
        <f>VLOOKUP($E133,'Tabela de Códigos e Valores'!$A:$AAB,28,FALSE)</f>
        <v>0</v>
      </c>
      <c r="P133" s="164">
        <f>ROUND(IF($G133&lt;&gt;"M2",IF(VLOOKUP($E133,'Tabela de Códigos e Valores'!$A:$J,10,FALSE)*6%&gt;=VLOOKUP('Relatório Custo'!$A133,'Indicadores Financeiros'!$A$127:$I$190,9,FALSE)*'Relatório Custo'!I133,0,VLOOKUP('Relatório Custo'!$A133,'Indicadores Financeiros'!$A$127:$I$190,9,FALSE)*'Relatório Custo'!I133-VLOOKUP($E133,'Tabela de Códigos e Valores'!$A:$J,10,FALSE)*6%),0),2)</f>
        <v>0</v>
      </c>
      <c r="Q133" s="164">
        <f>VLOOKUP($E133,'Tabela de Códigos e Valores'!$A:$AAC,30,FALSE)</f>
        <v>0</v>
      </c>
      <c r="R133" s="164">
        <f>ROUND(ROUND(($M133+$N133+$O133+$P133+$Q133),2)*VLOOKUP($E133,'Tabela de Códigos e Valores'!$A:$AE,31,FALSE)/(1-VLOOKUP($E133,'Tabela de Códigos e Valores'!$A:$AE,31,FALSE)),2)</f>
        <v>0</v>
      </c>
      <c r="S133" s="23">
        <f t="shared" si="120"/>
        <v>0</v>
      </c>
      <c r="T133" s="166">
        <f>VLOOKUP($A133,'Indicadores Financeiros'!$A$127:$J$190,8,FALSE)</f>
        <v>3.09E-2</v>
      </c>
      <c r="U133" s="23">
        <f t="shared" si="121"/>
        <v>0</v>
      </c>
      <c r="V133" s="30">
        <f t="shared" si="122"/>
        <v>0</v>
      </c>
      <c r="W133" s="215">
        <f>VLOOKUP($A133,'Indicadores Financeiros'!$A$127:$J$190,10)</f>
        <v>1</v>
      </c>
      <c r="X133" s="59">
        <f>U133*IF(H133="Mensal",('Indicadores Financeiros'!$F$14-W133+1),IF(H133="Trimestral",INT(('Indicadores Financeiros'!$F$14-W133+1)/3),INT(('Indicadores Financeiros'!$F$14-W133+1)/12)))*K133</f>
        <v>0</v>
      </c>
      <c r="Y133" s="70"/>
      <c r="Z133" s="59">
        <f t="shared" si="123"/>
        <v>0</v>
      </c>
      <c r="AA133" s="59">
        <f>ROUND('Indicadores Financeiros'!$J$71*$Z133,4)</f>
        <v>0</v>
      </c>
      <c r="AC133" s="22">
        <f>ROUND(IF(OR($G133="Posto",$G133="Plantão"),$U133/$I133,0),2)</f>
        <v>0</v>
      </c>
      <c r="AD133" s="22">
        <f>IF(G133="m2",0,ROUND((ROUND(VLOOKUP($E133,'Tabela de Códigos e Valores'!$A:$AB,26,FALSE)/I133,2)+ROUND(P133/I133,2)+ROUND(M133*'Indicadores Financeiros'!$J$61/I133,2)+ROUND(R133/I133,2))*(1+T133),2))</f>
        <v>0</v>
      </c>
      <c r="AE133" s="22">
        <f>IF(G133="posto",IF(OR(E133=690018,E133=690019),'Indicadores Financeiros'!$J$108,IF(OR(E133=690002,E133=690016,E133=690019,E133=690035,E133=690038,E133=690064),'Indicadores Financeiros'!$G$108/2*(1+T133),'Indicadores Financeiros'!$G$108*(1+T133))),0)</f>
        <v>0</v>
      </c>
      <c r="AF133" s="53"/>
      <c r="AG133" s="29"/>
      <c r="AH133" s="234"/>
      <c r="MI133" s="25"/>
    </row>
    <row r="134" spans="1:347" s="24" customFormat="1" ht="24" x14ac:dyDescent="0.25">
      <c r="A134" s="20">
        <v>27</v>
      </c>
      <c r="B134" s="20">
        <f>VLOOKUP($A134,'Indicadores Financeiros'!$A$127:$J$288,2,FALSE)</f>
        <v>216</v>
      </c>
      <c r="C134" s="21" t="str">
        <f>VLOOKUP($A134,'Indicadores Financeiros'!$A$127:$J$288,3,FALSE)</f>
        <v>Pirapozinho I - Fórum Principal</v>
      </c>
      <c r="D134" s="292" t="str">
        <f>VLOOKUP($B134,BIP!A:E,5,FALSE)</f>
        <v>Pirapozinho</v>
      </c>
      <c r="E134" s="68">
        <v>690029</v>
      </c>
      <c r="F134" s="7" t="str">
        <f>VLOOKUP($E134,'Tabela de Códigos e Valores'!$A:$M,2,FALSE)</f>
        <v>Serviço de limpeza de vidros sem exposição à situação de risco</v>
      </c>
      <c r="G134" s="7" t="str">
        <f>VLOOKUP($E134,'Tabela de Códigos e Valores'!$A:$M,5,FALSE)</f>
        <v>M2</v>
      </c>
      <c r="H134" s="7" t="str">
        <f>VLOOKUP($E134,'Tabela de Códigos e Valores'!$A:$M,6,FALSE)</f>
        <v>Trimestral</v>
      </c>
      <c r="I134" s="164">
        <f>VLOOKUP($E134,'Tabela de Códigos e Valores'!$A:$M,7,FALSE)</f>
        <v>0</v>
      </c>
      <c r="J134" s="164">
        <f>VLOOKUP($E134,'Tabela de Códigos e Valores'!$A:$M,8,FALSE)</f>
        <v>0</v>
      </c>
      <c r="K134" s="238">
        <v>500</v>
      </c>
      <c r="L134" s="174">
        <f>IFERROR(VLOOKUP(E134,'Indicadores Financeiros'!$A$90:$J$92,10,FALSE),0)</f>
        <v>0</v>
      </c>
      <c r="M134" s="164">
        <f>VLOOKUP($E134,'Tabela de Códigos e Valores'!$A:$Z,16,FALSE)</f>
        <v>0</v>
      </c>
      <c r="N134" s="164">
        <f>VLOOKUP($E134,'Tabela de Códigos e Valores'!$A:$Z,17,FALSE)</f>
        <v>0</v>
      </c>
      <c r="O134" s="164">
        <f>VLOOKUP($E134,'Tabela de Códigos e Valores'!$A:$AAB,28,FALSE)</f>
        <v>0</v>
      </c>
      <c r="P134" s="164">
        <f>ROUND(IF($G134&lt;&gt;"M2",IF(VLOOKUP($E134,'Tabela de Códigos e Valores'!$A:$J,10,FALSE)*6%&gt;=VLOOKUP('Relatório Custo'!$A134,'Indicadores Financeiros'!$A$127:$I$190,9,FALSE)*'Relatório Custo'!I134,0,VLOOKUP('Relatório Custo'!$A134,'Indicadores Financeiros'!$A$127:$I$190,9,FALSE)*'Relatório Custo'!I134-VLOOKUP($E134,'Tabela de Códigos e Valores'!$A:$J,10,FALSE)*6%),0),2)</f>
        <v>0</v>
      </c>
      <c r="Q134" s="164">
        <f>VLOOKUP($E134,'Tabela de Códigos e Valores'!$A:$AAC,30,FALSE)</f>
        <v>0</v>
      </c>
      <c r="R134" s="164">
        <f>ROUND(ROUND(($M134+$N134+$O134+$P134+$Q134),2)*VLOOKUP($E134,'Tabela de Códigos e Valores'!$A:$AE,31,FALSE)/(1-VLOOKUP($E134,'Tabela de Códigos e Valores'!$A:$AE,31,FALSE)),2)</f>
        <v>0</v>
      </c>
      <c r="S134" s="23">
        <f t="shared" si="120"/>
        <v>0</v>
      </c>
      <c r="T134" s="166">
        <f>VLOOKUP($A134,'Indicadores Financeiros'!$A$127:$J$190,8,FALSE)</f>
        <v>3.09E-2</v>
      </c>
      <c r="U134" s="23">
        <f t="shared" si="121"/>
        <v>0</v>
      </c>
      <c r="V134" s="30">
        <f t="shared" si="122"/>
        <v>0</v>
      </c>
      <c r="W134" s="215">
        <f>VLOOKUP($A134,'Indicadores Financeiros'!$A$127:$J$190,10)</f>
        <v>1</v>
      </c>
      <c r="X134" s="59">
        <f>U134*IF(H134="Mensal",('Indicadores Financeiros'!$F$14-W134+1),IF(H134="Trimestral",INT(('Indicadores Financeiros'!$F$14-W134+1)/3),INT(('Indicadores Financeiros'!$F$14-W134+1)/12)))*K134</f>
        <v>0</v>
      </c>
      <c r="Y134" s="70"/>
      <c r="Z134" s="59">
        <f t="shared" si="123"/>
        <v>0</v>
      </c>
      <c r="AA134" s="59">
        <f>ROUND('Indicadores Financeiros'!$J$71*$Z134,4)</f>
        <v>0</v>
      </c>
      <c r="AC134" s="22">
        <f t="shared" si="124"/>
        <v>0</v>
      </c>
      <c r="AD134" s="22">
        <f>IF(G134="m2",0,ROUND((ROUND(VLOOKUP($E134,'Tabela de Códigos e Valores'!$A:$AB,26,FALSE)/I134,2)+ROUND(P134/I134,2)+ROUND(M134*'Indicadores Financeiros'!$J$61/I134,2)+ROUND(R134/I134,2))*(1+T134),2))</f>
        <v>0</v>
      </c>
      <c r="AE134" s="22">
        <f>IF(G134="posto",IF(OR(E134=690018,E134=690019),'Indicadores Financeiros'!$J$108,IF(OR(E134=690002,E134=690016,E134=690019,E134=690035,E134=690038,E134=690064),'Indicadores Financeiros'!$G$108/2*(1+T134),'Indicadores Financeiros'!$G$108*(1+T134))),0)</f>
        <v>0</v>
      </c>
      <c r="AF134" s="53"/>
      <c r="AG134" s="29"/>
      <c r="AH134" s="234"/>
      <c r="MI134" s="25"/>
    </row>
    <row r="135" spans="1:347" s="24" customFormat="1" ht="24" x14ac:dyDescent="0.25">
      <c r="A135" s="20">
        <v>27</v>
      </c>
      <c r="B135" s="20">
        <f>VLOOKUP($A135,'Indicadores Financeiros'!$A$127:$J$288,2,FALSE)</f>
        <v>216</v>
      </c>
      <c r="C135" s="21" t="str">
        <f>VLOOKUP($A135,'Indicadores Financeiros'!$A$127:$J$288,3,FALSE)</f>
        <v>Pirapozinho I - Fórum Principal</v>
      </c>
      <c r="D135" s="292" t="str">
        <f>VLOOKUP($B135,BIP!A:E,5,FALSE)</f>
        <v>Pirapozinho</v>
      </c>
      <c r="E135" s="68">
        <v>690054</v>
      </c>
      <c r="F135" s="7" t="str">
        <f>VLOOKUP($E135,'Tabela de Códigos e Valores'!$A:$M,2,FALSE)</f>
        <v>Líder até 10 subordinados - diurno - 44 horas semanais</v>
      </c>
      <c r="G135" s="7" t="str">
        <f>VLOOKUP($E135,'Tabela de Códigos e Valores'!$A:$M,5,FALSE)</f>
        <v>Posto</v>
      </c>
      <c r="H135" s="7" t="str">
        <f>VLOOKUP($E135,'Tabela de Códigos e Valores'!$A:$M,6,FALSE)</f>
        <v>Mensal</v>
      </c>
      <c r="I135" s="164">
        <f>VLOOKUP($E135,'Tabela de Códigos e Valores'!$A:$M,7,FALSE)</f>
        <v>21</v>
      </c>
      <c r="J135" s="164">
        <f>VLOOKUP($E135,'Tabela de Códigos e Valores'!$A:$M,8,FALSE)</f>
        <v>0</v>
      </c>
      <c r="K135" s="238">
        <v>1</v>
      </c>
      <c r="L135" s="174">
        <f>IFERROR(VLOOKUP(E135,'Indicadores Financeiros'!$A$90:$J$92,10,FALSE),0)</f>
        <v>0</v>
      </c>
      <c r="M135" s="164">
        <f>VLOOKUP($E135,'Tabela de Códigos e Valores'!$A:$Z,16,FALSE)</f>
        <v>0</v>
      </c>
      <c r="N135" s="164">
        <f>VLOOKUP($E135,'Tabela de Códigos e Valores'!$A:$Z,17,FALSE)</f>
        <v>0</v>
      </c>
      <c r="O135" s="164">
        <f>VLOOKUP($E135,'Tabela de Códigos e Valores'!$A:$AAB,28,FALSE)</f>
        <v>0</v>
      </c>
      <c r="P135" s="164">
        <f>ROUND(IF($G135&lt;&gt;"M2",IF(VLOOKUP($E135,'Tabela de Códigos e Valores'!$A:$J,10,FALSE)*6%&gt;=VLOOKUP('Relatório Custo'!$A135,'Indicadores Financeiros'!$A$127:$I$190,9,FALSE)*'Relatório Custo'!I135,0,VLOOKUP('Relatório Custo'!$A135,'Indicadores Financeiros'!$A$127:$I$190,9,FALSE)*'Relatório Custo'!I135-VLOOKUP($E135,'Tabela de Códigos e Valores'!$A:$J,10,FALSE)*6%),0),2)</f>
        <v>0</v>
      </c>
      <c r="Q135" s="164">
        <f>VLOOKUP($E135,'Tabela de Códigos e Valores'!$A:$AAC,30,FALSE)</f>
        <v>0</v>
      </c>
      <c r="R135" s="164">
        <f>ROUND(ROUND(($M135+$N135+$O135+$P135+$Q135),2)*VLOOKUP($E135,'Tabela de Códigos e Valores'!$A:$AE,31,FALSE)/(1-VLOOKUP($E135,'Tabela de Códigos e Valores'!$A:$AE,31,FALSE)),2)</f>
        <v>0</v>
      </c>
      <c r="S135" s="23">
        <f t="shared" si="120"/>
        <v>0</v>
      </c>
      <c r="T135" s="166">
        <f>VLOOKUP($A135,'Indicadores Financeiros'!$A$127:$J$190,8,FALSE)</f>
        <v>3.09E-2</v>
      </c>
      <c r="U135" s="23">
        <f t="shared" si="121"/>
        <v>0</v>
      </c>
      <c r="V135" s="30">
        <f t="shared" si="122"/>
        <v>0</v>
      </c>
      <c r="W135" s="215">
        <f>VLOOKUP($A135,'Indicadores Financeiros'!$A$127:$J$190,10)</f>
        <v>1</v>
      </c>
      <c r="X135" s="59">
        <f>U135*IF(H135="Mensal",('Indicadores Financeiros'!$F$14-W135+1),IF(H135="Trimestral",INT(('Indicadores Financeiros'!$F$14-W135+1)/3),INT(('Indicadores Financeiros'!$F$14-W135+1)/12)))*K135</f>
        <v>0</v>
      </c>
      <c r="Y135" s="70"/>
      <c r="Z135" s="59">
        <f t="shared" si="123"/>
        <v>0</v>
      </c>
      <c r="AA135" s="59">
        <f>ROUND('Indicadores Financeiros'!$J$71*$Z135,4)</f>
        <v>0</v>
      </c>
      <c r="AC135" s="22">
        <f t="shared" si="124"/>
        <v>0</v>
      </c>
      <c r="AD135" s="22">
        <f>ROUND((ROUND(VLOOKUP($E135,'Tabela de Códigos e Valores'!$A:$AB,26,FALSE)/I135,2)+ROUND(P135/I135,2)+ROUND(M135*'Indicadores Financeiros'!$J$61/I135,2)+ROUND(R135/I135,2))*(1+T135),2)</f>
        <v>0</v>
      </c>
      <c r="AE135" s="22">
        <f>IF(G135="posto",IF(OR(E135=690018,E135=690019),'Indicadores Financeiros'!$J$108,IF(OR(E135=690002,E135=690016,E135=690019,E135=690035,E135=690038,E135=690064),'Indicadores Financeiros'!$G$108/2*(1+T135),'Indicadores Financeiros'!$G$108*(1+T135))),0)</f>
        <v>0</v>
      </c>
      <c r="AF135" s="53"/>
      <c r="AG135" s="29"/>
      <c r="AH135" s="234"/>
      <c r="MI135" s="25"/>
    </row>
    <row r="136" spans="1:347" s="24" customFormat="1" ht="24" x14ac:dyDescent="0.25">
      <c r="A136" s="20">
        <v>27</v>
      </c>
      <c r="B136" s="20">
        <f>VLOOKUP($A136,'Indicadores Financeiros'!$A$127:$J$288,2,FALSE)</f>
        <v>216</v>
      </c>
      <c r="C136" s="21" t="str">
        <f>VLOOKUP($A136,'Indicadores Financeiros'!$A$127:$J$288,3,FALSE)</f>
        <v>Pirapozinho I - Fórum Principal</v>
      </c>
      <c r="D136" s="292" t="str">
        <f>VLOOKUP($B136,BIP!A:E,5,FALSE)</f>
        <v>Pirapozinho</v>
      </c>
      <c r="E136" s="68">
        <v>690063</v>
      </c>
      <c r="F136" s="7" t="str">
        <f>VLOOKUP($E136,'Tabela de Códigos e Valores'!$A:$M,2,FALSE)</f>
        <v xml:space="preserve">Auxiliar de Limpeza, com adicional de acúmulo de função - diurno - 44 horas semanais </v>
      </c>
      <c r="G136" s="7" t="str">
        <f>VLOOKUP($E136,'Tabela de Códigos e Valores'!$A:$M,5,FALSE)</f>
        <v>Posto</v>
      </c>
      <c r="H136" s="7" t="str">
        <f>VLOOKUP($E136,'Tabela de Códigos e Valores'!$A:$M,6,FALSE)</f>
        <v>Mensal</v>
      </c>
      <c r="I136" s="164">
        <f>VLOOKUP($E136,'Tabela de Códigos e Valores'!$A:$M,7,FALSE)</f>
        <v>21</v>
      </c>
      <c r="J136" s="164">
        <f>VLOOKUP($E136,'Tabela de Códigos e Valores'!$A:$M,8,FALSE)</f>
        <v>0</v>
      </c>
      <c r="K136" s="238">
        <v>1</v>
      </c>
      <c r="L136" s="174">
        <f>IFERROR(VLOOKUP(E136,'Indicadores Financeiros'!$A$90:$J$92,10,FALSE),0)</f>
        <v>0</v>
      </c>
      <c r="M136" s="164">
        <f>VLOOKUP($E136,'Tabela de Códigos e Valores'!$A:$Z,16,FALSE)</f>
        <v>0</v>
      </c>
      <c r="N136" s="164">
        <f>VLOOKUP($E136,'Tabela de Códigos e Valores'!$A:$Z,17,FALSE)</f>
        <v>0</v>
      </c>
      <c r="O136" s="164">
        <f>VLOOKUP($E136,'Tabela de Códigos e Valores'!$A:$AAB,28,FALSE)</f>
        <v>0</v>
      </c>
      <c r="P136" s="164">
        <f>ROUND(IF($G136&lt;&gt;"M2",IF(VLOOKUP($E136,'Tabela de Códigos e Valores'!$A:$J,10,FALSE)*6%&gt;=VLOOKUP('Relatório Custo'!$A136,'Indicadores Financeiros'!$A$127:$I$190,9,FALSE)*'Relatório Custo'!I136,0,VLOOKUP('Relatório Custo'!$A136,'Indicadores Financeiros'!$A$127:$I$190,9,FALSE)*'Relatório Custo'!I136-VLOOKUP($E136,'Tabela de Códigos e Valores'!$A:$J,10,FALSE)*6%),0),2)</f>
        <v>0</v>
      </c>
      <c r="Q136" s="164">
        <f>VLOOKUP($E136,'Tabela de Códigos e Valores'!$A:$AAC,30,FALSE)</f>
        <v>0</v>
      </c>
      <c r="R136" s="164">
        <f>ROUND(ROUND(($M136+$N136+$O136+$P136+$Q136),2)*VLOOKUP($E136,'Tabela de Códigos e Valores'!$A:$AE,31,FALSE)/(1-VLOOKUP($E136,'Tabela de Códigos e Valores'!$A:$AE,31,FALSE)),2)</f>
        <v>0</v>
      </c>
      <c r="S136" s="23">
        <f t="shared" si="120"/>
        <v>0</v>
      </c>
      <c r="T136" s="166">
        <f>VLOOKUP($A136,'Indicadores Financeiros'!$A$127:$J$190,8,FALSE)</f>
        <v>3.09E-2</v>
      </c>
      <c r="U136" s="23">
        <f t="shared" si="121"/>
        <v>0</v>
      </c>
      <c r="V136" s="30">
        <f t="shared" si="122"/>
        <v>0</v>
      </c>
      <c r="W136" s="215">
        <f>VLOOKUP($A136,'Indicadores Financeiros'!$A$127:$J$190,10)</f>
        <v>1</v>
      </c>
      <c r="X136" s="59">
        <f>U136*IF(H136="Mensal",('Indicadores Financeiros'!$F$14-W136+1),IF(H136="Trimestral",INT(('Indicadores Financeiros'!$F$14-W136+1)/3),INT(('Indicadores Financeiros'!$F$14-W136+1)/12)))*K136</f>
        <v>0</v>
      </c>
      <c r="Y136" s="70"/>
      <c r="Z136" s="59">
        <f t="shared" si="123"/>
        <v>0</v>
      </c>
      <c r="AA136" s="59">
        <f>ROUND('Indicadores Financeiros'!$J$71*$Z136,4)</f>
        <v>0</v>
      </c>
      <c r="AC136" s="22">
        <f t="shared" si="124"/>
        <v>0</v>
      </c>
      <c r="AD136" s="22">
        <f>ROUND((ROUND(VLOOKUP($E136,'Tabela de Códigos e Valores'!$A:$AB,26,FALSE)/I136,2)+ROUND(P136/I136,2)+ROUND(M136*'Indicadores Financeiros'!$J$61/I136,2)+ROUND(R136/I136,2))*(1+T136),2)</f>
        <v>0</v>
      </c>
      <c r="AE136" s="22">
        <f>IF(G136="posto",IF(OR(E136=690018,E136=690019),'Indicadores Financeiros'!$J$108,IF(OR(E136=690002,E136=690016,E136=690019,E136=690035,E136=690038,E136=690064),'Indicadores Financeiros'!$G$108/2*(1+T136),'Indicadores Financeiros'!$G$108*(1+T136))),0)</f>
        <v>0</v>
      </c>
      <c r="AF136" s="53"/>
      <c r="AG136" s="29"/>
      <c r="AH136" s="234"/>
      <c r="MI136" s="25"/>
    </row>
    <row r="137" spans="1:347" s="24" customFormat="1" ht="24" x14ac:dyDescent="0.25">
      <c r="A137" s="20">
        <v>28</v>
      </c>
      <c r="B137" s="20">
        <f>VLOOKUP($A137,'Indicadores Financeiros'!$A$127:$J$288,2,FALSE)</f>
        <v>221</v>
      </c>
      <c r="C137" s="21" t="str">
        <f>VLOOKUP($A137,'Indicadores Financeiros'!$A$127:$J$288,3,FALSE)</f>
        <v>Pompéia I - Fórum Principal</v>
      </c>
      <c r="D137" s="292" t="str">
        <f>VLOOKUP($B137,BIP!A:E,5,FALSE)</f>
        <v>Pompéia</v>
      </c>
      <c r="E137" s="69">
        <v>690001</v>
      </c>
      <c r="F137" s="7" t="str">
        <f>VLOOKUP($E137,'Tabela de Códigos e Valores'!$A:$M,2,FALSE)</f>
        <v>Auxiliar de limpeza - diurno - 44 horas semanais (segunda a sexta-feira)</v>
      </c>
      <c r="G137" s="7" t="str">
        <f>VLOOKUP($E137,'Tabela de Códigos e Valores'!$A:$M,5,FALSE)</f>
        <v>Posto</v>
      </c>
      <c r="H137" s="7" t="str">
        <f>VLOOKUP($E137,'Tabela de Códigos e Valores'!$A:$M,6,FALSE)</f>
        <v>Mensal</v>
      </c>
      <c r="I137" s="164">
        <f>VLOOKUP($E137,'Tabela de Códigos e Valores'!$A:$M,7,FALSE)</f>
        <v>21</v>
      </c>
      <c r="J137" s="164">
        <f>VLOOKUP($E137,'Tabela de Códigos e Valores'!$A:$M,8,FALSE)</f>
        <v>0</v>
      </c>
      <c r="K137" s="238">
        <v>1</v>
      </c>
      <c r="L137" s="174">
        <f>IFERROR(VLOOKUP(E137,'Indicadores Financeiros'!$A$90:$J$92,10,FALSE),0)</f>
        <v>0</v>
      </c>
      <c r="M137" s="164">
        <f>VLOOKUP($E137,'Tabela de Códigos e Valores'!$A:$Z,16,FALSE)</f>
        <v>0</v>
      </c>
      <c r="N137" s="164">
        <f>VLOOKUP($E137,'Tabela de Códigos e Valores'!$A:$Z,17,FALSE)</f>
        <v>0</v>
      </c>
      <c r="O137" s="164">
        <f>VLOOKUP($E137,'Tabela de Códigos e Valores'!$A:$AAB,28,FALSE)</f>
        <v>0</v>
      </c>
      <c r="P137" s="164">
        <f>ROUND(IF($G137&lt;&gt;"M2",IF(VLOOKUP($E137,'Tabela de Códigos e Valores'!$A:$J,10,FALSE)*6%&gt;=VLOOKUP('Relatório Custo'!$A137,'Indicadores Financeiros'!$A$127:$I$190,9,FALSE)*'Relatório Custo'!I137,0,VLOOKUP('Relatório Custo'!$A137,'Indicadores Financeiros'!$A$127:$I$190,9,FALSE)*'Relatório Custo'!I137-VLOOKUP($E137,'Tabela de Códigos e Valores'!$A:$J,10,FALSE)*6%),0),2)</f>
        <v>0</v>
      </c>
      <c r="Q137" s="164">
        <f>VLOOKUP($E137,'Tabela de Códigos e Valores'!$A:$AAC,30,FALSE)</f>
        <v>0</v>
      </c>
      <c r="R137" s="164">
        <f>ROUND(ROUND(($M137+$N137+$O137+$P137+$Q137),2)*VLOOKUP($E137,'Tabela de Códigos e Valores'!$A:$AE,31,FALSE)/(1-VLOOKUP($E137,'Tabela de Códigos e Valores'!$A:$AE,31,FALSE)),2)</f>
        <v>0</v>
      </c>
      <c r="S137" s="23">
        <f>SUM(L137:R137)</f>
        <v>0</v>
      </c>
      <c r="T137" s="166">
        <f>VLOOKUP($A137,'Indicadores Financeiros'!$A$127:$J$190,8,FALSE)</f>
        <v>2.0400000000000001E-2</v>
      </c>
      <c r="U137" s="23">
        <f>ROUND(S137*(1+T137),2)</f>
        <v>0</v>
      </c>
      <c r="V137" s="30">
        <f>ROUND(U137*K137,2)</f>
        <v>0</v>
      </c>
      <c r="W137" s="215">
        <f>VLOOKUP($A137,'Indicadores Financeiros'!$A$127:$J$190,10)</f>
        <v>1</v>
      </c>
      <c r="X137" s="59">
        <f>U137*IF(H137="Mensal",('Indicadores Financeiros'!$F$14-W137+1),IF(H137="Trimestral",INT(('Indicadores Financeiros'!$F$14-W137+1)/3),INT(('Indicadores Financeiros'!$F$14-W137+1)/12)))*K137</f>
        <v>0</v>
      </c>
      <c r="Y137" s="70"/>
      <c r="Z137" s="59">
        <f>IF(G137="Posto",M137,0)*K137</f>
        <v>0</v>
      </c>
      <c r="AA137" s="59">
        <f>ROUND('Indicadores Financeiros'!$J$71*$Z137,4)</f>
        <v>0</v>
      </c>
      <c r="AC137" s="22">
        <f>ROUND(IF(OR($G137="Posto",$G137="Plantão"),$U137/$I137,0),2)</f>
        <v>0</v>
      </c>
      <c r="AD137" s="22">
        <f>ROUND((ROUND(VLOOKUP($E137,'Tabela de Códigos e Valores'!$A:$AB,26,FALSE)/I137,2)+ROUND(P137/I137,2)+ROUND(M137*'Indicadores Financeiros'!$J$61/I137,2)+ROUND(R137/I137,2))*(1+T137),2)</f>
        <v>0</v>
      </c>
      <c r="AE137" s="22">
        <f>IF(G137="posto",IF(OR(E137=690018,E137=690019),'Indicadores Financeiros'!$J$108,IF(OR(E137=690002,E137=690016,E137=690019,E137=690035,E137=690038,E137=690064),'Indicadores Financeiros'!$G$108/2*(1+T137),'Indicadores Financeiros'!$G$108*(1+T137))),0)</f>
        <v>0</v>
      </c>
      <c r="AF137" s="53"/>
      <c r="AG137" s="29"/>
      <c r="AH137" s="234"/>
      <c r="MI137" s="25"/>
    </row>
    <row r="138" spans="1:347" s="24" customFormat="1" x14ac:dyDescent="0.25">
      <c r="A138" s="20">
        <v>28</v>
      </c>
      <c r="B138" s="20">
        <f>VLOOKUP($A138,'Indicadores Financeiros'!$A$127:$J$288,2,FALSE)</f>
        <v>221</v>
      </c>
      <c r="C138" s="21" t="str">
        <f>VLOOKUP($A138,'Indicadores Financeiros'!$A$127:$J$288,3,FALSE)</f>
        <v>Pompéia I - Fórum Principal</v>
      </c>
      <c r="D138" s="292" t="str">
        <f>VLOOKUP($B138,BIP!A:E,5,FALSE)</f>
        <v>Pompéia</v>
      </c>
      <c r="E138" s="68">
        <v>690020</v>
      </c>
      <c r="F138" s="7" t="str">
        <f>VLOOKUP($E138,'Tabela de Códigos e Valores'!$A:$M,2,FALSE)</f>
        <v>Serviço de Jardinagem</v>
      </c>
      <c r="G138" s="7" t="str">
        <f>VLOOKUP($E138,'Tabela de Códigos e Valores'!$A:$M,5,FALSE)</f>
        <v>M2</v>
      </c>
      <c r="H138" s="7" t="str">
        <f>VLOOKUP($E138,'Tabela de Códigos e Valores'!$A:$M,6,FALSE)</f>
        <v>Mensal</v>
      </c>
      <c r="I138" s="164">
        <f>VLOOKUP($E138,'Tabela de Códigos e Valores'!$A:$M,7,FALSE)</f>
        <v>0</v>
      </c>
      <c r="J138" s="164">
        <f>VLOOKUP($E138,'Tabela de Códigos e Valores'!$A:$M,8,FALSE)</f>
        <v>0</v>
      </c>
      <c r="K138" s="238">
        <v>250</v>
      </c>
      <c r="L138" s="174">
        <f>IFERROR(VLOOKUP(E138,'Indicadores Financeiros'!$A$90:$J$92,10,FALSE),0)</f>
        <v>0</v>
      </c>
      <c r="M138" s="164">
        <f>VLOOKUP($E138,'Tabela de Códigos e Valores'!$A:$Z,16,FALSE)</f>
        <v>0</v>
      </c>
      <c r="N138" s="164">
        <f>VLOOKUP($E138,'Tabela de Códigos e Valores'!$A:$Z,17,FALSE)</f>
        <v>0</v>
      </c>
      <c r="O138" s="164">
        <f>VLOOKUP($E138,'Tabela de Códigos e Valores'!$A:$AAB,28,FALSE)</f>
        <v>0</v>
      </c>
      <c r="P138" s="164">
        <f>ROUND(IF($G138&lt;&gt;"M2",IF(VLOOKUP($E138,'Tabela de Códigos e Valores'!$A:$J,10,FALSE)*6%&gt;=VLOOKUP('Relatório Custo'!$A138,'Indicadores Financeiros'!$A$127:$I$190,9,FALSE)*'Relatório Custo'!I138,0,VLOOKUP('Relatório Custo'!$A138,'Indicadores Financeiros'!$A$127:$I$190,9,FALSE)*'Relatório Custo'!I138-VLOOKUP($E138,'Tabela de Códigos e Valores'!$A:$J,10,FALSE)*6%),0),2)</f>
        <v>0</v>
      </c>
      <c r="Q138" s="164">
        <f>VLOOKUP($E138,'Tabela de Códigos e Valores'!$A:$AAC,30,FALSE)</f>
        <v>0</v>
      </c>
      <c r="R138" s="164">
        <f>ROUND(ROUND(($M138+$N138+$O138+$P138+$Q138),2)*VLOOKUP($E138,'Tabela de Códigos e Valores'!$A:$AE,31,FALSE)/(1-VLOOKUP($E138,'Tabela de Códigos e Valores'!$A:$AE,31,FALSE)),2)</f>
        <v>0</v>
      </c>
      <c r="S138" s="23">
        <f t="shared" ref="S138:S143" si="125">SUM(L138:R138)</f>
        <v>0</v>
      </c>
      <c r="T138" s="166">
        <f>VLOOKUP($A138,'Indicadores Financeiros'!$A$127:$J$190,8,FALSE)</f>
        <v>2.0400000000000001E-2</v>
      </c>
      <c r="U138" s="23">
        <f t="shared" ref="U138:U141" si="126">ROUND(S138*(1+T138),2)</f>
        <v>0</v>
      </c>
      <c r="V138" s="30">
        <f t="shared" ref="V138:V141" si="127">ROUND(U138*K138,2)</f>
        <v>0</v>
      </c>
      <c r="W138" s="215">
        <f>VLOOKUP($A138,'Indicadores Financeiros'!$A$127:$J$190,10)</f>
        <v>1</v>
      </c>
      <c r="X138" s="59">
        <f>U138*IF(H138="Mensal",('Indicadores Financeiros'!$F$14-W138+1),IF(H138="Trimestral",INT(('Indicadores Financeiros'!$F$14-W138+1)/3),INT(('Indicadores Financeiros'!$F$14-W138+1)/12)))*K138</f>
        <v>0</v>
      </c>
      <c r="Y138" s="70"/>
      <c r="Z138" s="59">
        <f t="shared" ref="Z138:Z141" si="128">IF(G138="Posto",M138,0)*K138</f>
        <v>0</v>
      </c>
      <c r="AA138" s="59">
        <f>ROUND('Indicadores Financeiros'!$J$71*$Z138,4)</f>
        <v>0</v>
      </c>
      <c r="AC138" s="22">
        <f>ROUND(IF(OR($G138="Posto",$G138="Plantão"),$U138/$I138,0),2)</f>
        <v>0</v>
      </c>
      <c r="AD138" s="22">
        <f>IF(G138="m2",0,ROUND((ROUND(VLOOKUP($E138,'Tabela de Códigos e Valores'!$A:$AB,26,FALSE)/I138,2)+ROUND(P138/I138,2)+ROUND(M138*'Indicadores Financeiros'!$J$61/I138,2)+ROUND(R138/I138,2))*(1+T138),2))</f>
        <v>0</v>
      </c>
      <c r="AE138" s="22">
        <f>IF(G138="posto",IF(OR(E138=690018,E138=690019),'Indicadores Financeiros'!$J$108,IF(OR(E138=690002,E138=690016,E138=690019,E138=690035,E138=690038,E138=690064),'Indicadores Financeiros'!$G$108/2*(1+T138),'Indicadores Financeiros'!$G$108*(1+T138))),0)</f>
        <v>0</v>
      </c>
      <c r="AF138" s="53"/>
      <c r="AG138" s="29"/>
      <c r="AH138" s="234"/>
      <c r="MI138" s="25"/>
    </row>
    <row r="139" spans="1:347" s="24" customFormat="1" ht="24" x14ac:dyDescent="0.25">
      <c r="A139" s="20">
        <v>28</v>
      </c>
      <c r="B139" s="20">
        <f>VLOOKUP($A139,'Indicadores Financeiros'!$A$127:$J$288,2,FALSE)</f>
        <v>221</v>
      </c>
      <c r="C139" s="21" t="str">
        <f>VLOOKUP($A139,'Indicadores Financeiros'!$A$127:$J$288,3,FALSE)</f>
        <v>Pompéia I - Fórum Principal</v>
      </c>
      <c r="D139" s="292" t="str">
        <f>VLOOKUP($B139,BIP!A:E,5,FALSE)</f>
        <v>Pompéia</v>
      </c>
      <c r="E139" s="68">
        <v>690021</v>
      </c>
      <c r="F139" s="7" t="str">
        <f>VLOOKUP($E139,'Tabela de Códigos e Valores'!$A:$M,2,FALSE)</f>
        <v>Serviço de limpeza de vidros com exposição à situação de risco</v>
      </c>
      <c r="G139" s="7" t="str">
        <f>VLOOKUP($E139,'Tabela de Códigos e Valores'!$A:$M,5,FALSE)</f>
        <v>M2</v>
      </c>
      <c r="H139" s="7" t="str">
        <f>VLOOKUP($E139,'Tabela de Códigos e Valores'!$A:$M,6,FALSE)</f>
        <v>Trimestral</v>
      </c>
      <c r="I139" s="164">
        <f>VLOOKUP($E139,'Tabela de Códigos e Valores'!$A:$M,7,FALSE)</f>
        <v>0</v>
      </c>
      <c r="J139" s="164">
        <f>VLOOKUP($E139,'Tabela de Códigos e Valores'!$A:$M,8,FALSE)</f>
        <v>0</v>
      </c>
      <c r="K139" s="238">
        <v>264</v>
      </c>
      <c r="L139" s="174">
        <f>IFERROR(VLOOKUP(E139,'Indicadores Financeiros'!$A$90:$J$92,10,FALSE),0)</f>
        <v>0</v>
      </c>
      <c r="M139" s="164">
        <f>VLOOKUP($E139,'Tabela de Códigos e Valores'!$A:$Z,16,FALSE)</f>
        <v>0</v>
      </c>
      <c r="N139" s="164">
        <f>VLOOKUP($E139,'Tabela de Códigos e Valores'!$A:$Z,17,FALSE)</f>
        <v>0</v>
      </c>
      <c r="O139" s="164">
        <f>VLOOKUP($E139,'Tabela de Códigos e Valores'!$A:$AAB,28,FALSE)</f>
        <v>0</v>
      </c>
      <c r="P139" s="164">
        <f>ROUND(IF($G139&lt;&gt;"M2",IF(VLOOKUP($E139,'Tabela de Códigos e Valores'!$A:$J,10,FALSE)*6%&gt;=VLOOKUP('Relatório Custo'!$A139,'Indicadores Financeiros'!$A$127:$I$190,9,FALSE)*'Relatório Custo'!I139,0,VLOOKUP('Relatório Custo'!$A139,'Indicadores Financeiros'!$A$127:$I$190,9,FALSE)*'Relatório Custo'!I139-VLOOKUP($E139,'Tabela de Códigos e Valores'!$A:$J,10,FALSE)*6%),0),2)</f>
        <v>0</v>
      </c>
      <c r="Q139" s="164">
        <f>VLOOKUP($E139,'Tabela de Códigos e Valores'!$A:$AAC,30,FALSE)</f>
        <v>0</v>
      </c>
      <c r="R139" s="164">
        <f>ROUND(ROUND(($M139+$N139+$O139+$P139+$Q139),2)*VLOOKUP($E139,'Tabela de Códigos e Valores'!$A:$AE,31,FALSE)/(1-VLOOKUP($E139,'Tabela de Códigos e Valores'!$A:$AE,31,FALSE)),2)</f>
        <v>0</v>
      </c>
      <c r="S139" s="23">
        <f t="shared" si="125"/>
        <v>0</v>
      </c>
      <c r="T139" s="166">
        <f>VLOOKUP($A139,'Indicadores Financeiros'!$A$127:$J$190,8,FALSE)</f>
        <v>2.0400000000000001E-2</v>
      </c>
      <c r="U139" s="23">
        <f t="shared" si="126"/>
        <v>0</v>
      </c>
      <c r="V139" s="30">
        <f t="shared" si="127"/>
        <v>0</v>
      </c>
      <c r="W139" s="215">
        <f>VLOOKUP($A139,'Indicadores Financeiros'!$A$127:$J$190,10)</f>
        <v>1</v>
      </c>
      <c r="X139" s="59">
        <f>U139*IF(H139="Mensal",('Indicadores Financeiros'!$F$14-W139+1),IF(H139="Trimestral",INT(('Indicadores Financeiros'!$F$14-W139+1)/3),INT(('Indicadores Financeiros'!$F$14-W139+1)/12)))*K139</f>
        <v>0</v>
      </c>
      <c r="Y139" s="70"/>
      <c r="Z139" s="59">
        <f t="shared" si="128"/>
        <v>0</v>
      </c>
      <c r="AA139" s="59">
        <f>ROUND('Indicadores Financeiros'!$J$71*$Z139,4)</f>
        <v>0</v>
      </c>
      <c r="AC139" s="22">
        <f t="shared" ref="AC139:AC143" si="129">ROUND(IF(OR($G139="Posto",$G139="Plantão"),$U139/$I139,0),2)</f>
        <v>0</v>
      </c>
      <c r="AD139" s="22">
        <f>IF(G139="m2",0,ROUND((ROUND(VLOOKUP($E139,'Tabela de Códigos e Valores'!$A:$AB,26,FALSE)/I139,2)+ROUND(P139/I139,2)+ROUND(M139*'Indicadores Financeiros'!$J$61/I139,2)+ROUND(R139/I139,2))*(1+T139),2))</f>
        <v>0</v>
      </c>
      <c r="AE139" s="22">
        <f>IF(G139="posto",IF(OR(E139=690018,E139=690019),'Indicadores Financeiros'!$J$108,IF(OR(E139=690002,E139=690016,E139=690019,E139=690035,E139=690038,E139=690064),'Indicadores Financeiros'!$G$108/2*(1+T139),'Indicadores Financeiros'!$G$108*(1+T139))),0)</f>
        <v>0</v>
      </c>
      <c r="AF139" s="53"/>
      <c r="AG139" s="29"/>
      <c r="AH139" s="234"/>
      <c r="MI139" s="25"/>
    </row>
    <row r="140" spans="1:347" s="24" customFormat="1" ht="24" x14ac:dyDescent="0.25">
      <c r="A140" s="20">
        <v>28</v>
      </c>
      <c r="B140" s="20">
        <f>VLOOKUP($A140,'Indicadores Financeiros'!$A$127:$J$288,2,FALSE)</f>
        <v>221</v>
      </c>
      <c r="C140" s="21" t="str">
        <f>VLOOKUP($A140,'Indicadores Financeiros'!$A$127:$J$288,3,FALSE)</f>
        <v>Pompéia I - Fórum Principal</v>
      </c>
      <c r="D140" s="292" t="str">
        <f>VLOOKUP($B140,BIP!A:E,5,FALSE)</f>
        <v>Pompéia</v>
      </c>
      <c r="E140" s="68">
        <v>690029</v>
      </c>
      <c r="F140" s="7" t="str">
        <f>VLOOKUP($E140,'Tabela de Códigos e Valores'!$A:$M,2,FALSE)</f>
        <v>Serviço de limpeza de vidros sem exposição à situação de risco</v>
      </c>
      <c r="G140" s="7" t="str">
        <f>VLOOKUP($E140,'Tabela de Códigos e Valores'!$A:$M,5,FALSE)</f>
        <v>M2</v>
      </c>
      <c r="H140" s="7" t="str">
        <f>VLOOKUP($E140,'Tabela de Códigos e Valores'!$A:$M,6,FALSE)</f>
        <v>Trimestral</v>
      </c>
      <c r="I140" s="164">
        <f>VLOOKUP($E140,'Tabela de Códigos e Valores'!$A:$M,7,FALSE)</f>
        <v>0</v>
      </c>
      <c r="J140" s="164">
        <f>VLOOKUP($E140,'Tabela de Códigos e Valores'!$A:$M,8,FALSE)</f>
        <v>0</v>
      </c>
      <c r="K140" s="238">
        <v>72</v>
      </c>
      <c r="L140" s="174">
        <f>IFERROR(VLOOKUP(E140,'Indicadores Financeiros'!$A$90:$J$92,10,FALSE),0)</f>
        <v>0</v>
      </c>
      <c r="M140" s="164">
        <f>VLOOKUP($E140,'Tabela de Códigos e Valores'!$A:$Z,16,FALSE)</f>
        <v>0</v>
      </c>
      <c r="N140" s="164">
        <f>VLOOKUP($E140,'Tabela de Códigos e Valores'!$A:$Z,17,FALSE)</f>
        <v>0</v>
      </c>
      <c r="O140" s="164">
        <f>VLOOKUP($E140,'Tabela de Códigos e Valores'!$A:$AAB,28,FALSE)</f>
        <v>0</v>
      </c>
      <c r="P140" s="164">
        <f>ROUND(IF($G140&lt;&gt;"M2",IF(VLOOKUP($E140,'Tabela de Códigos e Valores'!$A:$J,10,FALSE)*6%&gt;=VLOOKUP('Relatório Custo'!$A140,'Indicadores Financeiros'!$A$127:$I$190,9,FALSE)*'Relatório Custo'!I140,0,VLOOKUP('Relatório Custo'!$A140,'Indicadores Financeiros'!$A$127:$I$190,9,FALSE)*'Relatório Custo'!I140-VLOOKUP($E140,'Tabela de Códigos e Valores'!$A:$J,10,FALSE)*6%),0),2)</f>
        <v>0</v>
      </c>
      <c r="Q140" s="164">
        <f>VLOOKUP($E140,'Tabela de Códigos e Valores'!$A:$AAC,30,FALSE)</f>
        <v>0</v>
      </c>
      <c r="R140" s="164">
        <f>ROUND(ROUND(($M140+$N140+$O140+$P140+$Q140),2)*VLOOKUP($E140,'Tabela de Códigos e Valores'!$A:$AE,31,FALSE)/(1-VLOOKUP($E140,'Tabela de Códigos e Valores'!$A:$AE,31,FALSE)),2)</f>
        <v>0</v>
      </c>
      <c r="S140" s="23">
        <f t="shared" si="125"/>
        <v>0</v>
      </c>
      <c r="T140" s="166">
        <f>VLOOKUP($A140,'Indicadores Financeiros'!$A$127:$J$190,8,FALSE)</f>
        <v>2.0400000000000001E-2</v>
      </c>
      <c r="U140" s="23">
        <f t="shared" si="126"/>
        <v>0</v>
      </c>
      <c r="V140" s="30">
        <f t="shared" si="127"/>
        <v>0</v>
      </c>
      <c r="W140" s="215">
        <f>VLOOKUP($A140,'Indicadores Financeiros'!$A$127:$J$190,10)</f>
        <v>1</v>
      </c>
      <c r="X140" s="59">
        <f>U140*IF(H140="Mensal",('Indicadores Financeiros'!$F$14-W140+1),IF(H140="Trimestral",INT(('Indicadores Financeiros'!$F$14-W140+1)/3),INT(('Indicadores Financeiros'!$F$14-W140+1)/12)))*K140</f>
        <v>0</v>
      </c>
      <c r="Y140" s="70"/>
      <c r="Z140" s="59">
        <f t="shared" si="128"/>
        <v>0</v>
      </c>
      <c r="AA140" s="59">
        <f>ROUND('Indicadores Financeiros'!$J$71*$Z140,4)</f>
        <v>0</v>
      </c>
      <c r="AC140" s="22">
        <f t="shared" si="129"/>
        <v>0</v>
      </c>
      <c r="AD140" s="22">
        <f>IF(G140="m2",0,ROUND((ROUND(VLOOKUP($E140,'Tabela de Códigos e Valores'!$A:$AB,26,FALSE)/I140,2)+ROUND(P140/I140,2)+ROUND(M140*'Indicadores Financeiros'!$J$61/I140,2)+ROUND(R140/I140,2))*(1+T140),2))</f>
        <v>0</v>
      </c>
      <c r="AE140" s="22">
        <f>IF(G140="posto",IF(OR(E140=690018,E140=690019),'Indicadores Financeiros'!$J$108,IF(OR(E140=690002,E140=690016,E140=690019,E140=690035,E140=690038,E140=690064),'Indicadores Financeiros'!$G$108/2*(1+T140),'Indicadores Financeiros'!$G$108*(1+T140))),0)</f>
        <v>0</v>
      </c>
      <c r="AF140" s="53"/>
      <c r="AG140" s="29"/>
      <c r="AH140" s="234"/>
      <c r="MI140" s="25"/>
    </row>
    <row r="141" spans="1:347" s="24" customFormat="1" ht="24" x14ac:dyDescent="0.25">
      <c r="A141" s="20">
        <v>28</v>
      </c>
      <c r="B141" s="20">
        <f>VLOOKUP($A141,'Indicadores Financeiros'!$A$127:$J$288,2,FALSE)</f>
        <v>221</v>
      </c>
      <c r="C141" s="21" t="str">
        <f>VLOOKUP($A141,'Indicadores Financeiros'!$A$127:$J$288,3,FALSE)</f>
        <v>Pompéia I - Fórum Principal</v>
      </c>
      <c r="D141" s="292" t="str">
        <f>VLOOKUP($B141,BIP!A:E,5,FALSE)</f>
        <v>Pompéia</v>
      </c>
      <c r="E141" s="68">
        <v>690063</v>
      </c>
      <c r="F141" s="7" t="str">
        <f>VLOOKUP($E141,'Tabela de Códigos e Valores'!$A:$M,2,FALSE)</f>
        <v xml:space="preserve">Auxiliar de Limpeza, com adicional de acúmulo de função - diurno - 44 horas semanais </v>
      </c>
      <c r="G141" s="7" t="str">
        <f>VLOOKUP($E141,'Tabela de Códigos e Valores'!$A:$M,5,FALSE)</f>
        <v>Posto</v>
      </c>
      <c r="H141" s="7" t="str">
        <f>VLOOKUP($E141,'Tabela de Códigos e Valores'!$A:$M,6,FALSE)</f>
        <v>Mensal</v>
      </c>
      <c r="I141" s="164">
        <f>VLOOKUP($E141,'Tabela de Códigos e Valores'!$A:$M,7,FALSE)</f>
        <v>21</v>
      </c>
      <c r="J141" s="164">
        <f>VLOOKUP($E141,'Tabela de Códigos e Valores'!$A:$M,8,FALSE)</f>
        <v>0</v>
      </c>
      <c r="K141" s="238">
        <v>1</v>
      </c>
      <c r="L141" s="174">
        <f>IFERROR(VLOOKUP(E141,'Indicadores Financeiros'!$A$90:$J$92,10,FALSE),0)</f>
        <v>0</v>
      </c>
      <c r="M141" s="164">
        <f>VLOOKUP($E141,'Tabela de Códigos e Valores'!$A:$Z,16,FALSE)</f>
        <v>0</v>
      </c>
      <c r="N141" s="164">
        <f>VLOOKUP($E141,'Tabela de Códigos e Valores'!$A:$Z,17,FALSE)</f>
        <v>0</v>
      </c>
      <c r="O141" s="164">
        <f>VLOOKUP($E141,'Tabela de Códigos e Valores'!$A:$AAB,28,FALSE)</f>
        <v>0</v>
      </c>
      <c r="P141" s="164">
        <f>ROUND(IF($G141&lt;&gt;"M2",IF(VLOOKUP($E141,'Tabela de Códigos e Valores'!$A:$J,10,FALSE)*6%&gt;=VLOOKUP('Relatório Custo'!$A141,'Indicadores Financeiros'!$A$127:$I$190,9,FALSE)*'Relatório Custo'!I141,0,VLOOKUP('Relatório Custo'!$A141,'Indicadores Financeiros'!$A$127:$I$190,9,FALSE)*'Relatório Custo'!I141-VLOOKUP($E141,'Tabela de Códigos e Valores'!$A:$J,10,FALSE)*6%),0),2)</f>
        <v>0</v>
      </c>
      <c r="Q141" s="164">
        <f>VLOOKUP($E141,'Tabela de Códigos e Valores'!$A:$AAC,30,FALSE)</f>
        <v>0</v>
      </c>
      <c r="R141" s="164">
        <f>ROUND(ROUND(($M141+$N141+$O141+$P141+$Q141),2)*VLOOKUP($E141,'Tabela de Códigos e Valores'!$A:$AE,31,FALSE)/(1-VLOOKUP($E141,'Tabela de Códigos e Valores'!$A:$AE,31,FALSE)),2)</f>
        <v>0</v>
      </c>
      <c r="S141" s="23">
        <f t="shared" si="125"/>
        <v>0</v>
      </c>
      <c r="T141" s="166">
        <f>VLOOKUP($A141,'Indicadores Financeiros'!$A$127:$J$190,8,FALSE)</f>
        <v>2.0400000000000001E-2</v>
      </c>
      <c r="U141" s="23">
        <f t="shared" si="126"/>
        <v>0</v>
      </c>
      <c r="V141" s="30">
        <f t="shared" si="127"/>
        <v>0</v>
      </c>
      <c r="W141" s="215">
        <f>VLOOKUP($A141,'Indicadores Financeiros'!$A$127:$J$190,10)</f>
        <v>1</v>
      </c>
      <c r="X141" s="59">
        <f>U141*IF(H141="Mensal",('Indicadores Financeiros'!$F$14-W141+1),IF(H141="Trimestral",INT(('Indicadores Financeiros'!$F$14-W141+1)/3),INT(('Indicadores Financeiros'!$F$14-W141+1)/12)))*K141</f>
        <v>0</v>
      </c>
      <c r="Y141" s="70"/>
      <c r="Z141" s="59">
        <f t="shared" si="128"/>
        <v>0</v>
      </c>
      <c r="AA141" s="59">
        <f>ROUND('Indicadores Financeiros'!$J$71*$Z141,4)</f>
        <v>0</v>
      </c>
      <c r="AC141" s="22">
        <f t="shared" si="129"/>
        <v>0</v>
      </c>
      <c r="AD141" s="22">
        <f>ROUND((ROUND(VLOOKUP($E141,'Tabela de Códigos e Valores'!$A:$AB,26,FALSE)/I141,2)+ROUND(P141/I141,2)+ROUND(M141*'Indicadores Financeiros'!$J$61/I141,2)+ROUND(R141/I141,2))*(1+T141),2)</f>
        <v>0</v>
      </c>
      <c r="AE141" s="22">
        <f>IF(G141="posto",IF(OR(E141=690018,E141=690019),'Indicadores Financeiros'!$J$108,IF(OR(E141=690002,E141=690016,E141=690019,E141=690035,E141=690038,E141=690064),'Indicadores Financeiros'!$G$108/2*(1+T141),'Indicadores Financeiros'!$G$108*(1+T141))),0)</f>
        <v>0</v>
      </c>
      <c r="AF141" s="53"/>
      <c r="AG141" s="29"/>
      <c r="AH141" s="234"/>
      <c r="MI141" s="25"/>
    </row>
    <row r="142" spans="1:347" s="24" customFormat="1" x14ac:dyDescent="0.25">
      <c r="A142" s="20">
        <v>29</v>
      </c>
      <c r="B142" s="20">
        <f>VLOOKUP($A142,'Indicadores Financeiros'!$A$127:$J$288,2,FALSE)</f>
        <v>909</v>
      </c>
      <c r="C142" s="21" t="str">
        <f>VLOOKUP($A142,'Indicadores Financeiros'!$A$127:$J$288,3,FALSE)</f>
        <v>Pompéia II - Arquivo / Acervo</v>
      </c>
      <c r="D142" s="292" t="str">
        <f>VLOOKUP($B142,BIP!A:E,5,FALSE)</f>
        <v>Pompéia</v>
      </c>
      <c r="E142" s="68">
        <v>690020</v>
      </c>
      <c r="F142" s="7" t="str">
        <f>VLOOKUP($E142,'Tabela de Códigos e Valores'!$A:$M,2,FALSE)</f>
        <v>Serviço de Jardinagem</v>
      </c>
      <c r="G142" s="7" t="str">
        <f>VLOOKUP($E142,'Tabela de Códigos e Valores'!$A:$M,5,FALSE)</f>
        <v>M2</v>
      </c>
      <c r="H142" s="7" t="str">
        <f>VLOOKUP($E142,'Tabela de Códigos e Valores'!$A:$M,6,FALSE)</f>
        <v>Mensal</v>
      </c>
      <c r="I142" s="164">
        <f>VLOOKUP($E142,'Tabela de Códigos e Valores'!$A:$M,7,FALSE)</f>
        <v>0</v>
      </c>
      <c r="J142" s="164">
        <f>VLOOKUP($E142,'Tabela de Códigos e Valores'!$A:$M,8,FALSE)</f>
        <v>0</v>
      </c>
      <c r="K142" s="238">
        <v>36</v>
      </c>
      <c r="L142" s="174">
        <f>IFERROR(VLOOKUP(E142,'Indicadores Financeiros'!$A$90:$J$92,10,FALSE),0)</f>
        <v>0</v>
      </c>
      <c r="M142" s="164">
        <f>VLOOKUP($E142,'Tabela de Códigos e Valores'!$A:$Z,16,FALSE)</f>
        <v>0</v>
      </c>
      <c r="N142" s="164">
        <f>VLOOKUP($E142,'Tabela de Códigos e Valores'!$A:$Z,17,FALSE)</f>
        <v>0</v>
      </c>
      <c r="O142" s="164">
        <f>VLOOKUP($E142,'Tabela de Códigos e Valores'!$A:$AAB,28,FALSE)</f>
        <v>0</v>
      </c>
      <c r="P142" s="164">
        <f>ROUND(IF($G142&lt;&gt;"M2",IF(VLOOKUP($E142,'Tabela de Códigos e Valores'!$A:$J,10,FALSE)*6%&gt;=VLOOKUP('Relatório Custo'!$A142,'Indicadores Financeiros'!$A$127:$I$190,9,FALSE)*'Relatório Custo'!I142,0,VLOOKUP('Relatório Custo'!$A142,'Indicadores Financeiros'!$A$127:$I$190,9,FALSE)*'Relatório Custo'!I142-VLOOKUP($E142,'Tabela de Códigos e Valores'!$A:$J,10,FALSE)*6%),0),2)</f>
        <v>0</v>
      </c>
      <c r="Q142" s="164">
        <f>VLOOKUP($E142,'Tabela de Códigos e Valores'!$A:$AAC,30,FALSE)</f>
        <v>0</v>
      </c>
      <c r="R142" s="164">
        <f>ROUND(ROUND(($M142+$N142+$O142+$P142+$Q142),2)*VLOOKUP($E142,'Tabela de Códigos e Valores'!$A:$AE,31,FALSE)/(1-VLOOKUP($E142,'Tabela de Códigos e Valores'!$A:$AE,31,FALSE)),2)</f>
        <v>0</v>
      </c>
      <c r="S142" s="23">
        <f t="shared" si="125"/>
        <v>0</v>
      </c>
      <c r="T142" s="166">
        <f>VLOOKUP($A142,'Indicadores Financeiros'!$A$127:$J$190,8,FALSE)</f>
        <v>2.0400000000000001E-2</v>
      </c>
      <c r="U142" s="23">
        <f t="shared" ref="U142:U143" si="130">ROUND(S142*(1+T142),2)</f>
        <v>0</v>
      </c>
      <c r="V142" s="30">
        <f t="shared" ref="V142:V143" si="131">ROUND(U142*K142,2)</f>
        <v>0</v>
      </c>
      <c r="W142" s="215">
        <f>VLOOKUP($A142,'Indicadores Financeiros'!$A$127:$J$190,10)</f>
        <v>1</v>
      </c>
      <c r="X142" s="59">
        <f>U142*IF(H142="Mensal",('Indicadores Financeiros'!$F$14-W142+1),IF(H142="Trimestral",INT(('Indicadores Financeiros'!$F$14-W142+1)/3),INT(('Indicadores Financeiros'!$F$14-W142+1)/12)))*K142</f>
        <v>0</v>
      </c>
      <c r="Y142" s="70"/>
      <c r="Z142" s="59">
        <f t="shared" ref="Z142:Z143" si="132">IF(G142="Posto",M142,0)*K142</f>
        <v>0</v>
      </c>
      <c r="AA142" s="59">
        <f>ROUND('Indicadores Financeiros'!$J$71*$Z142,4)</f>
        <v>0</v>
      </c>
      <c r="AC142" s="22">
        <f>ROUND(IF(OR($G142="Posto",$G142="Plantão"),$U142/$I142,0),2)</f>
        <v>0</v>
      </c>
      <c r="AD142" s="22">
        <f>IF(G142="m2",0,ROUND((ROUND(VLOOKUP($E142,'Tabela de Códigos e Valores'!$A:$AB,26,FALSE)/I142,2)+ROUND(P142/I142,2)+ROUND(M142*'Indicadores Financeiros'!$J$61/I142,2)+ROUND(R142/I142,2))*(1+T142),2))</f>
        <v>0</v>
      </c>
      <c r="AE142" s="22">
        <f>IF(G142="posto",IF(OR(E142=690018,E142=690019),'Indicadores Financeiros'!$J$108,IF(OR(E142=690002,E142=690016,E142=690019,E142=690035,E142=690038,E142=690064),'Indicadores Financeiros'!$G$108/2*(1+T142),'Indicadores Financeiros'!$G$108*(1+T142))),0)</f>
        <v>0</v>
      </c>
      <c r="AF142" s="53"/>
      <c r="AG142" s="29"/>
      <c r="AH142" s="234"/>
      <c r="MI142" s="25"/>
    </row>
    <row r="143" spans="1:347" s="24" customFormat="1" ht="24" x14ac:dyDescent="0.25">
      <c r="A143" s="20">
        <v>29</v>
      </c>
      <c r="B143" s="20">
        <f>VLOOKUP($A143,'Indicadores Financeiros'!$A$127:$J$288,2,FALSE)</f>
        <v>909</v>
      </c>
      <c r="C143" s="21" t="str">
        <f>VLOOKUP($A143,'Indicadores Financeiros'!$A$127:$J$288,3,FALSE)</f>
        <v>Pompéia II - Arquivo / Acervo</v>
      </c>
      <c r="D143" s="292" t="str">
        <f>VLOOKUP($B143,BIP!A:E,5,FALSE)</f>
        <v>Pompéia</v>
      </c>
      <c r="E143" s="68">
        <v>690029</v>
      </c>
      <c r="F143" s="7" t="str">
        <f>VLOOKUP($E143,'Tabela de Códigos e Valores'!$A:$M,2,FALSE)</f>
        <v>Serviço de limpeza de vidros sem exposição à situação de risco</v>
      </c>
      <c r="G143" s="7" t="str">
        <f>VLOOKUP($E143,'Tabela de Códigos e Valores'!$A:$M,5,FALSE)</f>
        <v>M2</v>
      </c>
      <c r="H143" s="7" t="str">
        <f>VLOOKUP($E143,'Tabela de Códigos e Valores'!$A:$M,6,FALSE)</f>
        <v>Trimestral</v>
      </c>
      <c r="I143" s="164">
        <f>VLOOKUP($E143,'Tabela de Códigos e Valores'!$A:$M,7,FALSE)</f>
        <v>0</v>
      </c>
      <c r="J143" s="164">
        <f>VLOOKUP($E143,'Tabela de Códigos e Valores'!$A:$M,8,FALSE)</f>
        <v>0</v>
      </c>
      <c r="K143" s="238">
        <v>28</v>
      </c>
      <c r="L143" s="174">
        <f>IFERROR(VLOOKUP(E143,'Indicadores Financeiros'!$A$90:$J$92,10,FALSE),0)</f>
        <v>0</v>
      </c>
      <c r="M143" s="164">
        <f>VLOOKUP($E143,'Tabela de Códigos e Valores'!$A:$Z,16,FALSE)</f>
        <v>0</v>
      </c>
      <c r="N143" s="164">
        <f>VLOOKUP($E143,'Tabela de Códigos e Valores'!$A:$Z,17,FALSE)</f>
        <v>0</v>
      </c>
      <c r="O143" s="164">
        <f>VLOOKUP($E143,'Tabela de Códigos e Valores'!$A:$AAB,28,FALSE)</f>
        <v>0</v>
      </c>
      <c r="P143" s="164">
        <f>ROUND(IF($G143&lt;&gt;"M2",IF(VLOOKUP($E143,'Tabela de Códigos e Valores'!$A:$J,10,FALSE)*6%&gt;=VLOOKUP('Relatório Custo'!$A143,'Indicadores Financeiros'!$A$127:$I$190,9,FALSE)*'Relatório Custo'!I143,0,VLOOKUP('Relatório Custo'!$A143,'Indicadores Financeiros'!$A$127:$I$190,9,FALSE)*'Relatório Custo'!I143-VLOOKUP($E143,'Tabela de Códigos e Valores'!$A:$J,10,FALSE)*6%),0),2)</f>
        <v>0</v>
      </c>
      <c r="Q143" s="164">
        <f>VLOOKUP($E143,'Tabela de Códigos e Valores'!$A:$AAC,30,FALSE)</f>
        <v>0</v>
      </c>
      <c r="R143" s="164">
        <f>ROUND(ROUND(($M143+$N143+$O143+$P143+$Q143),2)*VLOOKUP($E143,'Tabela de Códigos e Valores'!$A:$AE,31,FALSE)/(1-VLOOKUP($E143,'Tabela de Códigos e Valores'!$A:$AE,31,FALSE)),2)</f>
        <v>0</v>
      </c>
      <c r="S143" s="23">
        <f t="shared" si="125"/>
        <v>0</v>
      </c>
      <c r="T143" s="166">
        <f>VLOOKUP($A143,'Indicadores Financeiros'!$A$127:$J$190,8,FALSE)</f>
        <v>2.0400000000000001E-2</v>
      </c>
      <c r="U143" s="23">
        <f t="shared" si="130"/>
        <v>0</v>
      </c>
      <c r="V143" s="30">
        <f t="shared" si="131"/>
        <v>0</v>
      </c>
      <c r="W143" s="215">
        <f>VLOOKUP($A143,'Indicadores Financeiros'!$A$127:$J$190,10)</f>
        <v>1</v>
      </c>
      <c r="X143" s="59">
        <f>U143*IF(H143="Mensal",('Indicadores Financeiros'!$F$14-W143+1),IF(H143="Trimestral",INT(('Indicadores Financeiros'!$F$14-W143+1)/3),INT(('Indicadores Financeiros'!$F$14-W143+1)/12)))*K143</f>
        <v>0</v>
      </c>
      <c r="Y143" s="70"/>
      <c r="Z143" s="59">
        <f t="shared" si="132"/>
        <v>0</v>
      </c>
      <c r="AA143" s="59">
        <f>ROUND('Indicadores Financeiros'!$J$71*$Z143,4)</f>
        <v>0</v>
      </c>
      <c r="AC143" s="22">
        <f t="shared" si="129"/>
        <v>0</v>
      </c>
      <c r="AD143" s="22">
        <f>IF(G143="m2",0,ROUND((ROUND(VLOOKUP($E143,'Tabela de Códigos e Valores'!$A:$AB,26,FALSE)/I143,2)+ROUND(P143/I143,2)+ROUND(M143*'Indicadores Financeiros'!$J$61/I143,2)+ROUND(R143/I143,2))*(1+T143),2))</f>
        <v>0</v>
      </c>
      <c r="AE143" s="22">
        <f>IF(G143="posto",IF(OR(E143=690018,E143=690019),'Indicadores Financeiros'!$J$108,IF(OR(E143=690002,E143=690016,E143=690019,E143=690035,E143=690038,E143=690064),'Indicadores Financeiros'!$G$108/2*(1+T143),'Indicadores Financeiros'!$G$108*(1+T143))),0)</f>
        <v>0</v>
      </c>
      <c r="AF143" s="53"/>
      <c r="AG143" s="29"/>
      <c r="AH143" s="234"/>
      <c r="MI143" s="25"/>
    </row>
    <row r="144" spans="1:347" s="24" customFormat="1" ht="24" x14ac:dyDescent="0.25">
      <c r="A144" s="20">
        <v>30</v>
      </c>
      <c r="B144" s="20">
        <f>VLOOKUP($A144,'Indicadores Financeiros'!$A$127:$J$288,2,FALSE)</f>
        <v>229</v>
      </c>
      <c r="C144" s="21" t="str">
        <f>VLOOKUP($A144,'Indicadores Financeiros'!$A$127:$J$288,3,FALSE)</f>
        <v>Presidente Bernardes I - Fórum Cível</v>
      </c>
      <c r="D144" s="292" t="str">
        <f>VLOOKUP($B144,BIP!A:E,5,FALSE)</f>
        <v>Presidente Bernardes</v>
      </c>
      <c r="E144" s="69">
        <v>690001</v>
      </c>
      <c r="F144" s="7" t="str">
        <f>VLOOKUP($E144,'Tabela de Códigos e Valores'!$A:$M,2,FALSE)</f>
        <v>Auxiliar de limpeza - diurno - 44 horas semanais (segunda a sexta-feira)</v>
      </c>
      <c r="G144" s="7" t="str">
        <f>VLOOKUP($E144,'Tabela de Códigos e Valores'!$A:$M,5,FALSE)</f>
        <v>Posto</v>
      </c>
      <c r="H144" s="7" t="str">
        <f>VLOOKUP($E144,'Tabela de Códigos e Valores'!$A:$M,6,FALSE)</f>
        <v>Mensal</v>
      </c>
      <c r="I144" s="164">
        <f>VLOOKUP($E144,'Tabela de Códigos e Valores'!$A:$M,7,FALSE)</f>
        <v>21</v>
      </c>
      <c r="J144" s="164">
        <f>VLOOKUP($E144,'Tabela de Códigos e Valores'!$A:$M,8,FALSE)</f>
        <v>0</v>
      </c>
      <c r="K144" s="238">
        <v>1</v>
      </c>
      <c r="L144" s="174">
        <f>IFERROR(VLOOKUP(E144,'Indicadores Financeiros'!$A$90:$J$92,10,FALSE),0)</f>
        <v>0</v>
      </c>
      <c r="M144" s="164">
        <f>VLOOKUP($E144,'Tabela de Códigos e Valores'!$A:$Z,16,FALSE)</f>
        <v>0</v>
      </c>
      <c r="N144" s="164">
        <f>VLOOKUP($E144,'Tabela de Códigos e Valores'!$A:$Z,17,FALSE)</f>
        <v>0</v>
      </c>
      <c r="O144" s="164">
        <f>VLOOKUP($E144,'Tabela de Códigos e Valores'!$A:$AAB,28,FALSE)</f>
        <v>0</v>
      </c>
      <c r="P144" s="164">
        <f>ROUND(IF($G144&lt;&gt;"M2",IF(VLOOKUP($E144,'Tabela de Códigos e Valores'!$A:$J,10,FALSE)*6%&gt;=VLOOKUP('Relatório Custo'!$A144,'Indicadores Financeiros'!$A$127:$I$190,9,FALSE)*'Relatório Custo'!I144,0,VLOOKUP('Relatório Custo'!$A144,'Indicadores Financeiros'!$A$127:$I$190,9,FALSE)*'Relatório Custo'!I144-VLOOKUP($E144,'Tabela de Códigos e Valores'!$A:$J,10,FALSE)*6%),0),2)</f>
        <v>0</v>
      </c>
      <c r="Q144" s="164">
        <f>VLOOKUP($E144,'Tabela de Códigos e Valores'!$A:$AAC,30,FALSE)</f>
        <v>0</v>
      </c>
      <c r="R144" s="164">
        <f>ROUND(ROUND(($M144+$N144+$O144+$P144+$Q144),2)*VLOOKUP($E144,'Tabela de Códigos e Valores'!$A:$AE,31,FALSE)/(1-VLOOKUP($E144,'Tabela de Códigos e Valores'!$A:$AE,31,FALSE)),2)</f>
        <v>0</v>
      </c>
      <c r="S144" s="23">
        <f>SUM(L144:R144)</f>
        <v>0</v>
      </c>
      <c r="T144" s="166">
        <f>VLOOKUP($A144,'Indicadores Financeiros'!$A$127:$J$190,8,FALSE)</f>
        <v>5.2600000000000001E-2</v>
      </c>
      <c r="U144" s="23">
        <f>ROUND(S144*(1+T144),2)</f>
        <v>0</v>
      </c>
      <c r="V144" s="30">
        <f>ROUND(U144*K144,2)</f>
        <v>0</v>
      </c>
      <c r="W144" s="215">
        <f>VLOOKUP($A144,'Indicadores Financeiros'!$A$127:$J$190,10)</f>
        <v>1</v>
      </c>
      <c r="X144" s="59">
        <f>U144*IF(H144="Mensal",('Indicadores Financeiros'!$F$14-W144+1),IF(H144="Trimestral",INT(('Indicadores Financeiros'!$F$14-W144+1)/3),INT(('Indicadores Financeiros'!$F$14-W144+1)/12)))*K144</f>
        <v>0</v>
      </c>
      <c r="Y144" s="70"/>
      <c r="Z144" s="59">
        <f>IF(G144="Posto",M144,0)*K144</f>
        <v>0</v>
      </c>
      <c r="AA144" s="59">
        <f>ROUND('Indicadores Financeiros'!$J$71*$Z144,4)</f>
        <v>0</v>
      </c>
      <c r="AC144" s="22">
        <f>ROUND(IF(OR($G144="Posto",$G144="Plantão"),$U144/$I144,0),2)</f>
        <v>0</v>
      </c>
      <c r="AD144" s="22">
        <f>ROUND((ROUND(VLOOKUP($E144,'Tabela de Códigos e Valores'!$A:$AB,26,FALSE)/I144,2)+ROUND(P144/I144,2)+ROUND(M144*'Indicadores Financeiros'!$J$61/I144,2)+ROUND(R144/I144,2))*(1+T144),2)</f>
        <v>0</v>
      </c>
      <c r="AE144" s="22">
        <f>IF(G144="posto",IF(OR(E144=690018,E144=690019),'Indicadores Financeiros'!$J$108,IF(OR(E144=690002,E144=690016,E144=690019,E144=690035,E144=690038,E144=690064),'Indicadores Financeiros'!$G$108/2*(1+T144),'Indicadores Financeiros'!$G$108*(1+T144))),0)</f>
        <v>0</v>
      </c>
      <c r="AF144" s="53"/>
      <c r="AG144" s="29"/>
      <c r="AH144" s="234"/>
      <c r="MI144" s="25"/>
    </row>
    <row r="145" spans="1:347" s="24" customFormat="1" ht="24" x14ac:dyDescent="0.25">
      <c r="A145" s="20">
        <v>30</v>
      </c>
      <c r="B145" s="20">
        <f>VLOOKUP($A145,'Indicadores Financeiros'!$A$127:$J$288,2,FALSE)</f>
        <v>229</v>
      </c>
      <c r="C145" s="21" t="str">
        <f>VLOOKUP($A145,'Indicadores Financeiros'!$A$127:$J$288,3,FALSE)</f>
        <v>Presidente Bernardes I - Fórum Cível</v>
      </c>
      <c r="D145" s="292" t="str">
        <f>VLOOKUP($B145,BIP!A:E,5,FALSE)</f>
        <v>Presidente Bernardes</v>
      </c>
      <c r="E145" s="68">
        <v>690020</v>
      </c>
      <c r="F145" s="7" t="str">
        <f>VLOOKUP($E145,'Tabela de Códigos e Valores'!$A:$M,2,FALSE)</f>
        <v>Serviço de Jardinagem</v>
      </c>
      <c r="G145" s="7" t="str">
        <f>VLOOKUP($E145,'Tabela de Códigos e Valores'!$A:$M,5,FALSE)</f>
        <v>M2</v>
      </c>
      <c r="H145" s="7" t="str">
        <f>VLOOKUP($E145,'Tabela de Códigos e Valores'!$A:$M,6,FALSE)</f>
        <v>Mensal</v>
      </c>
      <c r="I145" s="164">
        <f>VLOOKUP($E145,'Tabela de Códigos e Valores'!$A:$M,7,FALSE)</f>
        <v>0</v>
      </c>
      <c r="J145" s="164">
        <f>VLOOKUP($E145,'Tabela de Códigos e Valores'!$A:$M,8,FALSE)</f>
        <v>0</v>
      </c>
      <c r="K145" s="238">
        <v>28</v>
      </c>
      <c r="L145" s="174">
        <f>IFERROR(VLOOKUP(E145,'Indicadores Financeiros'!$A$90:$J$92,10,FALSE),0)</f>
        <v>0</v>
      </c>
      <c r="M145" s="164">
        <f>VLOOKUP($E145,'Tabela de Códigos e Valores'!$A:$Z,16,FALSE)</f>
        <v>0</v>
      </c>
      <c r="N145" s="164">
        <f>VLOOKUP($E145,'Tabela de Códigos e Valores'!$A:$Z,17,FALSE)</f>
        <v>0</v>
      </c>
      <c r="O145" s="164">
        <f>VLOOKUP($E145,'Tabela de Códigos e Valores'!$A:$AAB,28,FALSE)</f>
        <v>0</v>
      </c>
      <c r="P145" s="164">
        <f>ROUND(IF($G145&lt;&gt;"M2",IF(VLOOKUP($E145,'Tabela de Códigos e Valores'!$A:$J,10,FALSE)*6%&gt;=VLOOKUP('Relatório Custo'!$A145,'Indicadores Financeiros'!$A$127:$I$190,9,FALSE)*'Relatório Custo'!I145,0,VLOOKUP('Relatório Custo'!$A145,'Indicadores Financeiros'!$A$127:$I$190,9,FALSE)*'Relatório Custo'!I145-VLOOKUP($E145,'Tabela de Códigos e Valores'!$A:$J,10,FALSE)*6%),0),2)</f>
        <v>0</v>
      </c>
      <c r="Q145" s="164">
        <f>VLOOKUP($E145,'Tabela de Códigos e Valores'!$A:$AAC,30,FALSE)</f>
        <v>0</v>
      </c>
      <c r="R145" s="164">
        <f>ROUND(ROUND(($M145+$N145+$O145+$P145+$Q145),2)*VLOOKUP($E145,'Tabela de Códigos e Valores'!$A:$AE,31,FALSE)/(1-VLOOKUP($E145,'Tabela de Códigos e Valores'!$A:$AE,31,FALSE)),2)</f>
        <v>0</v>
      </c>
      <c r="S145" s="23">
        <f t="shared" ref="S145:S148" si="133">SUM(L145:R145)</f>
        <v>0</v>
      </c>
      <c r="T145" s="166">
        <f>VLOOKUP($A145,'Indicadores Financeiros'!$A$127:$J$190,8,FALSE)</f>
        <v>5.2600000000000001E-2</v>
      </c>
      <c r="U145" s="23">
        <f t="shared" ref="U145:U148" si="134">ROUND(S145*(1+T145),2)</f>
        <v>0</v>
      </c>
      <c r="V145" s="30">
        <f t="shared" ref="V145:V148" si="135">ROUND(U145*K145,2)</f>
        <v>0</v>
      </c>
      <c r="W145" s="215">
        <f>VLOOKUP($A145,'Indicadores Financeiros'!$A$127:$J$190,10)</f>
        <v>1</v>
      </c>
      <c r="X145" s="59">
        <f>U145*IF(H145="Mensal",('Indicadores Financeiros'!$F$14-W145+1),IF(H145="Trimestral",INT(('Indicadores Financeiros'!$F$14-W145+1)/3),INT(('Indicadores Financeiros'!$F$14-W145+1)/12)))*K145</f>
        <v>0</v>
      </c>
      <c r="Y145" s="70"/>
      <c r="Z145" s="59">
        <f t="shared" ref="Z145:Z148" si="136">IF(G145="Posto",M145,0)*K145</f>
        <v>0</v>
      </c>
      <c r="AA145" s="59">
        <f>ROUND('Indicadores Financeiros'!$J$71*$Z145,4)</f>
        <v>0</v>
      </c>
      <c r="AC145" s="22">
        <f>ROUND(IF(OR($G145="Posto",$G145="Plantão"),$U145/$I145,0),2)</f>
        <v>0</v>
      </c>
      <c r="AD145" s="22">
        <f>IF(G145="m2",0,ROUND((ROUND(VLOOKUP($E145,'Tabela de Códigos e Valores'!$A:$AB,26,FALSE)/I145,2)+ROUND(P145/I145,2)+ROUND(M145*'Indicadores Financeiros'!$J$61/I145,2)+ROUND(R145/I145,2))*(1+T145),2))</f>
        <v>0</v>
      </c>
      <c r="AE145" s="22">
        <f>IF(G145="posto",IF(OR(E145=690018,E145=690019),'Indicadores Financeiros'!$J$108,IF(OR(E145=690002,E145=690016,E145=690019,E145=690035,E145=690038,E145=690064),'Indicadores Financeiros'!$G$108/2*(1+T145),'Indicadores Financeiros'!$G$108*(1+T145))),0)</f>
        <v>0</v>
      </c>
      <c r="AF145" s="53"/>
      <c r="AG145" s="29"/>
      <c r="AH145" s="234"/>
      <c r="MI145" s="25"/>
    </row>
    <row r="146" spans="1:347" s="24" customFormat="1" ht="24" x14ac:dyDescent="0.25">
      <c r="A146" s="20">
        <v>30</v>
      </c>
      <c r="B146" s="20">
        <f>VLOOKUP($A146,'Indicadores Financeiros'!$A$127:$J$288,2,FALSE)</f>
        <v>229</v>
      </c>
      <c r="C146" s="21" t="str">
        <f>VLOOKUP($A146,'Indicadores Financeiros'!$A$127:$J$288,3,FALSE)</f>
        <v>Presidente Bernardes I - Fórum Cível</v>
      </c>
      <c r="D146" s="292" t="str">
        <f>VLOOKUP($B146,BIP!A:E,5,FALSE)</f>
        <v>Presidente Bernardes</v>
      </c>
      <c r="E146" s="68">
        <v>690021</v>
      </c>
      <c r="F146" s="7" t="str">
        <f>VLOOKUP($E146,'Tabela de Códigos e Valores'!$A:$M,2,FALSE)</f>
        <v>Serviço de limpeza de vidros com exposição à situação de risco</v>
      </c>
      <c r="G146" s="7" t="str">
        <f>VLOOKUP($E146,'Tabela de Códigos e Valores'!$A:$M,5,FALSE)</f>
        <v>M2</v>
      </c>
      <c r="H146" s="7" t="str">
        <f>VLOOKUP($E146,'Tabela de Códigos e Valores'!$A:$M,6,FALSE)</f>
        <v>Trimestral</v>
      </c>
      <c r="I146" s="164">
        <f>VLOOKUP($E146,'Tabela de Códigos e Valores'!$A:$M,7,FALSE)</f>
        <v>0</v>
      </c>
      <c r="J146" s="164">
        <f>VLOOKUP($E146,'Tabela de Códigos e Valores'!$A:$M,8,FALSE)</f>
        <v>0</v>
      </c>
      <c r="K146" s="238">
        <v>46</v>
      </c>
      <c r="L146" s="174">
        <f>IFERROR(VLOOKUP(E146,'Indicadores Financeiros'!$A$90:$J$92,10,FALSE),0)</f>
        <v>0</v>
      </c>
      <c r="M146" s="164">
        <f>VLOOKUP($E146,'Tabela de Códigos e Valores'!$A:$Z,16,FALSE)</f>
        <v>0</v>
      </c>
      <c r="N146" s="164">
        <f>VLOOKUP($E146,'Tabela de Códigos e Valores'!$A:$Z,17,FALSE)</f>
        <v>0</v>
      </c>
      <c r="O146" s="164">
        <f>VLOOKUP($E146,'Tabela de Códigos e Valores'!$A:$AAB,28,FALSE)</f>
        <v>0</v>
      </c>
      <c r="P146" s="164">
        <f>ROUND(IF($G146&lt;&gt;"M2",IF(VLOOKUP($E146,'Tabela de Códigos e Valores'!$A:$J,10,FALSE)*6%&gt;=VLOOKUP('Relatório Custo'!$A146,'Indicadores Financeiros'!$A$127:$I$190,9,FALSE)*'Relatório Custo'!I146,0,VLOOKUP('Relatório Custo'!$A146,'Indicadores Financeiros'!$A$127:$I$190,9,FALSE)*'Relatório Custo'!I146-VLOOKUP($E146,'Tabela de Códigos e Valores'!$A:$J,10,FALSE)*6%),0),2)</f>
        <v>0</v>
      </c>
      <c r="Q146" s="164">
        <f>VLOOKUP($E146,'Tabela de Códigos e Valores'!$A:$AAC,30,FALSE)</f>
        <v>0</v>
      </c>
      <c r="R146" s="164">
        <f>ROUND(ROUND(($M146+$N146+$O146+$P146+$Q146),2)*VLOOKUP($E146,'Tabela de Códigos e Valores'!$A:$AE,31,FALSE)/(1-VLOOKUP($E146,'Tabela de Códigos e Valores'!$A:$AE,31,FALSE)),2)</f>
        <v>0</v>
      </c>
      <c r="S146" s="23">
        <f t="shared" si="133"/>
        <v>0</v>
      </c>
      <c r="T146" s="166">
        <f>VLOOKUP($A146,'Indicadores Financeiros'!$A$127:$J$190,8,FALSE)</f>
        <v>5.2600000000000001E-2</v>
      </c>
      <c r="U146" s="23">
        <f t="shared" si="134"/>
        <v>0</v>
      </c>
      <c r="V146" s="30">
        <f t="shared" si="135"/>
        <v>0</v>
      </c>
      <c r="W146" s="215">
        <f>VLOOKUP($A146,'Indicadores Financeiros'!$A$127:$J$190,10)</f>
        <v>1</v>
      </c>
      <c r="X146" s="59">
        <f>U146*IF(H146="Mensal",('Indicadores Financeiros'!$F$14-W146+1),IF(H146="Trimestral",INT(('Indicadores Financeiros'!$F$14-W146+1)/3),INT(('Indicadores Financeiros'!$F$14-W146+1)/12)))*K146</f>
        <v>0</v>
      </c>
      <c r="Y146" s="70"/>
      <c r="Z146" s="59">
        <f t="shared" si="136"/>
        <v>0</v>
      </c>
      <c r="AA146" s="59">
        <f>ROUND('Indicadores Financeiros'!$J$71*$Z146,4)</f>
        <v>0</v>
      </c>
      <c r="AC146" s="22">
        <f t="shared" ref="AC146:AC148" si="137">ROUND(IF(OR($G146="Posto",$G146="Plantão"),$U146/$I146,0),2)</f>
        <v>0</v>
      </c>
      <c r="AD146" s="22">
        <f>IF(G146="m2",0,ROUND((ROUND(VLOOKUP($E146,'Tabela de Códigos e Valores'!$A:$AB,26,FALSE)/I146,2)+ROUND(P146/I146,2)+ROUND(M146*'Indicadores Financeiros'!$J$61/I146,2)+ROUND(R146/I146,2))*(1+T146),2))</f>
        <v>0</v>
      </c>
      <c r="AE146" s="22">
        <f>IF(G146="posto",IF(OR(E146=690018,E146=690019),'Indicadores Financeiros'!$J$108,IF(OR(E146=690002,E146=690016,E146=690019,E146=690035,E146=690038,E146=690064),'Indicadores Financeiros'!$G$108/2*(1+T146),'Indicadores Financeiros'!$G$108*(1+T146))),0)</f>
        <v>0</v>
      </c>
      <c r="AF146" s="53"/>
      <c r="AG146" s="29"/>
      <c r="AH146" s="234"/>
      <c r="MI146" s="25"/>
    </row>
    <row r="147" spans="1:347" s="24" customFormat="1" ht="24" x14ac:dyDescent="0.25">
      <c r="A147" s="20">
        <v>30</v>
      </c>
      <c r="B147" s="20">
        <f>VLOOKUP($A147,'Indicadores Financeiros'!$A$127:$J$288,2,FALSE)</f>
        <v>229</v>
      </c>
      <c r="C147" s="21" t="str">
        <f>VLOOKUP($A147,'Indicadores Financeiros'!$A$127:$J$288,3,FALSE)</f>
        <v>Presidente Bernardes I - Fórum Cível</v>
      </c>
      <c r="D147" s="292" t="str">
        <f>VLOOKUP($B147,BIP!A:E,5,FALSE)</f>
        <v>Presidente Bernardes</v>
      </c>
      <c r="E147" s="68">
        <v>690029</v>
      </c>
      <c r="F147" s="7" t="str">
        <f>VLOOKUP($E147,'Tabela de Códigos e Valores'!$A:$M,2,FALSE)</f>
        <v>Serviço de limpeza de vidros sem exposição à situação de risco</v>
      </c>
      <c r="G147" s="7" t="str">
        <f>VLOOKUP($E147,'Tabela de Códigos e Valores'!$A:$M,5,FALSE)</f>
        <v>M2</v>
      </c>
      <c r="H147" s="7" t="str">
        <f>VLOOKUP($E147,'Tabela de Códigos e Valores'!$A:$M,6,FALSE)</f>
        <v>Trimestral</v>
      </c>
      <c r="I147" s="164">
        <f>VLOOKUP($E147,'Tabela de Códigos e Valores'!$A:$M,7,FALSE)</f>
        <v>0</v>
      </c>
      <c r="J147" s="164">
        <f>VLOOKUP($E147,'Tabela de Códigos e Valores'!$A:$M,8,FALSE)</f>
        <v>0</v>
      </c>
      <c r="K147" s="238">
        <v>52</v>
      </c>
      <c r="L147" s="174">
        <f>IFERROR(VLOOKUP(E147,'Indicadores Financeiros'!$A$90:$J$92,10,FALSE),0)</f>
        <v>0</v>
      </c>
      <c r="M147" s="164">
        <f>VLOOKUP($E147,'Tabela de Códigos e Valores'!$A:$Z,16,FALSE)</f>
        <v>0</v>
      </c>
      <c r="N147" s="164">
        <f>VLOOKUP($E147,'Tabela de Códigos e Valores'!$A:$Z,17,FALSE)</f>
        <v>0</v>
      </c>
      <c r="O147" s="164">
        <f>VLOOKUP($E147,'Tabela de Códigos e Valores'!$A:$AAB,28,FALSE)</f>
        <v>0</v>
      </c>
      <c r="P147" s="164">
        <f>ROUND(IF($G147&lt;&gt;"M2",IF(VLOOKUP($E147,'Tabela de Códigos e Valores'!$A:$J,10,FALSE)*6%&gt;=VLOOKUP('Relatório Custo'!$A147,'Indicadores Financeiros'!$A$127:$I$190,9,FALSE)*'Relatório Custo'!I147,0,VLOOKUP('Relatório Custo'!$A147,'Indicadores Financeiros'!$A$127:$I$190,9,FALSE)*'Relatório Custo'!I147-VLOOKUP($E147,'Tabela de Códigos e Valores'!$A:$J,10,FALSE)*6%),0),2)</f>
        <v>0</v>
      </c>
      <c r="Q147" s="164">
        <f>VLOOKUP($E147,'Tabela de Códigos e Valores'!$A:$AAC,30,FALSE)</f>
        <v>0</v>
      </c>
      <c r="R147" s="164">
        <f>ROUND(ROUND(($M147+$N147+$O147+$P147+$Q147),2)*VLOOKUP($E147,'Tabela de Códigos e Valores'!$A:$AE,31,FALSE)/(1-VLOOKUP($E147,'Tabela de Códigos e Valores'!$A:$AE,31,FALSE)),2)</f>
        <v>0</v>
      </c>
      <c r="S147" s="23">
        <f t="shared" si="133"/>
        <v>0</v>
      </c>
      <c r="T147" s="166">
        <f>VLOOKUP($A147,'Indicadores Financeiros'!$A$127:$J$190,8,FALSE)</f>
        <v>5.2600000000000001E-2</v>
      </c>
      <c r="U147" s="23">
        <f t="shared" si="134"/>
        <v>0</v>
      </c>
      <c r="V147" s="30">
        <f t="shared" si="135"/>
        <v>0</v>
      </c>
      <c r="W147" s="215">
        <f>VLOOKUP($A147,'Indicadores Financeiros'!$A$127:$J$190,10)</f>
        <v>1</v>
      </c>
      <c r="X147" s="59">
        <f>U147*IF(H147="Mensal",('Indicadores Financeiros'!$F$14-W147+1),IF(H147="Trimestral",INT(('Indicadores Financeiros'!$F$14-W147+1)/3),INT(('Indicadores Financeiros'!$F$14-W147+1)/12)))*K147</f>
        <v>0</v>
      </c>
      <c r="Y147" s="70"/>
      <c r="Z147" s="59">
        <f t="shared" si="136"/>
        <v>0</v>
      </c>
      <c r="AA147" s="59">
        <f>ROUND('Indicadores Financeiros'!$J$71*$Z147,4)</f>
        <v>0</v>
      </c>
      <c r="AC147" s="22">
        <f t="shared" si="137"/>
        <v>0</v>
      </c>
      <c r="AD147" s="22">
        <f>IF(G147="m2",0,ROUND((ROUND(VLOOKUP($E147,'Tabela de Códigos e Valores'!$A:$AB,26,FALSE)/I147,2)+ROUND(P147/I147,2)+ROUND(M147*'Indicadores Financeiros'!$J$61/I147,2)+ROUND(R147/I147,2))*(1+T147),2))</f>
        <v>0</v>
      </c>
      <c r="AE147" s="22">
        <f>IF(G147="posto",IF(OR(E147=690018,E147=690019),'Indicadores Financeiros'!$J$108,IF(OR(E147=690002,E147=690016,E147=690019,E147=690035,E147=690038,E147=690064),'Indicadores Financeiros'!$G$108/2*(1+T147),'Indicadores Financeiros'!$G$108*(1+T147))),0)</f>
        <v>0</v>
      </c>
      <c r="AF147" s="53"/>
      <c r="AG147" s="29"/>
      <c r="AH147" s="234"/>
      <c r="MI147" s="25"/>
    </row>
    <row r="148" spans="1:347" s="24" customFormat="1" ht="24" x14ac:dyDescent="0.25">
      <c r="A148" s="20">
        <v>30</v>
      </c>
      <c r="B148" s="20">
        <f>VLOOKUP($A148,'Indicadores Financeiros'!$A$127:$J$288,2,FALSE)</f>
        <v>229</v>
      </c>
      <c r="C148" s="21" t="str">
        <f>VLOOKUP($A148,'Indicadores Financeiros'!$A$127:$J$288,3,FALSE)</f>
        <v>Presidente Bernardes I - Fórum Cível</v>
      </c>
      <c r="D148" s="292" t="str">
        <f>VLOOKUP($B148,BIP!A:E,5,FALSE)</f>
        <v>Presidente Bernardes</v>
      </c>
      <c r="E148" s="68">
        <v>690064</v>
      </c>
      <c r="F148" s="7" t="str">
        <f>VLOOKUP($E148,'Tabela de Códigos e Valores'!$A:$M,2,FALSE)</f>
        <v xml:space="preserve">Auxiliar de Limpeza, com adicional de acúmulo de função - diurno - 24 horas semanais </v>
      </c>
      <c r="G148" s="7" t="str">
        <f>VLOOKUP($E148,'Tabela de Códigos e Valores'!$A:$M,5,FALSE)</f>
        <v>Posto</v>
      </c>
      <c r="H148" s="7" t="str">
        <f>VLOOKUP($E148,'Tabela de Códigos e Valores'!$A:$M,6,FALSE)</f>
        <v>Mensal</v>
      </c>
      <c r="I148" s="164">
        <f>VLOOKUP($E148,'Tabela de Códigos e Valores'!$A:$M,7,FALSE)</f>
        <v>21</v>
      </c>
      <c r="J148" s="164">
        <f>VLOOKUP($E148,'Tabela de Códigos e Valores'!$A:$M,8,FALSE)</f>
        <v>0</v>
      </c>
      <c r="K148" s="238">
        <v>1</v>
      </c>
      <c r="L148" s="174">
        <f>IFERROR(VLOOKUP(E148,'Indicadores Financeiros'!$A$90:$J$92,10,FALSE),0)</f>
        <v>0</v>
      </c>
      <c r="M148" s="164">
        <f>VLOOKUP($E148,'Tabela de Códigos e Valores'!$A:$Z,16,FALSE)</f>
        <v>0</v>
      </c>
      <c r="N148" s="164">
        <f>VLOOKUP($E148,'Tabela de Códigos e Valores'!$A:$Z,17,FALSE)</f>
        <v>0</v>
      </c>
      <c r="O148" s="164">
        <f>VLOOKUP($E148,'Tabela de Códigos e Valores'!$A:$AAB,28,FALSE)</f>
        <v>0</v>
      </c>
      <c r="P148" s="164">
        <f>ROUND(IF($G148&lt;&gt;"M2",IF(VLOOKUP($E148,'Tabela de Códigos e Valores'!$A:$J,10,FALSE)*6%&gt;=VLOOKUP('Relatório Custo'!$A148,'Indicadores Financeiros'!$A$127:$I$190,9,FALSE)*'Relatório Custo'!I148,0,VLOOKUP('Relatório Custo'!$A148,'Indicadores Financeiros'!$A$127:$I$190,9,FALSE)*'Relatório Custo'!I148-VLOOKUP($E148,'Tabela de Códigos e Valores'!$A:$J,10,FALSE)*6%),0),2)</f>
        <v>0</v>
      </c>
      <c r="Q148" s="164">
        <f>VLOOKUP($E148,'Tabela de Códigos e Valores'!$A:$AAC,30,FALSE)</f>
        <v>0</v>
      </c>
      <c r="R148" s="164">
        <f>ROUND(ROUND(($M148+$N148+$O148+$P148+$Q148),2)*VLOOKUP($E148,'Tabela de Códigos e Valores'!$A:$AE,31,FALSE)/(1-VLOOKUP($E148,'Tabela de Códigos e Valores'!$A:$AE,31,FALSE)),2)</f>
        <v>0</v>
      </c>
      <c r="S148" s="23">
        <f t="shared" si="133"/>
        <v>0</v>
      </c>
      <c r="T148" s="166">
        <f>VLOOKUP($A148,'Indicadores Financeiros'!$A$127:$J$190,8,FALSE)</f>
        <v>5.2600000000000001E-2</v>
      </c>
      <c r="U148" s="23">
        <f t="shared" si="134"/>
        <v>0</v>
      </c>
      <c r="V148" s="30">
        <f t="shared" si="135"/>
        <v>0</v>
      </c>
      <c r="W148" s="215">
        <f>VLOOKUP($A148,'Indicadores Financeiros'!$A$127:$J$190,10)</f>
        <v>1</v>
      </c>
      <c r="X148" s="59">
        <f>U148*IF(H148="Mensal",('Indicadores Financeiros'!$F$14-W148+1),IF(H148="Trimestral",INT(('Indicadores Financeiros'!$F$14-W148+1)/3),INT(('Indicadores Financeiros'!$F$14-W148+1)/12)))*K148</f>
        <v>0</v>
      </c>
      <c r="Y148" s="70"/>
      <c r="Z148" s="59">
        <f t="shared" si="136"/>
        <v>0</v>
      </c>
      <c r="AA148" s="59">
        <f>ROUND('Indicadores Financeiros'!$J$71*$Z148,4)</f>
        <v>0</v>
      </c>
      <c r="AC148" s="22">
        <f t="shared" si="137"/>
        <v>0</v>
      </c>
      <c r="AD148" s="22">
        <f>ROUND((ROUND(VLOOKUP($E148,'Tabela de Códigos e Valores'!$A:$AB,26,FALSE)/I148,2)+ROUND(P148/I148,2)+ROUND(M148*'Indicadores Financeiros'!$J$61/I148,2)+ROUND(R148/I148,2))*(1+T148),2)</f>
        <v>0</v>
      </c>
      <c r="AE148" s="22">
        <f>IF(G148="posto",IF(OR(E148=690018,E148=690019),'Indicadores Financeiros'!$J$108,IF(OR(E148=690002,E148=690016,E148=690019,E148=690035,E148=690038,E148=690064),'Indicadores Financeiros'!$G$108/2*(1+T148),'Indicadores Financeiros'!$G$108*(1+T148))),0)</f>
        <v>0</v>
      </c>
      <c r="AF148" s="53"/>
      <c r="AG148" s="29"/>
      <c r="AH148" s="234"/>
      <c r="MI148" s="25"/>
    </row>
    <row r="149" spans="1:347" s="24" customFormat="1" ht="24" x14ac:dyDescent="0.25">
      <c r="A149" s="20">
        <v>31</v>
      </c>
      <c r="B149" s="20">
        <f>VLOOKUP($A149,'Indicadores Financeiros'!$A$127:$J$288,2,FALSE)</f>
        <v>228</v>
      </c>
      <c r="C149" s="21" t="str">
        <f>VLOOKUP($A149,'Indicadores Financeiros'!$A$127:$J$288,3,FALSE)</f>
        <v>Presidente Epitácio I - Fórum Principal</v>
      </c>
      <c r="D149" s="292" t="str">
        <f>VLOOKUP($B149,BIP!A:E,5,FALSE)</f>
        <v>Presidente Epitácio</v>
      </c>
      <c r="E149" s="69">
        <v>690001</v>
      </c>
      <c r="F149" s="7" t="str">
        <f>VLOOKUP($E149,'Tabela de Códigos e Valores'!$A:$M,2,FALSE)</f>
        <v>Auxiliar de limpeza - diurno - 44 horas semanais (segunda a sexta-feira)</v>
      </c>
      <c r="G149" s="7" t="str">
        <f>VLOOKUP($E149,'Tabela de Códigos e Valores'!$A:$M,5,FALSE)</f>
        <v>Posto</v>
      </c>
      <c r="H149" s="7" t="str">
        <f>VLOOKUP($E149,'Tabela de Códigos e Valores'!$A:$M,6,FALSE)</f>
        <v>Mensal</v>
      </c>
      <c r="I149" s="164">
        <f>VLOOKUP($E149,'Tabela de Códigos e Valores'!$A:$M,7,FALSE)</f>
        <v>21</v>
      </c>
      <c r="J149" s="164">
        <f>VLOOKUP($E149,'Tabela de Códigos e Valores'!$A:$M,8,FALSE)</f>
        <v>0</v>
      </c>
      <c r="K149" s="238">
        <v>3</v>
      </c>
      <c r="L149" s="174">
        <f>IFERROR(VLOOKUP(E149,'Indicadores Financeiros'!$A$90:$J$92,10,FALSE),0)</f>
        <v>0</v>
      </c>
      <c r="M149" s="164">
        <f>VLOOKUP($E149,'Tabela de Códigos e Valores'!$A:$Z,16,FALSE)</f>
        <v>0</v>
      </c>
      <c r="N149" s="164">
        <f>VLOOKUP($E149,'Tabela de Códigos e Valores'!$A:$Z,17,FALSE)</f>
        <v>0</v>
      </c>
      <c r="O149" s="164">
        <f>VLOOKUP($E149,'Tabela de Códigos e Valores'!$A:$AAB,28,FALSE)</f>
        <v>0</v>
      </c>
      <c r="P149" s="164">
        <f>ROUND(IF($G149&lt;&gt;"M2",IF(VLOOKUP($E149,'Tabela de Códigos e Valores'!$A:$J,10,FALSE)*6%&gt;=VLOOKUP('Relatório Custo'!$A149,'Indicadores Financeiros'!$A$127:$I$190,9,FALSE)*'Relatório Custo'!I149,0,VLOOKUP('Relatório Custo'!$A149,'Indicadores Financeiros'!$A$127:$I$190,9,FALSE)*'Relatório Custo'!I149-VLOOKUP($E149,'Tabela de Códigos e Valores'!$A:$J,10,FALSE)*6%),0),2)</f>
        <v>0</v>
      </c>
      <c r="Q149" s="164">
        <f>VLOOKUP($E149,'Tabela de Códigos e Valores'!$A:$AAC,30,FALSE)</f>
        <v>0</v>
      </c>
      <c r="R149" s="164">
        <f>ROUND(ROUND(($M149+$N149+$O149+$P149+$Q149),2)*VLOOKUP($E149,'Tabela de Códigos e Valores'!$A:$AE,31,FALSE)/(1-VLOOKUP($E149,'Tabela de Códigos e Valores'!$A:$AE,31,FALSE)),2)</f>
        <v>0</v>
      </c>
      <c r="S149" s="23">
        <f>SUM(L149:R149)</f>
        <v>0</v>
      </c>
      <c r="T149" s="166">
        <f>VLOOKUP($A149,'Indicadores Financeiros'!$A$127:$J$190,8,FALSE)</f>
        <v>5.2600000000000001E-2</v>
      </c>
      <c r="U149" s="23">
        <f>ROUND(S149*(1+T149),2)</f>
        <v>0</v>
      </c>
      <c r="V149" s="30">
        <f>ROUND(U149*K149,2)</f>
        <v>0</v>
      </c>
      <c r="W149" s="215">
        <f>VLOOKUP($A149,'Indicadores Financeiros'!$A$127:$J$190,10)</f>
        <v>1</v>
      </c>
      <c r="X149" s="59">
        <f>U149*IF(H149="Mensal",('Indicadores Financeiros'!$F$14-W149+1),IF(H149="Trimestral",INT(('Indicadores Financeiros'!$F$14-W149+1)/3),INT(('Indicadores Financeiros'!$F$14-W149+1)/12)))*K149</f>
        <v>0</v>
      </c>
      <c r="Y149" s="70"/>
      <c r="Z149" s="59">
        <f>IF(G149="Posto",M149,0)*K149</f>
        <v>0</v>
      </c>
      <c r="AA149" s="59">
        <f>ROUND('Indicadores Financeiros'!$J$71*$Z149,4)</f>
        <v>0</v>
      </c>
      <c r="AC149" s="22">
        <f>ROUND(IF(OR($G149="Posto",$G149="Plantão"),$U149/$I149,0),2)</f>
        <v>0</v>
      </c>
      <c r="AD149" s="22">
        <f>ROUND((ROUND(VLOOKUP($E149,'Tabela de Códigos e Valores'!$A:$AB,26,FALSE)/I149,2)+ROUND(P149/I149,2)+ROUND(M149*'Indicadores Financeiros'!$J$61/I149,2)+ROUND(R149/I149,2))*(1+T149),2)</f>
        <v>0</v>
      </c>
      <c r="AE149" s="22">
        <f>IF(G149="posto",IF(OR(E149=690018,E149=690019),'Indicadores Financeiros'!$J$108,IF(OR(E149=690002,E149=690016,E149=690019,E149=690035,E149=690038,E149=690064),'Indicadores Financeiros'!$G$108/2*(1+T149),'Indicadores Financeiros'!$G$108*(1+T149))),0)</f>
        <v>0</v>
      </c>
      <c r="AF149" s="53"/>
      <c r="AG149" s="29"/>
      <c r="AH149" s="234"/>
      <c r="MI149" s="25"/>
    </row>
    <row r="150" spans="1:347" s="24" customFormat="1" ht="24" x14ac:dyDescent="0.25">
      <c r="A150" s="20">
        <v>31</v>
      </c>
      <c r="B150" s="20">
        <f>VLOOKUP($A150,'Indicadores Financeiros'!$A$127:$J$288,2,FALSE)</f>
        <v>228</v>
      </c>
      <c r="C150" s="21" t="str">
        <f>VLOOKUP($A150,'Indicadores Financeiros'!$A$127:$J$288,3,FALSE)</f>
        <v>Presidente Epitácio I - Fórum Principal</v>
      </c>
      <c r="D150" s="292" t="str">
        <f>VLOOKUP($B150,BIP!A:E,5,FALSE)</f>
        <v>Presidente Epitácio</v>
      </c>
      <c r="E150" s="3">
        <v>690002</v>
      </c>
      <c r="F150" s="7" t="str">
        <f>VLOOKUP($E150,'Tabela de Códigos e Valores'!$A:$M,2,FALSE)</f>
        <v>Auxiliar de limpeza - diurno - 24 horas  semanais</v>
      </c>
      <c r="G150" s="7" t="str">
        <f>VLOOKUP($E150,'Tabela de Códigos e Valores'!$A:$M,5,FALSE)</f>
        <v>Posto</v>
      </c>
      <c r="H150" s="7" t="str">
        <f>VLOOKUP($E150,'Tabela de Códigos e Valores'!$A:$M,6,FALSE)</f>
        <v>Mensal</v>
      </c>
      <c r="I150" s="164">
        <f>VLOOKUP($E150,'Tabela de Códigos e Valores'!$A:$M,7,FALSE)</f>
        <v>21</v>
      </c>
      <c r="J150" s="164">
        <f>VLOOKUP($E150,'Tabela de Códigos e Valores'!$A:$M,8,FALSE)</f>
        <v>0</v>
      </c>
      <c r="K150" s="238">
        <v>1</v>
      </c>
      <c r="L150" s="174">
        <f>IFERROR(VLOOKUP(E150,'Indicadores Financeiros'!$A$90:$J$92,10,FALSE),0)</f>
        <v>0</v>
      </c>
      <c r="M150" s="164">
        <f>VLOOKUP($E150,'Tabela de Códigos e Valores'!$A:$Z,16,FALSE)</f>
        <v>0</v>
      </c>
      <c r="N150" s="164">
        <f>VLOOKUP($E150,'Tabela de Códigos e Valores'!$A:$Z,17,FALSE)</f>
        <v>0</v>
      </c>
      <c r="O150" s="164">
        <f>VLOOKUP($E150,'Tabela de Códigos e Valores'!$A:$AAB,28,FALSE)</f>
        <v>0</v>
      </c>
      <c r="P150" s="164">
        <f>ROUND(IF($G150&lt;&gt;"M2",IF(VLOOKUP($E150,'Tabela de Códigos e Valores'!$A:$J,10,FALSE)*6%&gt;=VLOOKUP('Relatório Custo'!$A150,'Indicadores Financeiros'!$A$127:$I$190,9,FALSE)*'Relatório Custo'!I150,0,VLOOKUP('Relatório Custo'!$A150,'Indicadores Financeiros'!$A$127:$I$190,9,FALSE)*'Relatório Custo'!I150-VLOOKUP($E150,'Tabela de Códigos e Valores'!$A:$J,10,FALSE)*6%),0),2)</f>
        <v>0</v>
      </c>
      <c r="Q150" s="164">
        <f>VLOOKUP($E150,'Tabela de Códigos e Valores'!$A:$AAC,30,FALSE)</f>
        <v>0</v>
      </c>
      <c r="R150" s="164">
        <f>ROUND(ROUND(($M150+$N150+$O150+$P150+$Q150),2)*VLOOKUP($E150,'Tabela de Códigos e Valores'!$A:$AE,31,FALSE)/(1-VLOOKUP($E150,'Tabela de Códigos e Valores'!$A:$AE,31,FALSE)),2)</f>
        <v>0</v>
      </c>
      <c r="S150" s="23">
        <f t="shared" ref="S150:S162" si="138">SUM(L150:R150)</f>
        <v>0</v>
      </c>
      <c r="T150" s="166">
        <f>VLOOKUP($A150,'Indicadores Financeiros'!$A$127:$J$190,8,FALSE)</f>
        <v>5.2600000000000001E-2</v>
      </c>
      <c r="U150" s="23">
        <f t="shared" ref="U150:U155" si="139">ROUND(S150*(1+T150),2)</f>
        <v>0</v>
      </c>
      <c r="V150" s="30">
        <f t="shared" ref="V150:V155" si="140">ROUND(U150*K150,2)</f>
        <v>0</v>
      </c>
      <c r="W150" s="215">
        <f>VLOOKUP($A150,'Indicadores Financeiros'!$A$127:$J$190,10)</f>
        <v>1</v>
      </c>
      <c r="X150" s="59">
        <f>U150*IF(H150="Mensal",('Indicadores Financeiros'!$F$14-W150+1),IF(H150="Trimestral",INT(('Indicadores Financeiros'!$F$14-W150+1)/3),INT(('Indicadores Financeiros'!$F$14-W150+1)/12)))*K150</f>
        <v>0</v>
      </c>
      <c r="Y150" s="70"/>
      <c r="Z150" s="59">
        <f t="shared" ref="Z150:Z155" si="141">IF(G150="Posto",M150,0)*K150</f>
        <v>0</v>
      </c>
      <c r="AA150" s="59">
        <f>ROUND('Indicadores Financeiros'!$J$71*$Z150,4)</f>
        <v>0</v>
      </c>
      <c r="AC150" s="22">
        <f t="shared" ref="AC150:AC163" si="142">ROUND(IF(OR($G150="Posto",$G150="Plantão"),$U150/$I150,0),2)</f>
        <v>0</v>
      </c>
      <c r="AD150" s="22">
        <f>ROUND((ROUND(VLOOKUP($E150,'Tabela de Códigos e Valores'!$A:$AB,26,FALSE)/I150,2)+ROUND(P150/I150,2)+ROUND(M150*'Indicadores Financeiros'!$J$61/I150,2)+ROUND(R150/I150,2))*(1+T150),2)</f>
        <v>0</v>
      </c>
      <c r="AE150" s="22">
        <f>IF(G150="posto",IF(OR(E150=690018,E150=690019),'Indicadores Financeiros'!$J$108,IF(OR(E150=690002,E150=690016,E150=690019,E150=690035,E150=690038,E150=690064),'Indicadores Financeiros'!$G$108/2*(1+T150),'Indicadores Financeiros'!$G$108*(1+T150))),0)</f>
        <v>0</v>
      </c>
      <c r="AF150" s="53"/>
      <c r="AG150" s="29"/>
      <c r="AH150" s="234"/>
      <c r="MI150" s="25"/>
    </row>
    <row r="151" spans="1:347" s="24" customFormat="1" ht="24" x14ac:dyDescent="0.25">
      <c r="A151" s="20">
        <v>31</v>
      </c>
      <c r="B151" s="20">
        <f>VLOOKUP($A151,'Indicadores Financeiros'!$A$127:$J$288,2,FALSE)</f>
        <v>228</v>
      </c>
      <c r="C151" s="21" t="str">
        <f>VLOOKUP($A151,'Indicadores Financeiros'!$A$127:$J$288,3,FALSE)</f>
        <v>Presidente Epitácio I - Fórum Principal</v>
      </c>
      <c r="D151" s="292" t="str">
        <f>VLOOKUP($B151,BIP!A:E,5,FALSE)</f>
        <v>Presidente Epitácio</v>
      </c>
      <c r="E151" s="68">
        <v>690020</v>
      </c>
      <c r="F151" s="7" t="str">
        <f>VLOOKUP($E151,'Tabela de Códigos e Valores'!$A:$M,2,FALSE)</f>
        <v>Serviço de Jardinagem</v>
      </c>
      <c r="G151" s="7" t="str">
        <f>VLOOKUP($E151,'Tabela de Códigos e Valores'!$A:$M,5,FALSE)</f>
        <v>M2</v>
      </c>
      <c r="H151" s="7" t="str">
        <f>VLOOKUP($E151,'Tabela de Códigos e Valores'!$A:$M,6,FALSE)</f>
        <v>Mensal</v>
      </c>
      <c r="I151" s="164">
        <f>VLOOKUP($E151,'Tabela de Códigos e Valores'!$A:$M,7,FALSE)</f>
        <v>0</v>
      </c>
      <c r="J151" s="164">
        <f>VLOOKUP($E151,'Tabela de Códigos e Valores'!$A:$M,8,FALSE)</f>
        <v>0</v>
      </c>
      <c r="K151" s="238">
        <v>800</v>
      </c>
      <c r="L151" s="174">
        <f>IFERROR(VLOOKUP(E151,'Indicadores Financeiros'!$A$90:$J$92,10,FALSE),0)</f>
        <v>0</v>
      </c>
      <c r="M151" s="164">
        <f>VLOOKUP($E151,'Tabela de Códigos e Valores'!$A:$Z,16,FALSE)</f>
        <v>0</v>
      </c>
      <c r="N151" s="164">
        <f>VLOOKUP($E151,'Tabela de Códigos e Valores'!$A:$Z,17,FALSE)</f>
        <v>0</v>
      </c>
      <c r="O151" s="164">
        <f>VLOOKUP($E151,'Tabela de Códigos e Valores'!$A:$AAB,28,FALSE)</f>
        <v>0</v>
      </c>
      <c r="P151" s="164">
        <f>ROUND(IF($G151&lt;&gt;"M2",IF(VLOOKUP($E151,'Tabela de Códigos e Valores'!$A:$J,10,FALSE)*6%&gt;=VLOOKUP('Relatório Custo'!$A151,'Indicadores Financeiros'!$A$127:$I$190,9,FALSE)*'Relatório Custo'!I151,0,VLOOKUP('Relatório Custo'!$A151,'Indicadores Financeiros'!$A$127:$I$190,9,FALSE)*'Relatório Custo'!I151-VLOOKUP($E151,'Tabela de Códigos e Valores'!$A:$J,10,FALSE)*6%),0),2)</f>
        <v>0</v>
      </c>
      <c r="Q151" s="164">
        <f>VLOOKUP($E151,'Tabela de Códigos e Valores'!$A:$AAC,30,FALSE)</f>
        <v>0</v>
      </c>
      <c r="R151" s="164">
        <f>ROUND(ROUND(($M151+$N151+$O151+$P151+$Q151),2)*VLOOKUP($E151,'Tabela de Códigos e Valores'!$A:$AE,31,FALSE)/(1-VLOOKUP($E151,'Tabela de Códigos e Valores'!$A:$AE,31,FALSE)),2)</f>
        <v>0</v>
      </c>
      <c r="S151" s="23">
        <f t="shared" si="138"/>
        <v>0</v>
      </c>
      <c r="T151" s="166">
        <f>VLOOKUP($A151,'Indicadores Financeiros'!$A$127:$J$190,8,FALSE)</f>
        <v>5.2600000000000001E-2</v>
      </c>
      <c r="U151" s="23">
        <f t="shared" si="139"/>
        <v>0</v>
      </c>
      <c r="V151" s="30">
        <f t="shared" si="140"/>
        <v>0</v>
      </c>
      <c r="W151" s="215">
        <f>VLOOKUP($A151,'Indicadores Financeiros'!$A$127:$J$190,10)</f>
        <v>1</v>
      </c>
      <c r="X151" s="59">
        <f>U151*IF(H151="Mensal",('Indicadores Financeiros'!$F$14-W151+1),IF(H151="Trimestral",INT(('Indicadores Financeiros'!$F$14-W151+1)/3),INT(('Indicadores Financeiros'!$F$14-W151+1)/12)))*K151</f>
        <v>0</v>
      </c>
      <c r="Y151" s="70"/>
      <c r="Z151" s="59">
        <f t="shared" si="141"/>
        <v>0</v>
      </c>
      <c r="AA151" s="59">
        <f>ROUND('Indicadores Financeiros'!$J$71*$Z151,4)</f>
        <v>0</v>
      </c>
      <c r="AC151" s="22">
        <f>ROUND(IF(OR($G151="Posto",$G151="Plantão"),$U151/$I151,0),2)</f>
        <v>0</v>
      </c>
      <c r="AD151" s="22">
        <f>IF(G151="m2",0,ROUND((ROUND(VLOOKUP($E151,'Tabela de Códigos e Valores'!$A:$AB,26,FALSE)/I151,2)+ROUND(P151/I151,2)+ROUND(M151*'Indicadores Financeiros'!$J$61/I151,2)+ROUND(R151/I151,2))*(1+T151),2))</f>
        <v>0</v>
      </c>
      <c r="AE151" s="22">
        <f>IF(G151="posto",IF(OR(E151=690018,E151=690019),'Indicadores Financeiros'!$J$108,IF(OR(E151=690002,E151=690016,E151=690019,E151=690035,E151=690038,E151=690064),'Indicadores Financeiros'!$G$108/2*(1+T151),'Indicadores Financeiros'!$G$108*(1+T151))),0)</f>
        <v>0</v>
      </c>
      <c r="AF151" s="53"/>
      <c r="AG151" s="29"/>
      <c r="AH151" s="234"/>
      <c r="MI151" s="25"/>
    </row>
    <row r="152" spans="1:347" s="24" customFormat="1" ht="24" x14ac:dyDescent="0.25">
      <c r="A152" s="20">
        <v>31</v>
      </c>
      <c r="B152" s="20">
        <f>VLOOKUP($A152,'Indicadores Financeiros'!$A$127:$J$288,2,FALSE)</f>
        <v>228</v>
      </c>
      <c r="C152" s="21" t="str">
        <f>VLOOKUP($A152,'Indicadores Financeiros'!$A$127:$J$288,3,FALSE)</f>
        <v>Presidente Epitácio I - Fórum Principal</v>
      </c>
      <c r="D152" s="292" t="str">
        <f>VLOOKUP($B152,BIP!A:E,5,FALSE)</f>
        <v>Presidente Epitácio</v>
      </c>
      <c r="E152" s="68">
        <v>690021</v>
      </c>
      <c r="F152" s="7" t="str">
        <f>VLOOKUP($E152,'Tabela de Códigos e Valores'!$A:$M,2,FALSE)</f>
        <v>Serviço de limpeza de vidros com exposição à situação de risco</v>
      </c>
      <c r="G152" s="7" t="str">
        <f>VLOOKUP($E152,'Tabela de Códigos e Valores'!$A:$M,5,FALSE)</f>
        <v>M2</v>
      </c>
      <c r="H152" s="7" t="str">
        <f>VLOOKUP($E152,'Tabela de Códigos e Valores'!$A:$M,6,FALSE)</f>
        <v>Trimestral</v>
      </c>
      <c r="I152" s="164">
        <f>VLOOKUP($E152,'Tabela de Códigos e Valores'!$A:$M,7,FALSE)</f>
        <v>0</v>
      </c>
      <c r="J152" s="164">
        <f>VLOOKUP($E152,'Tabela de Códigos e Valores'!$A:$M,8,FALSE)</f>
        <v>0</v>
      </c>
      <c r="K152" s="238">
        <v>250</v>
      </c>
      <c r="L152" s="174">
        <f>IFERROR(VLOOKUP(E152,'Indicadores Financeiros'!$A$90:$J$92,10,FALSE),0)</f>
        <v>0</v>
      </c>
      <c r="M152" s="164">
        <f>VLOOKUP($E152,'Tabela de Códigos e Valores'!$A:$Z,16,FALSE)</f>
        <v>0</v>
      </c>
      <c r="N152" s="164">
        <f>VLOOKUP($E152,'Tabela de Códigos e Valores'!$A:$Z,17,FALSE)</f>
        <v>0</v>
      </c>
      <c r="O152" s="164">
        <f>VLOOKUP($E152,'Tabela de Códigos e Valores'!$A:$AAB,28,FALSE)</f>
        <v>0</v>
      </c>
      <c r="P152" s="164">
        <f>ROUND(IF($G152&lt;&gt;"M2",IF(VLOOKUP($E152,'Tabela de Códigos e Valores'!$A:$J,10,FALSE)*6%&gt;=VLOOKUP('Relatório Custo'!$A152,'Indicadores Financeiros'!$A$127:$I$190,9,FALSE)*'Relatório Custo'!I152,0,VLOOKUP('Relatório Custo'!$A152,'Indicadores Financeiros'!$A$127:$I$190,9,FALSE)*'Relatório Custo'!I152-VLOOKUP($E152,'Tabela de Códigos e Valores'!$A:$J,10,FALSE)*6%),0),2)</f>
        <v>0</v>
      </c>
      <c r="Q152" s="164">
        <f>VLOOKUP($E152,'Tabela de Códigos e Valores'!$A:$AAC,30,FALSE)</f>
        <v>0</v>
      </c>
      <c r="R152" s="164">
        <f>ROUND(ROUND(($M152+$N152+$O152+$P152+$Q152),2)*VLOOKUP($E152,'Tabela de Códigos e Valores'!$A:$AE,31,FALSE)/(1-VLOOKUP($E152,'Tabela de Códigos e Valores'!$A:$AE,31,FALSE)),2)</f>
        <v>0</v>
      </c>
      <c r="S152" s="23">
        <f t="shared" si="138"/>
        <v>0</v>
      </c>
      <c r="T152" s="166">
        <f>VLOOKUP($A152,'Indicadores Financeiros'!$A$127:$J$190,8,FALSE)</f>
        <v>5.2600000000000001E-2</v>
      </c>
      <c r="U152" s="23">
        <f t="shared" si="139"/>
        <v>0</v>
      </c>
      <c r="V152" s="30">
        <f t="shared" si="140"/>
        <v>0</v>
      </c>
      <c r="W152" s="215">
        <f>VLOOKUP($A152,'Indicadores Financeiros'!$A$127:$J$190,10)</f>
        <v>1</v>
      </c>
      <c r="X152" s="59">
        <f>U152*IF(H152="Mensal",('Indicadores Financeiros'!$F$14-W152+1),IF(H152="Trimestral",INT(('Indicadores Financeiros'!$F$14-W152+1)/3),INT(('Indicadores Financeiros'!$F$14-W152+1)/12)))*K152</f>
        <v>0</v>
      </c>
      <c r="Y152" s="70"/>
      <c r="Z152" s="59">
        <f t="shared" si="141"/>
        <v>0</v>
      </c>
      <c r="AA152" s="59">
        <f>ROUND('Indicadores Financeiros'!$J$71*$Z152,4)</f>
        <v>0</v>
      </c>
      <c r="AC152" s="22">
        <f t="shared" si="142"/>
        <v>0</v>
      </c>
      <c r="AD152" s="22">
        <f>IF(G152="m2",0,ROUND((ROUND(VLOOKUP($E152,'Tabela de Códigos e Valores'!$A:$AB,26,FALSE)/I152,2)+ROUND(P152/I152,2)+ROUND(M152*'Indicadores Financeiros'!$J$61/I152,2)+ROUND(R152/I152,2))*(1+T152),2))</f>
        <v>0</v>
      </c>
      <c r="AE152" s="22">
        <f>IF(G152="posto",IF(OR(E152=690018,E152=690019),'Indicadores Financeiros'!$J$108,IF(OR(E152=690002,E152=690016,E152=690019,E152=690035,E152=690038,E152=690064),'Indicadores Financeiros'!$G$108/2*(1+T152),'Indicadores Financeiros'!$G$108*(1+T152))),0)</f>
        <v>0</v>
      </c>
      <c r="AF152" s="53"/>
      <c r="AG152" s="29"/>
      <c r="AH152" s="234"/>
      <c r="MI152" s="25"/>
    </row>
    <row r="153" spans="1:347" s="24" customFormat="1" ht="24" x14ac:dyDescent="0.25">
      <c r="A153" s="20">
        <v>31</v>
      </c>
      <c r="B153" s="20">
        <f>VLOOKUP($A153,'Indicadores Financeiros'!$A$127:$J$288,2,FALSE)</f>
        <v>228</v>
      </c>
      <c r="C153" s="21" t="str">
        <f>VLOOKUP($A153,'Indicadores Financeiros'!$A$127:$J$288,3,FALSE)</f>
        <v>Presidente Epitácio I - Fórum Principal</v>
      </c>
      <c r="D153" s="292" t="str">
        <f>VLOOKUP($B153,BIP!A:E,5,FALSE)</f>
        <v>Presidente Epitácio</v>
      </c>
      <c r="E153" s="68">
        <v>690029</v>
      </c>
      <c r="F153" s="7" t="str">
        <f>VLOOKUP($E153,'Tabela de Códigos e Valores'!$A:$M,2,FALSE)</f>
        <v>Serviço de limpeza de vidros sem exposição à situação de risco</v>
      </c>
      <c r="G153" s="7" t="str">
        <f>VLOOKUP($E153,'Tabela de Códigos e Valores'!$A:$M,5,FALSE)</f>
        <v>M2</v>
      </c>
      <c r="H153" s="7" t="str">
        <f>VLOOKUP($E153,'Tabela de Códigos e Valores'!$A:$M,6,FALSE)</f>
        <v>Trimestral</v>
      </c>
      <c r="I153" s="164">
        <f>VLOOKUP($E153,'Tabela de Códigos e Valores'!$A:$M,7,FALSE)</f>
        <v>0</v>
      </c>
      <c r="J153" s="164">
        <f>VLOOKUP($E153,'Tabela de Códigos e Valores'!$A:$M,8,FALSE)</f>
        <v>0</v>
      </c>
      <c r="K153" s="238">
        <v>100</v>
      </c>
      <c r="L153" s="174">
        <f>IFERROR(VLOOKUP(E153,'Indicadores Financeiros'!$A$90:$J$92,10,FALSE),0)</f>
        <v>0</v>
      </c>
      <c r="M153" s="164">
        <f>VLOOKUP($E153,'Tabela de Códigos e Valores'!$A:$Z,16,FALSE)</f>
        <v>0</v>
      </c>
      <c r="N153" s="164">
        <f>VLOOKUP($E153,'Tabela de Códigos e Valores'!$A:$Z,17,FALSE)</f>
        <v>0</v>
      </c>
      <c r="O153" s="164">
        <f>VLOOKUP($E153,'Tabela de Códigos e Valores'!$A:$AAB,28,FALSE)</f>
        <v>0</v>
      </c>
      <c r="P153" s="164">
        <f>ROUND(IF($G153&lt;&gt;"M2",IF(VLOOKUP($E153,'Tabela de Códigos e Valores'!$A:$J,10,FALSE)*6%&gt;=VLOOKUP('Relatório Custo'!$A153,'Indicadores Financeiros'!$A$127:$I$190,9,FALSE)*'Relatório Custo'!I153,0,VLOOKUP('Relatório Custo'!$A153,'Indicadores Financeiros'!$A$127:$I$190,9,FALSE)*'Relatório Custo'!I153-VLOOKUP($E153,'Tabela de Códigos e Valores'!$A:$J,10,FALSE)*6%),0),2)</f>
        <v>0</v>
      </c>
      <c r="Q153" s="164">
        <f>VLOOKUP($E153,'Tabela de Códigos e Valores'!$A:$AAC,30,FALSE)</f>
        <v>0</v>
      </c>
      <c r="R153" s="164">
        <f>ROUND(ROUND(($M153+$N153+$O153+$P153+$Q153),2)*VLOOKUP($E153,'Tabela de Códigos e Valores'!$A:$AE,31,FALSE)/(1-VLOOKUP($E153,'Tabela de Códigos e Valores'!$A:$AE,31,FALSE)),2)</f>
        <v>0</v>
      </c>
      <c r="S153" s="23">
        <f t="shared" si="138"/>
        <v>0</v>
      </c>
      <c r="T153" s="166">
        <f>VLOOKUP($A153,'Indicadores Financeiros'!$A$127:$J$190,8,FALSE)</f>
        <v>5.2600000000000001E-2</v>
      </c>
      <c r="U153" s="23">
        <f t="shared" si="139"/>
        <v>0</v>
      </c>
      <c r="V153" s="30">
        <f t="shared" si="140"/>
        <v>0</v>
      </c>
      <c r="W153" s="215">
        <f>VLOOKUP($A153,'Indicadores Financeiros'!$A$127:$J$190,10)</f>
        <v>1</v>
      </c>
      <c r="X153" s="59">
        <f>U153*IF(H153="Mensal",('Indicadores Financeiros'!$F$14-W153+1),IF(H153="Trimestral",INT(('Indicadores Financeiros'!$F$14-W153+1)/3),INT(('Indicadores Financeiros'!$F$14-W153+1)/12)))*K153</f>
        <v>0</v>
      </c>
      <c r="Y153" s="70"/>
      <c r="Z153" s="59">
        <f t="shared" si="141"/>
        <v>0</v>
      </c>
      <c r="AA153" s="59">
        <f>ROUND('Indicadores Financeiros'!$J$71*$Z153,4)</f>
        <v>0</v>
      </c>
      <c r="AC153" s="22">
        <f t="shared" si="142"/>
        <v>0</v>
      </c>
      <c r="AD153" s="22">
        <f>IF(G153="m2",0,ROUND((ROUND(VLOOKUP($E153,'Tabela de Códigos e Valores'!$A:$AB,26,FALSE)/I153,2)+ROUND(P153/I153,2)+ROUND(M153*'Indicadores Financeiros'!$J$61/I153,2)+ROUND(R153/I153,2))*(1+T153),2))</f>
        <v>0</v>
      </c>
      <c r="AE153" s="22">
        <f>IF(G153="posto",IF(OR(E153=690018,E153=690019),'Indicadores Financeiros'!$J$108,IF(OR(E153=690002,E153=690016,E153=690019,E153=690035,E153=690038,E153=690064),'Indicadores Financeiros'!$G$108/2*(1+T153),'Indicadores Financeiros'!$G$108*(1+T153))),0)</f>
        <v>0</v>
      </c>
      <c r="AF153" s="53"/>
      <c r="AG153" s="29"/>
      <c r="AH153" s="234"/>
      <c r="MI153" s="25"/>
    </row>
    <row r="154" spans="1:347" s="24" customFormat="1" ht="24" x14ac:dyDescent="0.25">
      <c r="A154" s="20">
        <v>31</v>
      </c>
      <c r="B154" s="20">
        <f>VLOOKUP($A154,'Indicadores Financeiros'!$A$127:$J$288,2,FALSE)</f>
        <v>228</v>
      </c>
      <c r="C154" s="21" t="str">
        <f>VLOOKUP($A154,'Indicadores Financeiros'!$A$127:$J$288,3,FALSE)</f>
        <v>Presidente Epitácio I - Fórum Principal</v>
      </c>
      <c r="D154" s="292" t="str">
        <f>VLOOKUP($B154,BIP!A:E,5,FALSE)</f>
        <v>Presidente Epitácio</v>
      </c>
      <c r="E154" s="68">
        <v>690054</v>
      </c>
      <c r="F154" s="7" t="str">
        <f>VLOOKUP($E154,'Tabela de Códigos e Valores'!$A:$M,2,FALSE)</f>
        <v>Líder até 10 subordinados - diurno - 44 horas semanais</v>
      </c>
      <c r="G154" s="7" t="str">
        <f>VLOOKUP($E154,'Tabela de Códigos e Valores'!$A:$M,5,FALSE)</f>
        <v>Posto</v>
      </c>
      <c r="H154" s="7" t="str">
        <f>VLOOKUP($E154,'Tabela de Códigos e Valores'!$A:$M,6,FALSE)</f>
        <v>Mensal</v>
      </c>
      <c r="I154" s="164">
        <f>VLOOKUP($E154,'Tabela de Códigos e Valores'!$A:$M,7,FALSE)</f>
        <v>21</v>
      </c>
      <c r="J154" s="164">
        <f>VLOOKUP($E154,'Tabela de Códigos e Valores'!$A:$M,8,FALSE)</f>
        <v>0</v>
      </c>
      <c r="K154" s="238">
        <v>1</v>
      </c>
      <c r="L154" s="174">
        <f>IFERROR(VLOOKUP(E154,'Indicadores Financeiros'!$A$90:$J$92,10,FALSE),0)</f>
        <v>0</v>
      </c>
      <c r="M154" s="164">
        <f>VLOOKUP($E154,'Tabela de Códigos e Valores'!$A:$Z,16,FALSE)</f>
        <v>0</v>
      </c>
      <c r="N154" s="164">
        <f>VLOOKUP($E154,'Tabela de Códigos e Valores'!$A:$Z,17,FALSE)</f>
        <v>0</v>
      </c>
      <c r="O154" s="164">
        <f>VLOOKUP($E154,'Tabela de Códigos e Valores'!$A:$AAB,28,FALSE)</f>
        <v>0</v>
      </c>
      <c r="P154" s="164">
        <f>ROUND(IF($G154&lt;&gt;"M2",IF(VLOOKUP($E154,'Tabela de Códigos e Valores'!$A:$J,10,FALSE)*6%&gt;=VLOOKUP('Relatório Custo'!$A154,'Indicadores Financeiros'!$A$127:$I$190,9,FALSE)*'Relatório Custo'!I154,0,VLOOKUP('Relatório Custo'!$A154,'Indicadores Financeiros'!$A$127:$I$190,9,FALSE)*'Relatório Custo'!I154-VLOOKUP($E154,'Tabela de Códigos e Valores'!$A:$J,10,FALSE)*6%),0),2)</f>
        <v>0</v>
      </c>
      <c r="Q154" s="164">
        <f>VLOOKUP($E154,'Tabela de Códigos e Valores'!$A:$AAC,30,FALSE)</f>
        <v>0</v>
      </c>
      <c r="R154" s="164">
        <f>ROUND(ROUND(($M154+$N154+$O154+$P154+$Q154),2)*VLOOKUP($E154,'Tabela de Códigos e Valores'!$A:$AE,31,FALSE)/(1-VLOOKUP($E154,'Tabela de Códigos e Valores'!$A:$AE,31,FALSE)),2)</f>
        <v>0</v>
      </c>
      <c r="S154" s="23">
        <f t="shared" si="138"/>
        <v>0</v>
      </c>
      <c r="T154" s="166">
        <f>VLOOKUP($A154,'Indicadores Financeiros'!$A$127:$J$190,8,FALSE)</f>
        <v>5.2600000000000001E-2</v>
      </c>
      <c r="U154" s="23">
        <f t="shared" si="139"/>
        <v>0</v>
      </c>
      <c r="V154" s="30">
        <f t="shared" si="140"/>
        <v>0</v>
      </c>
      <c r="W154" s="215">
        <f>VLOOKUP($A154,'Indicadores Financeiros'!$A$127:$J$190,10)</f>
        <v>1</v>
      </c>
      <c r="X154" s="59">
        <f>U154*IF(H154="Mensal",('Indicadores Financeiros'!$F$14-W154+1),IF(H154="Trimestral",INT(('Indicadores Financeiros'!$F$14-W154+1)/3),INT(('Indicadores Financeiros'!$F$14-W154+1)/12)))*K154</f>
        <v>0</v>
      </c>
      <c r="Y154" s="70"/>
      <c r="Z154" s="59">
        <f t="shared" si="141"/>
        <v>0</v>
      </c>
      <c r="AA154" s="59">
        <f>ROUND('Indicadores Financeiros'!$J$71*$Z154,4)</f>
        <v>0</v>
      </c>
      <c r="AC154" s="22">
        <f t="shared" si="142"/>
        <v>0</v>
      </c>
      <c r="AD154" s="22">
        <f>ROUND((ROUND(VLOOKUP($E154,'Tabela de Códigos e Valores'!$A:$AB,26,FALSE)/I154,2)+ROUND(P154/I154,2)+ROUND(M154*'Indicadores Financeiros'!$J$61/I154,2)+ROUND(R154/I154,2))*(1+T154),2)</f>
        <v>0</v>
      </c>
      <c r="AE154" s="22">
        <f>IF(G154="posto",IF(OR(E154=690018,E154=690019),'Indicadores Financeiros'!$J$108,IF(OR(E154=690002,E154=690016,E154=690019,E154=690035,E154=690038,E154=690064),'Indicadores Financeiros'!$G$108/2*(1+T154),'Indicadores Financeiros'!$G$108*(1+T154))),0)</f>
        <v>0</v>
      </c>
      <c r="AF154" s="53"/>
      <c r="AG154" s="29"/>
      <c r="AH154" s="234"/>
      <c r="MI154" s="25"/>
    </row>
    <row r="155" spans="1:347" s="24" customFormat="1" ht="24" x14ac:dyDescent="0.25">
      <c r="A155" s="20">
        <v>31</v>
      </c>
      <c r="B155" s="20">
        <f>VLOOKUP($A155,'Indicadores Financeiros'!$A$127:$J$288,2,FALSE)</f>
        <v>228</v>
      </c>
      <c r="C155" s="21" t="str">
        <f>VLOOKUP($A155,'Indicadores Financeiros'!$A$127:$J$288,3,FALSE)</f>
        <v>Presidente Epitácio I - Fórum Principal</v>
      </c>
      <c r="D155" s="292" t="str">
        <f>VLOOKUP($B155,BIP!A:E,5,FALSE)</f>
        <v>Presidente Epitácio</v>
      </c>
      <c r="E155" s="68">
        <v>690063</v>
      </c>
      <c r="F155" s="7" t="str">
        <f>VLOOKUP($E155,'Tabela de Códigos e Valores'!$A:$M,2,FALSE)</f>
        <v xml:space="preserve">Auxiliar de Limpeza, com adicional de acúmulo de função - diurno - 44 horas semanais </v>
      </c>
      <c r="G155" s="7" t="str">
        <f>VLOOKUP($E155,'Tabela de Códigos e Valores'!$A:$M,5,FALSE)</f>
        <v>Posto</v>
      </c>
      <c r="H155" s="7" t="str">
        <f>VLOOKUP($E155,'Tabela de Códigos e Valores'!$A:$M,6,FALSE)</f>
        <v>Mensal</v>
      </c>
      <c r="I155" s="164">
        <f>VLOOKUP($E155,'Tabela de Códigos e Valores'!$A:$M,7,FALSE)</f>
        <v>21</v>
      </c>
      <c r="J155" s="164">
        <f>VLOOKUP($E155,'Tabela de Códigos e Valores'!$A:$M,8,FALSE)</f>
        <v>0</v>
      </c>
      <c r="K155" s="238">
        <v>1</v>
      </c>
      <c r="L155" s="174">
        <f>IFERROR(VLOOKUP(E155,'Indicadores Financeiros'!$A$90:$J$92,10,FALSE),0)</f>
        <v>0</v>
      </c>
      <c r="M155" s="164">
        <f>VLOOKUP($E155,'Tabela de Códigos e Valores'!$A:$Z,16,FALSE)</f>
        <v>0</v>
      </c>
      <c r="N155" s="164">
        <f>VLOOKUP($E155,'Tabela de Códigos e Valores'!$A:$Z,17,FALSE)</f>
        <v>0</v>
      </c>
      <c r="O155" s="164">
        <f>VLOOKUP($E155,'Tabela de Códigos e Valores'!$A:$AAB,28,FALSE)</f>
        <v>0</v>
      </c>
      <c r="P155" s="164">
        <f>ROUND(IF($G155&lt;&gt;"M2",IF(VLOOKUP($E155,'Tabela de Códigos e Valores'!$A:$J,10,FALSE)*6%&gt;=VLOOKUP('Relatório Custo'!$A155,'Indicadores Financeiros'!$A$127:$I$190,9,FALSE)*'Relatório Custo'!I155,0,VLOOKUP('Relatório Custo'!$A155,'Indicadores Financeiros'!$A$127:$I$190,9,FALSE)*'Relatório Custo'!I155-VLOOKUP($E155,'Tabela de Códigos e Valores'!$A:$J,10,FALSE)*6%),0),2)</f>
        <v>0</v>
      </c>
      <c r="Q155" s="164">
        <f>VLOOKUP($E155,'Tabela de Códigos e Valores'!$A:$AAC,30,FALSE)</f>
        <v>0</v>
      </c>
      <c r="R155" s="164">
        <f>ROUND(ROUND(($M155+$N155+$O155+$P155+$Q155),2)*VLOOKUP($E155,'Tabela de Códigos e Valores'!$A:$AE,31,FALSE)/(1-VLOOKUP($E155,'Tabela de Códigos e Valores'!$A:$AE,31,FALSE)),2)</f>
        <v>0</v>
      </c>
      <c r="S155" s="23">
        <f t="shared" si="138"/>
        <v>0</v>
      </c>
      <c r="T155" s="166">
        <f>VLOOKUP($A155,'Indicadores Financeiros'!$A$127:$J$190,8,FALSE)</f>
        <v>5.2600000000000001E-2</v>
      </c>
      <c r="U155" s="23">
        <f t="shared" si="139"/>
        <v>0</v>
      </c>
      <c r="V155" s="30">
        <f t="shared" si="140"/>
        <v>0</v>
      </c>
      <c r="W155" s="215">
        <f>VLOOKUP($A155,'Indicadores Financeiros'!$A$127:$J$190,10)</f>
        <v>1</v>
      </c>
      <c r="X155" s="59">
        <f>U155*IF(H155="Mensal",('Indicadores Financeiros'!$F$14-W155+1),IF(H155="Trimestral",INT(('Indicadores Financeiros'!$F$14-W155+1)/3),INT(('Indicadores Financeiros'!$F$14-W155+1)/12)))*K155</f>
        <v>0</v>
      </c>
      <c r="Y155" s="70"/>
      <c r="Z155" s="59">
        <f t="shared" si="141"/>
        <v>0</v>
      </c>
      <c r="AA155" s="59">
        <f>ROUND('Indicadores Financeiros'!$J$71*$Z155,4)</f>
        <v>0</v>
      </c>
      <c r="AC155" s="22">
        <f t="shared" si="142"/>
        <v>0</v>
      </c>
      <c r="AD155" s="22">
        <f>ROUND((ROUND(VLOOKUP($E155,'Tabela de Códigos e Valores'!$A:$AB,26,FALSE)/I155,2)+ROUND(P155/I155,2)+ROUND(M155*'Indicadores Financeiros'!$J$61/I155,2)+ROUND(R155/I155,2))*(1+T155),2)</f>
        <v>0</v>
      </c>
      <c r="AE155" s="22">
        <f>IF(G155="posto",IF(OR(E155=690018,E155=690019),'Indicadores Financeiros'!$J$108,IF(OR(E155=690002,E155=690016,E155=690019,E155=690035,E155=690038,E155=690064),'Indicadores Financeiros'!$G$108/2*(1+T155),'Indicadores Financeiros'!$G$108*(1+T155))),0)</f>
        <v>0</v>
      </c>
      <c r="AF155" s="53"/>
      <c r="AG155" s="29"/>
      <c r="AH155" s="234"/>
      <c r="MI155" s="25"/>
    </row>
    <row r="156" spans="1:347" s="24" customFormat="1" ht="24" x14ac:dyDescent="0.25">
      <c r="A156" s="20">
        <v>32</v>
      </c>
      <c r="B156" s="20">
        <f>VLOOKUP($A156,'Indicadores Financeiros'!$A$127:$J$288,2,FALSE)</f>
        <v>230</v>
      </c>
      <c r="C156" s="21" t="str">
        <f>VLOOKUP($A156,'Indicadores Financeiros'!$A$127:$J$288,3,FALSE)</f>
        <v>Presidente Prudente I - Fórum Principal</v>
      </c>
      <c r="D156" s="292" t="str">
        <f>VLOOKUP($B156,BIP!A:E,5,FALSE)</f>
        <v>Presidente Prudente</v>
      </c>
      <c r="E156" s="69">
        <v>690001</v>
      </c>
      <c r="F156" s="7" t="str">
        <f>VLOOKUP($E156,'Tabela de Códigos e Valores'!$A:$M,2,FALSE)</f>
        <v>Auxiliar de limpeza - diurno - 44 horas semanais (segunda a sexta-feira)</v>
      </c>
      <c r="G156" s="7" t="str">
        <f>VLOOKUP($E156,'Tabela de Códigos e Valores'!$A:$M,5,FALSE)</f>
        <v>Posto</v>
      </c>
      <c r="H156" s="7" t="str">
        <f>VLOOKUP($E156,'Tabela de Códigos e Valores'!$A:$M,6,FALSE)</f>
        <v>Mensal</v>
      </c>
      <c r="I156" s="164">
        <f>VLOOKUP($E156,'Tabela de Códigos e Valores'!$A:$M,7,FALSE)</f>
        <v>21</v>
      </c>
      <c r="J156" s="164">
        <f>VLOOKUP($E156,'Tabela de Códigos e Valores'!$A:$M,8,FALSE)</f>
        <v>0</v>
      </c>
      <c r="K156" s="238">
        <v>8</v>
      </c>
      <c r="L156" s="174">
        <f>IFERROR(VLOOKUP(E156,'Indicadores Financeiros'!$A$90:$J$92,10,FALSE),0)</f>
        <v>0</v>
      </c>
      <c r="M156" s="164">
        <f>VLOOKUP($E156,'Tabela de Códigos e Valores'!$A:$Z,16,FALSE)</f>
        <v>0</v>
      </c>
      <c r="N156" s="164">
        <f>VLOOKUP($E156,'Tabela de Códigos e Valores'!$A:$Z,17,FALSE)</f>
        <v>0</v>
      </c>
      <c r="O156" s="164">
        <f>VLOOKUP($E156,'Tabela de Códigos e Valores'!$A:$AAB,28,FALSE)</f>
        <v>0</v>
      </c>
      <c r="P156" s="164">
        <f>ROUND(IF($G156&lt;&gt;"M2",IF(VLOOKUP($E156,'Tabela de Códigos e Valores'!$A:$J,10,FALSE)*6%&gt;=VLOOKUP('Relatório Custo'!$A156,'Indicadores Financeiros'!$A$127:$I$190,9,FALSE)*'Relatório Custo'!I156,0,VLOOKUP('Relatório Custo'!$A156,'Indicadores Financeiros'!$A$127:$I$190,9,FALSE)*'Relatório Custo'!I156-VLOOKUP($E156,'Tabela de Códigos e Valores'!$A:$J,10,FALSE)*6%),0),2)</f>
        <v>0</v>
      </c>
      <c r="Q156" s="164">
        <f>VLOOKUP($E156,'Tabela de Códigos e Valores'!$A:$AAC,30,FALSE)</f>
        <v>0</v>
      </c>
      <c r="R156" s="164">
        <f>ROUND(ROUND(($M156+$N156+$O156+$P156+$Q156),2)*VLOOKUP($E156,'Tabela de Códigos e Valores'!$A:$AE,31,FALSE)/(1-VLOOKUP($E156,'Tabela de Códigos e Valores'!$A:$AE,31,FALSE)),2)</f>
        <v>0</v>
      </c>
      <c r="S156" s="23">
        <f t="shared" si="138"/>
        <v>0</v>
      </c>
      <c r="T156" s="166">
        <f>VLOOKUP($A156,'Indicadores Financeiros'!$A$127:$J$190,8,FALSE)</f>
        <v>5.2600000000000001E-2</v>
      </c>
      <c r="U156" s="23">
        <f>ROUND(S156*(1+T156),2)</f>
        <v>0</v>
      </c>
      <c r="V156" s="30">
        <f>ROUND(U156*K156,2)</f>
        <v>0</v>
      </c>
      <c r="W156" s="215">
        <f>VLOOKUP($A156,'Indicadores Financeiros'!$A$127:$J$190,10)</f>
        <v>1</v>
      </c>
      <c r="X156" s="59">
        <f>U156*IF(H156="Mensal",('Indicadores Financeiros'!$F$14-W156+1),IF(H156="Trimestral",INT(('Indicadores Financeiros'!$F$14-W156+1)/3),INT(('Indicadores Financeiros'!$F$14-W156+1)/12)))*K156</f>
        <v>0</v>
      </c>
      <c r="Y156" s="70"/>
      <c r="Z156" s="59">
        <f>IF(G156="Posto",M156,0)*K156</f>
        <v>0</v>
      </c>
      <c r="AA156" s="59">
        <f>ROUND('Indicadores Financeiros'!$J$71*$Z156,4)</f>
        <v>0</v>
      </c>
      <c r="AC156" s="22">
        <f>ROUND(IF(OR($G156="Posto",$G156="Plantão"),$U156/$I156,0),2)</f>
        <v>0</v>
      </c>
      <c r="AD156" s="22">
        <f>ROUND((ROUND(VLOOKUP($E156,'Tabela de Códigos e Valores'!$A:$AB,26,FALSE)/I156,2)+ROUND(P156/I156,2)+ROUND(M156*'Indicadores Financeiros'!$J$61/I156,2)+ROUND(R156/I156,2))*(1+T156),2)</f>
        <v>0</v>
      </c>
      <c r="AE156" s="22">
        <f>IF(G156="posto",IF(OR(E156=690018,E156=690019),'Indicadores Financeiros'!$J$108,IF(OR(E156=690002,E156=690016,E156=690019,E156=690035,E156=690038,E156=690064),'Indicadores Financeiros'!$G$108/2*(1+T156),'Indicadores Financeiros'!$G$108*(1+T156))),0)</f>
        <v>0</v>
      </c>
      <c r="AF156" s="53"/>
      <c r="AG156" s="29"/>
      <c r="AH156" s="234"/>
      <c r="MI156" s="25"/>
    </row>
    <row r="157" spans="1:347" s="24" customFormat="1" ht="24" x14ac:dyDescent="0.25">
      <c r="A157" s="20">
        <v>32</v>
      </c>
      <c r="B157" s="20">
        <f>VLOOKUP($A157,'Indicadores Financeiros'!$A$127:$J$288,2,FALSE)</f>
        <v>230</v>
      </c>
      <c r="C157" s="21" t="str">
        <f>VLOOKUP($A157,'Indicadores Financeiros'!$A$127:$J$288,3,FALSE)</f>
        <v>Presidente Prudente I - Fórum Principal</v>
      </c>
      <c r="D157" s="292" t="str">
        <f>VLOOKUP($B157,BIP!A:E,5,FALSE)</f>
        <v>Presidente Prudente</v>
      </c>
      <c r="E157" s="3">
        <v>690002</v>
      </c>
      <c r="F157" s="7" t="str">
        <f>VLOOKUP($E157,'Tabela de Códigos e Valores'!$A:$M,2,FALSE)</f>
        <v>Auxiliar de limpeza - diurno - 24 horas  semanais</v>
      </c>
      <c r="G157" s="7" t="str">
        <f>VLOOKUP($E157,'Tabela de Códigos e Valores'!$A:$M,5,FALSE)</f>
        <v>Posto</v>
      </c>
      <c r="H157" s="7" t="str">
        <f>VLOOKUP($E157,'Tabela de Códigos e Valores'!$A:$M,6,FALSE)</f>
        <v>Mensal</v>
      </c>
      <c r="I157" s="164">
        <f>VLOOKUP($E157,'Tabela de Códigos e Valores'!$A:$M,7,FALSE)</f>
        <v>21</v>
      </c>
      <c r="J157" s="164">
        <f>VLOOKUP($E157,'Tabela de Códigos e Valores'!$A:$M,8,FALSE)</f>
        <v>0</v>
      </c>
      <c r="K157" s="238">
        <v>1</v>
      </c>
      <c r="L157" s="174">
        <f>IFERROR(VLOOKUP(E157,'Indicadores Financeiros'!$A$90:$J$92,10,FALSE),0)</f>
        <v>0</v>
      </c>
      <c r="M157" s="164">
        <f>VLOOKUP($E157,'Tabela de Códigos e Valores'!$A:$Z,16,FALSE)</f>
        <v>0</v>
      </c>
      <c r="N157" s="164">
        <f>VLOOKUP($E157,'Tabela de Códigos e Valores'!$A:$Z,17,FALSE)</f>
        <v>0</v>
      </c>
      <c r="O157" s="164">
        <f>VLOOKUP($E157,'Tabela de Códigos e Valores'!$A:$AAB,28,FALSE)</f>
        <v>0</v>
      </c>
      <c r="P157" s="164">
        <f>ROUND(IF($G157&lt;&gt;"M2",IF(VLOOKUP($E157,'Tabela de Códigos e Valores'!$A:$J,10,FALSE)*6%&gt;=VLOOKUP('Relatório Custo'!$A157,'Indicadores Financeiros'!$A$127:$I$190,9,FALSE)*'Relatório Custo'!I157,0,VLOOKUP('Relatório Custo'!$A157,'Indicadores Financeiros'!$A$127:$I$190,9,FALSE)*'Relatório Custo'!I157-VLOOKUP($E157,'Tabela de Códigos e Valores'!$A:$J,10,FALSE)*6%),0),2)</f>
        <v>0</v>
      </c>
      <c r="Q157" s="164">
        <f>VLOOKUP($E157,'Tabela de Códigos e Valores'!$A:$AAC,30,FALSE)</f>
        <v>0</v>
      </c>
      <c r="R157" s="164">
        <f>ROUND(ROUND(($M157+$N157+$O157+$P157+$Q157),2)*VLOOKUP($E157,'Tabela de Códigos e Valores'!$A:$AE,31,FALSE)/(1-VLOOKUP($E157,'Tabela de Códigos e Valores'!$A:$AE,31,FALSE)),2)</f>
        <v>0</v>
      </c>
      <c r="S157" s="23">
        <f t="shared" si="138"/>
        <v>0</v>
      </c>
      <c r="T157" s="166">
        <f>VLOOKUP($A157,'Indicadores Financeiros'!$A$127:$J$190,8,FALSE)</f>
        <v>5.2600000000000001E-2</v>
      </c>
      <c r="U157" s="23">
        <f t="shared" ref="U157:U163" si="143">ROUND(S157*(1+T157),2)</f>
        <v>0</v>
      </c>
      <c r="V157" s="30">
        <f t="shared" ref="V157:V163" si="144">ROUND(U157*K157,2)</f>
        <v>0</v>
      </c>
      <c r="W157" s="215">
        <f>VLOOKUP($A157,'Indicadores Financeiros'!$A$127:$J$190,10)</f>
        <v>1</v>
      </c>
      <c r="X157" s="59">
        <f>U157*IF(H157="Mensal",('Indicadores Financeiros'!$F$14-W157+1),IF(H157="Trimestral",INT(('Indicadores Financeiros'!$F$14-W157+1)/3),INT(('Indicadores Financeiros'!$F$14-W157+1)/12)))*K157</f>
        <v>0</v>
      </c>
      <c r="Y157" s="70"/>
      <c r="Z157" s="59">
        <f t="shared" ref="Z157:Z163" si="145">IF(G157="Posto",M157,0)*K157</f>
        <v>0</v>
      </c>
      <c r="AA157" s="59">
        <f>ROUND('Indicadores Financeiros'!$J$71*$Z157,4)</f>
        <v>0</v>
      </c>
      <c r="AC157" s="22">
        <f t="shared" si="142"/>
        <v>0</v>
      </c>
      <c r="AD157" s="22">
        <f>ROUND((ROUND(VLOOKUP($E157,'Tabela de Códigos e Valores'!$A:$AB,26,FALSE)/I157,2)+ROUND(P157/I157,2)+ROUND(M157*'Indicadores Financeiros'!$J$61/I157,2)+ROUND(R157/I157,2))*(1+T157),2)</f>
        <v>0</v>
      </c>
      <c r="AE157" s="22">
        <f>IF(G157="posto",IF(OR(E157=690018,E157=690019),'Indicadores Financeiros'!$J$108,IF(OR(E157=690002,E157=690016,E157=690019,E157=690035,E157=690038,E157=690064),'Indicadores Financeiros'!$G$108/2*(1+T157),'Indicadores Financeiros'!$G$108*(1+T157))),0)</f>
        <v>0</v>
      </c>
      <c r="AF157" s="53"/>
      <c r="AG157" s="29"/>
      <c r="AH157" s="234"/>
      <c r="MI157" s="25"/>
    </row>
    <row r="158" spans="1:347" s="24" customFormat="1" ht="24" x14ac:dyDescent="0.25">
      <c r="A158" s="20">
        <v>32</v>
      </c>
      <c r="B158" s="20">
        <f>VLOOKUP($A158,'Indicadores Financeiros'!$A$127:$J$288,2,FALSE)</f>
        <v>230</v>
      </c>
      <c r="C158" s="21" t="str">
        <f>VLOOKUP($A158,'Indicadores Financeiros'!$A$127:$J$288,3,FALSE)</f>
        <v>Presidente Prudente I - Fórum Principal</v>
      </c>
      <c r="D158" s="292" t="str">
        <f>VLOOKUP($B158,BIP!A:E,5,FALSE)</f>
        <v>Presidente Prudente</v>
      </c>
      <c r="E158" s="68">
        <v>690020</v>
      </c>
      <c r="F158" s="7" t="str">
        <f>VLOOKUP($E158,'Tabela de Códigos e Valores'!$A:$M,2,FALSE)</f>
        <v>Serviço de Jardinagem</v>
      </c>
      <c r="G158" s="7" t="str">
        <f>VLOOKUP($E158,'Tabela de Códigos e Valores'!$A:$M,5,FALSE)</f>
        <v>M2</v>
      </c>
      <c r="H158" s="7" t="str">
        <f>VLOOKUP($E158,'Tabela de Códigos e Valores'!$A:$M,6,FALSE)</f>
        <v>Mensal</v>
      </c>
      <c r="I158" s="164">
        <f>VLOOKUP($E158,'Tabela de Códigos e Valores'!$A:$M,7,FALSE)</f>
        <v>0</v>
      </c>
      <c r="J158" s="164">
        <f>VLOOKUP($E158,'Tabela de Códigos e Valores'!$A:$M,8,FALSE)</f>
        <v>0</v>
      </c>
      <c r="K158" s="238">
        <v>1189</v>
      </c>
      <c r="L158" s="174">
        <f>IFERROR(VLOOKUP(E158,'Indicadores Financeiros'!$A$90:$J$92,10,FALSE),0)</f>
        <v>0</v>
      </c>
      <c r="M158" s="164">
        <f>VLOOKUP($E158,'Tabela de Códigos e Valores'!$A:$Z,16,FALSE)</f>
        <v>0</v>
      </c>
      <c r="N158" s="164">
        <f>VLOOKUP($E158,'Tabela de Códigos e Valores'!$A:$Z,17,FALSE)</f>
        <v>0</v>
      </c>
      <c r="O158" s="164">
        <f>VLOOKUP($E158,'Tabela de Códigos e Valores'!$A:$AAB,28,FALSE)</f>
        <v>0</v>
      </c>
      <c r="P158" s="164">
        <f>ROUND(IF($G158&lt;&gt;"M2",IF(VLOOKUP($E158,'Tabela de Códigos e Valores'!$A:$J,10,FALSE)*6%&gt;=VLOOKUP('Relatório Custo'!$A158,'Indicadores Financeiros'!$A$127:$I$190,9,FALSE)*'Relatório Custo'!I158,0,VLOOKUP('Relatório Custo'!$A158,'Indicadores Financeiros'!$A$127:$I$190,9,FALSE)*'Relatório Custo'!I158-VLOOKUP($E158,'Tabela de Códigos e Valores'!$A:$J,10,FALSE)*6%),0),2)</f>
        <v>0</v>
      </c>
      <c r="Q158" s="164">
        <f>VLOOKUP($E158,'Tabela de Códigos e Valores'!$A:$AAC,30,FALSE)</f>
        <v>0</v>
      </c>
      <c r="R158" s="164">
        <f>ROUND(ROUND(($M158+$N158+$O158+$P158+$Q158),2)*VLOOKUP($E158,'Tabela de Códigos e Valores'!$A:$AE,31,FALSE)/(1-VLOOKUP($E158,'Tabela de Códigos e Valores'!$A:$AE,31,FALSE)),2)</f>
        <v>0</v>
      </c>
      <c r="S158" s="23">
        <f t="shared" si="138"/>
        <v>0</v>
      </c>
      <c r="T158" s="166">
        <f>VLOOKUP($A158,'Indicadores Financeiros'!$A$127:$J$190,8,FALSE)</f>
        <v>5.2600000000000001E-2</v>
      </c>
      <c r="U158" s="23">
        <f t="shared" si="143"/>
        <v>0</v>
      </c>
      <c r="V158" s="30">
        <f t="shared" si="144"/>
        <v>0</v>
      </c>
      <c r="W158" s="215">
        <f>VLOOKUP($A158,'Indicadores Financeiros'!$A$127:$J$190,10)</f>
        <v>1</v>
      </c>
      <c r="X158" s="59">
        <f>U158*IF(H158="Mensal",('Indicadores Financeiros'!$F$14-W158+1),IF(H158="Trimestral",INT(('Indicadores Financeiros'!$F$14-W158+1)/3),INT(('Indicadores Financeiros'!$F$14-W158+1)/12)))*K158</f>
        <v>0</v>
      </c>
      <c r="Y158" s="70"/>
      <c r="Z158" s="59">
        <f t="shared" si="145"/>
        <v>0</v>
      </c>
      <c r="AA158" s="59">
        <f>ROUND('Indicadores Financeiros'!$J$71*$Z158,4)</f>
        <v>0</v>
      </c>
      <c r="AC158" s="22">
        <f>ROUND(IF(OR($G158="Posto",$G158="Plantão"),$U158/$I158,0),2)</f>
        <v>0</v>
      </c>
      <c r="AD158" s="22">
        <f>IF(G158="m2",0,ROUND((ROUND(VLOOKUP($E158,'Tabela de Códigos e Valores'!$A:$AB,26,FALSE)/I158,2)+ROUND(P158/I158,2)+ROUND(M158*'Indicadores Financeiros'!$J$61/I158,2)+ROUND(R158/I158,2))*(1+T158),2))</f>
        <v>0</v>
      </c>
      <c r="AE158" s="22">
        <f>IF(G158="posto",IF(OR(E158=690018,E158=690019),'Indicadores Financeiros'!$J$108,IF(OR(E158=690002,E158=690016,E158=690019,E158=690035,E158=690038,E158=690064),'Indicadores Financeiros'!$G$108/2*(1+T158),'Indicadores Financeiros'!$G$108*(1+T158))),0)</f>
        <v>0</v>
      </c>
      <c r="AF158" s="53"/>
      <c r="AG158" s="29"/>
      <c r="AH158" s="234"/>
      <c r="MI158" s="25"/>
    </row>
    <row r="159" spans="1:347" s="24" customFormat="1" ht="24" x14ac:dyDescent="0.25">
      <c r="A159" s="20">
        <v>32</v>
      </c>
      <c r="B159" s="20">
        <f>VLOOKUP($A159,'Indicadores Financeiros'!$A$127:$J$288,2,FALSE)</f>
        <v>230</v>
      </c>
      <c r="C159" s="21" t="str">
        <f>VLOOKUP($A159,'Indicadores Financeiros'!$A$127:$J$288,3,FALSE)</f>
        <v>Presidente Prudente I - Fórum Principal</v>
      </c>
      <c r="D159" s="292" t="str">
        <f>VLOOKUP($B159,BIP!A:E,5,FALSE)</f>
        <v>Presidente Prudente</v>
      </c>
      <c r="E159" s="68">
        <v>690021</v>
      </c>
      <c r="F159" s="7" t="str">
        <f>VLOOKUP($E159,'Tabela de Códigos e Valores'!$A:$M,2,FALSE)</f>
        <v>Serviço de limpeza de vidros com exposição à situação de risco</v>
      </c>
      <c r="G159" s="7" t="str">
        <f>VLOOKUP($E159,'Tabela de Códigos e Valores'!$A:$M,5,FALSE)</f>
        <v>M2</v>
      </c>
      <c r="H159" s="7" t="str">
        <f>VLOOKUP($E159,'Tabela de Códigos e Valores'!$A:$M,6,FALSE)</f>
        <v>Trimestral</v>
      </c>
      <c r="I159" s="164">
        <f>VLOOKUP($E159,'Tabela de Códigos e Valores'!$A:$M,7,FALSE)</f>
        <v>0</v>
      </c>
      <c r="J159" s="164">
        <f>VLOOKUP($E159,'Tabela de Códigos e Valores'!$A:$M,8,FALSE)</f>
        <v>0</v>
      </c>
      <c r="K159" s="238">
        <v>681</v>
      </c>
      <c r="L159" s="174">
        <f>IFERROR(VLOOKUP(E159,'Indicadores Financeiros'!$A$90:$J$92,10,FALSE),0)</f>
        <v>0</v>
      </c>
      <c r="M159" s="164">
        <f>VLOOKUP($E159,'Tabela de Códigos e Valores'!$A:$Z,16,FALSE)</f>
        <v>0</v>
      </c>
      <c r="N159" s="164">
        <f>VLOOKUP($E159,'Tabela de Códigos e Valores'!$A:$Z,17,FALSE)</f>
        <v>0</v>
      </c>
      <c r="O159" s="164">
        <f>VLOOKUP($E159,'Tabela de Códigos e Valores'!$A:$AAB,28,FALSE)</f>
        <v>0</v>
      </c>
      <c r="P159" s="164">
        <f>ROUND(IF($G159&lt;&gt;"M2",IF(VLOOKUP($E159,'Tabela de Códigos e Valores'!$A:$J,10,FALSE)*6%&gt;=VLOOKUP('Relatório Custo'!$A159,'Indicadores Financeiros'!$A$127:$I$190,9,FALSE)*'Relatório Custo'!I159,0,VLOOKUP('Relatório Custo'!$A159,'Indicadores Financeiros'!$A$127:$I$190,9,FALSE)*'Relatório Custo'!I159-VLOOKUP($E159,'Tabela de Códigos e Valores'!$A:$J,10,FALSE)*6%),0),2)</f>
        <v>0</v>
      </c>
      <c r="Q159" s="164">
        <f>VLOOKUP($E159,'Tabela de Códigos e Valores'!$A:$AAC,30,FALSE)</f>
        <v>0</v>
      </c>
      <c r="R159" s="164">
        <f>ROUND(ROUND(($M159+$N159+$O159+$P159+$Q159),2)*VLOOKUP($E159,'Tabela de Códigos e Valores'!$A:$AE,31,FALSE)/(1-VLOOKUP($E159,'Tabela de Códigos e Valores'!$A:$AE,31,FALSE)),2)</f>
        <v>0</v>
      </c>
      <c r="S159" s="23">
        <f t="shared" si="138"/>
        <v>0</v>
      </c>
      <c r="T159" s="166">
        <f>VLOOKUP($A159,'Indicadores Financeiros'!$A$127:$J$190,8,FALSE)</f>
        <v>5.2600000000000001E-2</v>
      </c>
      <c r="U159" s="23">
        <f t="shared" si="143"/>
        <v>0</v>
      </c>
      <c r="V159" s="30">
        <f t="shared" si="144"/>
        <v>0</v>
      </c>
      <c r="W159" s="215">
        <f>VLOOKUP($A159,'Indicadores Financeiros'!$A$127:$J$190,10)</f>
        <v>1</v>
      </c>
      <c r="X159" s="59">
        <f>U159*IF(H159="Mensal",('Indicadores Financeiros'!$F$14-W159+1),IF(H159="Trimestral",INT(('Indicadores Financeiros'!$F$14-W159+1)/3),INT(('Indicadores Financeiros'!$F$14-W159+1)/12)))*K159</f>
        <v>0</v>
      </c>
      <c r="Y159" s="70"/>
      <c r="Z159" s="59">
        <f t="shared" si="145"/>
        <v>0</v>
      </c>
      <c r="AA159" s="59">
        <f>ROUND('Indicadores Financeiros'!$J$71*$Z159,4)</f>
        <v>0</v>
      </c>
      <c r="AC159" s="22">
        <f t="shared" si="142"/>
        <v>0</v>
      </c>
      <c r="AD159" s="22">
        <f>IF(G159="m2",0,ROUND((ROUND(VLOOKUP($E159,'Tabela de Códigos e Valores'!$A:$AB,26,FALSE)/I159,2)+ROUND(P159/I159,2)+ROUND(M159*'Indicadores Financeiros'!$J$61/I159,2)+ROUND(R159/I159,2))*(1+T159),2))</f>
        <v>0</v>
      </c>
      <c r="AE159" s="22">
        <f>IF(G159="posto",IF(OR(E159=690018,E159=690019),'Indicadores Financeiros'!$J$108,IF(OR(E159=690002,E159=690016,E159=690019,E159=690035,E159=690038,E159=690064),'Indicadores Financeiros'!$G$108/2*(1+T159),'Indicadores Financeiros'!$G$108*(1+T159))),0)</f>
        <v>0</v>
      </c>
      <c r="AF159" s="53"/>
      <c r="AG159" s="29"/>
      <c r="AH159" s="234"/>
      <c r="MI159" s="25"/>
    </row>
    <row r="160" spans="1:347" s="24" customFormat="1" ht="24" x14ac:dyDescent="0.25">
      <c r="A160" s="20">
        <v>32</v>
      </c>
      <c r="B160" s="20">
        <f>VLOOKUP($A160,'Indicadores Financeiros'!$A$127:$J$288,2,FALSE)</f>
        <v>230</v>
      </c>
      <c r="C160" s="21" t="str">
        <f>VLOOKUP($A160,'Indicadores Financeiros'!$A$127:$J$288,3,FALSE)</f>
        <v>Presidente Prudente I - Fórum Principal</v>
      </c>
      <c r="D160" s="292" t="str">
        <f>VLOOKUP($B160,BIP!A:E,5,FALSE)</f>
        <v>Presidente Prudente</v>
      </c>
      <c r="E160" s="68">
        <v>690029</v>
      </c>
      <c r="F160" s="7" t="str">
        <f>VLOOKUP($E160,'Tabela de Códigos e Valores'!$A:$M,2,FALSE)</f>
        <v>Serviço de limpeza de vidros sem exposição à situação de risco</v>
      </c>
      <c r="G160" s="7" t="str">
        <f>VLOOKUP($E160,'Tabela de Códigos e Valores'!$A:$M,5,FALSE)</f>
        <v>M2</v>
      </c>
      <c r="H160" s="7" t="str">
        <f>VLOOKUP($E160,'Tabela de Códigos e Valores'!$A:$M,6,FALSE)</f>
        <v>Trimestral</v>
      </c>
      <c r="I160" s="164">
        <f>VLOOKUP($E160,'Tabela de Códigos e Valores'!$A:$M,7,FALSE)</f>
        <v>0</v>
      </c>
      <c r="J160" s="164">
        <f>VLOOKUP($E160,'Tabela de Códigos e Valores'!$A:$M,8,FALSE)</f>
        <v>0</v>
      </c>
      <c r="K160" s="238">
        <v>129</v>
      </c>
      <c r="L160" s="174">
        <f>IFERROR(VLOOKUP(E160,'Indicadores Financeiros'!$A$90:$J$92,10,FALSE),0)</f>
        <v>0</v>
      </c>
      <c r="M160" s="164">
        <f>VLOOKUP($E160,'Tabela de Códigos e Valores'!$A:$Z,16,FALSE)</f>
        <v>0</v>
      </c>
      <c r="N160" s="164">
        <f>VLOOKUP($E160,'Tabela de Códigos e Valores'!$A:$Z,17,FALSE)</f>
        <v>0</v>
      </c>
      <c r="O160" s="164">
        <f>VLOOKUP($E160,'Tabela de Códigos e Valores'!$A:$AAB,28,FALSE)</f>
        <v>0</v>
      </c>
      <c r="P160" s="164">
        <f>ROUND(IF($G160&lt;&gt;"M2",IF(VLOOKUP($E160,'Tabela de Códigos e Valores'!$A:$J,10,FALSE)*6%&gt;=VLOOKUP('Relatório Custo'!$A160,'Indicadores Financeiros'!$A$127:$I$190,9,FALSE)*'Relatório Custo'!I160,0,VLOOKUP('Relatório Custo'!$A160,'Indicadores Financeiros'!$A$127:$I$190,9,FALSE)*'Relatório Custo'!I160-VLOOKUP($E160,'Tabela de Códigos e Valores'!$A:$J,10,FALSE)*6%),0),2)</f>
        <v>0</v>
      </c>
      <c r="Q160" s="164">
        <f>VLOOKUP($E160,'Tabela de Códigos e Valores'!$A:$AAC,30,FALSE)</f>
        <v>0</v>
      </c>
      <c r="R160" s="164">
        <f>ROUND(ROUND(($M160+$N160+$O160+$P160+$Q160),2)*VLOOKUP($E160,'Tabela de Códigos e Valores'!$A:$AE,31,FALSE)/(1-VLOOKUP($E160,'Tabela de Códigos e Valores'!$A:$AE,31,FALSE)),2)</f>
        <v>0</v>
      </c>
      <c r="S160" s="23">
        <f t="shared" si="138"/>
        <v>0</v>
      </c>
      <c r="T160" s="166">
        <f>VLOOKUP($A160,'Indicadores Financeiros'!$A$127:$J$190,8,FALSE)</f>
        <v>5.2600000000000001E-2</v>
      </c>
      <c r="U160" s="23">
        <f t="shared" si="143"/>
        <v>0</v>
      </c>
      <c r="V160" s="30">
        <f t="shared" si="144"/>
        <v>0</v>
      </c>
      <c r="W160" s="215">
        <f>VLOOKUP($A160,'Indicadores Financeiros'!$A$127:$J$190,10)</f>
        <v>1</v>
      </c>
      <c r="X160" s="59">
        <f>U160*IF(H160="Mensal",('Indicadores Financeiros'!$F$14-W160+1),IF(H160="Trimestral",INT(('Indicadores Financeiros'!$F$14-W160+1)/3),INT(('Indicadores Financeiros'!$F$14-W160+1)/12)))*K160</f>
        <v>0</v>
      </c>
      <c r="Y160" s="70"/>
      <c r="Z160" s="59">
        <f t="shared" si="145"/>
        <v>0</v>
      </c>
      <c r="AA160" s="59">
        <f>ROUND('Indicadores Financeiros'!$J$71*$Z160,4)</f>
        <v>0</v>
      </c>
      <c r="AC160" s="22">
        <f t="shared" si="142"/>
        <v>0</v>
      </c>
      <c r="AD160" s="22">
        <f>IF(G160="m2",0,ROUND((ROUND(VLOOKUP($E160,'Tabela de Códigos e Valores'!$A:$AB,26,FALSE)/I160,2)+ROUND(P160/I160,2)+ROUND(M160*'Indicadores Financeiros'!$J$61/I160,2)+ROUND(R160/I160,2))*(1+T160),2))</f>
        <v>0</v>
      </c>
      <c r="AE160" s="22">
        <f>IF(G160="posto",IF(OR(E160=690018,E160=690019),'Indicadores Financeiros'!$J$108,IF(OR(E160=690002,E160=690016,E160=690019,E160=690035,E160=690038,E160=690064),'Indicadores Financeiros'!$G$108/2*(1+T160),'Indicadores Financeiros'!$G$108*(1+T160))),0)</f>
        <v>0</v>
      </c>
      <c r="AF160" s="53"/>
      <c r="AG160" s="29"/>
      <c r="AH160" s="234"/>
      <c r="MI160" s="25"/>
    </row>
    <row r="161" spans="1:347" s="24" customFormat="1" ht="24" x14ac:dyDescent="0.25">
      <c r="A161" s="20">
        <v>32</v>
      </c>
      <c r="B161" s="20">
        <f>VLOOKUP($A161,'Indicadores Financeiros'!$A$127:$J$288,2,FALSE)</f>
        <v>230</v>
      </c>
      <c r="C161" s="21" t="str">
        <f>VLOOKUP($A161,'Indicadores Financeiros'!$A$127:$J$288,3,FALSE)</f>
        <v>Presidente Prudente I - Fórum Principal</v>
      </c>
      <c r="D161" s="292" t="str">
        <f>VLOOKUP($B161,BIP!A:E,5,FALSE)</f>
        <v>Presidente Prudente</v>
      </c>
      <c r="E161" s="68">
        <v>690037</v>
      </c>
      <c r="F161" s="7" t="str">
        <f>VLOOKUP($E161,'Tabela de Códigos e Valores'!$A:$M,2,FALSE)</f>
        <v>Agente de Higienização (Tempo Integral) - (40%) - 44 horas semanais</v>
      </c>
      <c r="G161" s="7" t="str">
        <f>VLOOKUP($E161,'Tabela de Códigos e Valores'!$A:$M,5,FALSE)</f>
        <v>Posto</v>
      </c>
      <c r="H161" s="7" t="str">
        <f>VLOOKUP($E161,'Tabela de Códigos e Valores'!$A:$M,6,FALSE)</f>
        <v>Mensal</v>
      </c>
      <c r="I161" s="164">
        <f>VLOOKUP($E161,'Tabela de Códigos e Valores'!$A:$M,7,FALSE)</f>
        <v>21</v>
      </c>
      <c r="J161" s="164">
        <f>VLOOKUP($E161,'Tabela de Códigos e Valores'!$A:$M,8,FALSE)</f>
        <v>0</v>
      </c>
      <c r="K161" s="238">
        <v>1</v>
      </c>
      <c r="L161" s="174">
        <f>IFERROR(VLOOKUP(E161,'Indicadores Financeiros'!$A$90:$J$92,10,FALSE),0)</f>
        <v>0</v>
      </c>
      <c r="M161" s="164">
        <f>VLOOKUP($E161,'Tabela de Códigos e Valores'!$A:$Z,16,FALSE)</f>
        <v>0</v>
      </c>
      <c r="N161" s="164">
        <f>VLOOKUP($E161,'Tabela de Códigos e Valores'!$A:$Z,17,FALSE)</f>
        <v>0</v>
      </c>
      <c r="O161" s="164">
        <f>VLOOKUP($E161,'Tabela de Códigos e Valores'!$A:$AAB,28,FALSE)</f>
        <v>0</v>
      </c>
      <c r="P161" s="164">
        <f>ROUND(IF($G161&lt;&gt;"M2",IF(VLOOKUP($E161,'Tabela de Códigos e Valores'!$A:$J,10,FALSE)*6%&gt;=VLOOKUP('Relatório Custo'!$A161,'Indicadores Financeiros'!$A$127:$I$190,9,FALSE)*'Relatório Custo'!I161,0,VLOOKUP('Relatório Custo'!$A161,'Indicadores Financeiros'!$A$127:$I$190,9,FALSE)*'Relatório Custo'!I161-VLOOKUP($E161,'Tabela de Códigos e Valores'!$A:$J,10,FALSE)*6%),0),2)</f>
        <v>0</v>
      </c>
      <c r="Q161" s="164">
        <f>VLOOKUP($E161,'Tabela de Códigos e Valores'!$A:$AAC,30,FALSE)</f>
        <v>0</v>
      </c>
      <c r="R161" s="164">
        <f>ROUND(ROUND(($M161+$N161+$O161+$P161+$Q161),2)*VLOOKUP($E161,'Tabela de Códigos e Valores'!$A:$AE,31,FALSE)/(1-VLOOKUP($E161,'Tabela de Códigos e Valores'!$A:$AE,31,FALSE)),2)</f>
        <v>0</v>
      </c>
      <c r="S161" s="23">
        <f t="shared" si="138"/>
        <v>0</v>
      </c>
      <c r="T161" s="166">
        <f>VLOOKUP($A161,'Indicadores Financeiros'!$A$127:$J$190,8,FALSE)</f>
        <v>5.2600000000000001E-2</v>
      </c>
      <c r="U161" s="23">
        <f t="shared" si="143"/>
        <v>0</v>
      </c>
      <c r="V161" s="30">
        <f t="shared" si="144"/>
        <v>0</v>
      </c>
      <c r="W161" s="215">
        <f>VLOOKUP($A161,'Indicadores Financeiros'!$A$127:$J$190,10)</f>
        <v>1</v>
      </c>
      <c r="X161" s="59">
        <f>U161*IF(H161="Mensal",('Indicadores Financeiros'!$F$14-W161+1),IF(H161="Trimestral",INT(('Indicadores Financeiros'!$F$14-W161+1)/3),INT(('Indicadores Financeiros'!$F$14-W161+1)/12)))*K161</f>
        <v>0</v>
      </c>
      <c r="Y161" s="70"/>
      <c r="Z161" s="59">
        <f t="shared" si="145"/>
        <v>0</v>
      </c>
      <c r="AA161" s="59">
        <f>ROUND('Indicadores Financeiros'!$J$71*$Z161,4)</f>
        <v>0</v>
      </c>
      <c r="AC161" s="22">
        <f t="shared" si="142"/>
        <v>0</v>
      </c>
      <c r="AD161" s="22">
        <f>ROUND((ROUND(VLOOKUP($E161,'Tabela de Códigos e Valores'!$A:$AB,26,FALSE)/I161,2)+ROUND(P161/I161,2)+ROUND(M161*'Indicadores Financeiros'!$J$61/I161,2)+ROUND(R161/I161,2))*(1+T161),2)</f>
        <v>0</v>
      </c>
      <c r="AE161" s="22">
        <f>IF(G161="posto",IF(OR(E161=690018,E161=690019),'Indicadores Financeiros'!$J$108,IF(OR(E161=690002,E161=690016,E161=690019,E161=690035,E161=690038,E161=690064),'Indicadores Financeiros'!$G$108/2*(1+T161),'Indicadores Financeiros'!$G$108*(1+T161))),0)</f>
        <v>0</v>
      </c>
      <c r="AF161" s="53"/>
      <c r="AG161" s="29"/>
      <c r="AH161" s="234"/>
      <c r="MI161" s="25"/>
    </row>
    <row r="162" spans="1:347" s="24" customFormat="1" ht="24" x14ac:dyDescent="0.25">
      <c r="A162" s="20">
        <v>32</v>
      </c>
      <c r="B162" s="20">
        <f>VLOOKUP($A162,'Indicadores Financeiros'!$A$127:$J$288,2,FALSE)</f>
        <v>230</v>
      </c>
      <c r="C162" s="21" t="str">
        <f>VLOOKUP($A162,'Indicadores Financeiros'!$A$127:$J$288,3,FALSE)</f>
        <v>Presidente Prudente I - Fórum Principal</v>
      </c>
      <c r="D162" s="292" t="str">
        <f>VLOOKUP($B162,BIP!A:E,5,FALSE)</f>
        <v>Presidente Prudente</v>
      </c>
      <c r="E162" s="68">
        <v>690056</v>
      </c>
      <c r="F162" s="7" t="str">
        <f>VLOOKUP($E162,'Tabela de Códigos e Valores'!$A:$M,2,FALSE)</f>
        <v>Encarregado(a) 11 ou mais subordinados - diurno - 44 horas semanais</v>
      </c>
      <c r="G162" s="7" t="str">
        <f>VLOOKUP($E162,'Tabela de Códigos e Valores'!$A:$M,5,FALSE)</f>
        <v>Posto</v>
      </c>
      <c r="H162" s="7" t="str">
        <f>VLOOKUP($E162,'Tabela de Códigos e Valores'!$A:$M,6,FALSE)</f>
        <v>Mensal</v>
      </c>
      <c r="I162" s="164">
        <f>VLOOKUP($E162,'Tabela de Códigos e Valores'!$A:$M,7,FALSE)</f>
        <v>21</v>
      </c>
      <c r="J162" s="164">
        <f>VLOOKUP($E162,'Tabela de Códigos e Valores'!$A:$M,8,FALSE)</f>
        <v>0</v>
      </c>
      <c r="K162" s="238">
        <v>1</v>
      </c>
      <c r="L162" s="174">
        <f>IFERROR(VLOOKUP(E162,'Indicadores Financeiros'!$A$90:$J$92,10,FALSE),0)</f>
        <v>0</v>
      </c>
      <c r="M162" s="164">
        <f>VLOOKUP($E162,'Tabela de Códigos e Valores'!$A:$Z,16,FALSE)</f>
        <v>0</v>
      </c>
      <c r="N162" s="164">
        <f>VLOOKUP($E162,'Tabela de Códigos e Valores'!$A:$Z,17,FALSE)</f>
        <v>0</v>
      </c>
      <c r="O162" s="164">
        <f>VLOOKUP($E162,'Tabela de Códigos e Valores'!$A:$AAB,28,FALSE)</f>
        <v>0</v>
      </c>
      <c r="P162" s="164">
        <f>ROUND(IF($G162&lt;&gt;"M2",IF(VLOOKUP($E162,'Tabela de Códigos e Valores'!$A:$J,10,FALSE)*6%&gt;=VLOOKUP('Relatório Custo'!$A162,'Indicadores Financeiros'!$A$127:$I$190,9,FALSE)*'Relatório Custo'!I162,0,VLOOKUP('Relatório Custo'!$A162,'Indicadores Financeiros'!$A$127:$I$190,9,FALSE)*'Relatório Custo'!I162-VLOOKUP($E162,'Tabela de Códigos e Valores'!$A:$J,10,FALSE)*6%),0),2)</f>
        <v>0</v>
      </c>
      <c r="Q162" s="164">
        <f>VLOOKUP($E162,'Tabela de Códigos e Valores'!$A:$AAC,30,FALSE)</f>
        <v>0</v>
      </c>
      <c r="R162" s="164">
        <f>ROUND(ROUND(($M162+$N162+$O162+$P162+$Q162),2)*VLOOKUP($E162,'Tabela de Códigos e Valores'!$A:$AE,31,FALSE)/(1-VLOOKUP($E162,'Tabela de Códigos e Valores'!$A:$AE,31,FALSE)),2)</f>
        <v>0</v>
      </c>
      <c r="S162" s="23">
        <f t="shared" si="138"/>
        <v>0</v>
      </c>
      <c r="T162" s="166">
        <f>VLOOKUP($A162,'Indicadores Financeiros'!$A$127:$J$190,8,FALSE)</f>
        <v>5.2600000000000001E-2</v>
      </c>
      <c r="U162" s="23">
        <f t="shared" si="143"/>
        <v>0</v>
      </c>
      <c r="V162" s="30">
        <f t="shared" si="144"/>
        <v>0</v>
      </c>
      <c r="W162" s="215">
        <f>VLOOKUP($A162,'Indicadores Financeiros'!$A$127:$J$190,10)</f>
        <v>1</v>
      </c>
      <c r="X162" s="59">
        <f>U162*IF(H162="Mensal",('Indicadores Financeiros'!$F$14-W162+1),IF(H162="Trimestral",INT(('Indicadores Financeiros'!$F$14-W162+1)/3),INT(('Indicadores Financeiros'!$F$14-W162+1)/12)))*K162</f>
        <v>0</v>
      </c>
      <c r="Y162" s="70"/>
      <c r="Z162" s="59">
        <f t="shared" si="145"/>
        <v>0</v>
      </c>
      <c r="AA162" s="59">
        <f>ROUND('Indicadores Financeiros'!$J$71*$Z162,4)</f>
        <v>0</v>
      </c>
      <c r="AC162" s="22">
        <f t="shared" si="142"/>
        <v>0</v>
      </c>
      <c r="AD162" s="22">
        <f>ROUND((ROUND(VLOOKUP($E162,'Tabela de Códigos e Valores'!$A:$AB,26,FALSE)/I162,2)+ROUND(P162/I162,2)+ROUND(M162*'Indicadores Financeiros'!$J$61/I162,2)+ROUND(R162/I162,2))*(1+T162),2)</f>
        <v>0</v>
      </c>
      <c r="AE162" s="22">
        <f>IF(G162="posto",IF(OR(E162=690018,E162=690019),'Indicadores Financeiros'!$J$108,IF(OR(E162=690002,E162=690016,E162=690019,E162=690035,E162=690038,E162=690064),'Indicadores Financeiros'!$G$108/2*(1+T162),'Indicadores Financeiros'!$G$108*(1+T162))),0)</f>
        <v>0</v>
      </c>
      <c r="AF162" s="53"/>
      <c r="AG162" s="29"/>
      <c r="AH162" s="234"/>
      <c r="MI162" s="25"/>
    </row>
    <row r="163" spans="1:347" s="24" customFormat="1" ht="24" x14ac:dyDescent="0.25">
      <c r="A163" s="20">
        <v>32</v>
      </c>
      <c r="B163" s="20">
        <f>VLOOKUP($A163,'Indicadores Financeiros'!$A$127:$J$288,2,FALSE)</f>
        <v>230</v>
      </c>
      <c r="C163" s="21" t="str">
        <f>VLOOKUP($A163,'Indicadores Financeiros'!$A$127:$J$288,3,FALSE)</f>
        <v>Presidente Prudente I - Fórum Principal</v>
      </c>
      <c r="D163" s="292" t="str">
        <f>VLOOKUP($B163,BIP!A:E,5,FALSE)</f>
        <v>Presidente Prudente</v>
      </c>
      <c r="E163" s="68">
        <v>690063</v>
      </c>
      <c r="F163" s="7" t="str">
        <f>VLOOKUP($E163,'Tabela de Códigos e Valores'!$A:$M,2,FALSE)</f>
        <v xml:space="preserve">Auxiliar de Limpeza, com adicional de acúmulo de função - diurno - 44 horas semanais </v>
      </c>
      <c r="G163" s="7" t="str">
        <f>VLOOKUP($E163,'Tabela de Códigos e Valores'!$A:$M,5,FALSE)</f>
        <v>Posto</v>
      </c>
      <c r="H163" s="7" t="str">
        <f>VLOOKUP($E163,'Tabela de Códigos e Valores'!$A:$M,6,FALSE)</f>
        <v>Mensal</v>
      </c>
      <c r="I163" s="164">
        <f>VLOOKUP($E163,'Tabela de Códigos e Valores'!$A:$M,7,FALSE)</f>
        <v>21</v>
      </c>
      <c r="J163" s="164">
        <f>VLOOKUP($E163,'Tabela de Códigos e Valores'!$A:$M,8,FALSE)</f>
        <v>0</v>
      </c>
      <c r="K163" s="238">
        <v>1</v>
      </c>
      <c r="L163" s="174">
        <f>IFERROR(VLOOKUP(E163,'Indicadores Financeiros'!$A$90:$J$92,10,FALSE),0)</f>
        <v>0</v>
      </c>
      <c r="M163" s="164">
        <f>VLOOKUP($E163,'Tabela de Códigos e Valores'!$A:$Z,16,FALSE)</f>
        <v>0</v>
      </c>
      <c r="N163" s="164">
        <f>VLOOKUP($E163,'Tabela de Códigos e Valores'!$A:$Z,17,FALSE)</f>
        <v>0</v>
      </c>
      <c r="O163" s="164">
        <f>VLOOKUP($E163,'Tabela de Códigos e Valores'!$A:$AAB,28,FALSE)</f>
        <v>0</v>
      </c>
      <c r="P163" s="164">
        <f>ROUND(IF($G163&lt;&gt;"M2",IF(VLOOKUP($E163,'Tabela de Códigos e Valores'!$A:$J,10,FALSE)*6%&gt;=VLOOKUP('Relatório Custo'!$A163,'Indicadores Financeiros'!$A$127:$I$190,9,FALSE)*'Relatório Custo'!I163,0,VLOOKUP('Relatório Custo'!$A163,'Indicadores Financeiros'!$A$127:$I$190,9,FALSE)*'Relatório Custo'!I163-VLOOKUP($E163,'Tabela de Códigos e Valores'!$A:$J,10,FALSE)*6%),0),2)</f>
        <v>0</v>
      </c>
      <c r="Q163" s="164">
        <f>VLOOKUP($E163,'Tabela de Códigos e Valores'!$A:$AAC,30,FALSE)</f>
        <v>0</v>
      </c>
      <c r="R163" s="164">
        <f>ROUND(ROUND(($M163+$N163+$O163+$P163+$Q163),2)*VLOOKUP($E163,'Tabela de Códigos e Valores'!$A:$AE,31,FALSE)/(1-VLOOKUP($E163,'Tabela de Códigos e Valores'!$A:$AE,31,FALSE)),2)</f>
        <v>0</v>
      </c>
      <c r="S163" s="23">
        <f t="shared" ref="S163" si="146">SUM(L163:R163)</f>
        <v>0</v>
      </c>
      <c r="T163" s="166">
        <f>VLOOKUP($A163,'Indicadores Financeiros'!$A$127:$J$190,8,FALSE)</f>
        <v>5.2600000000000001E-2</v>
      </c>
      <c r="U163" s="23">
        <f t="shared" si="143"/>
        <v>0</v>
      </c>
      <c r="V163" s="30">
        <f t="shared" si="144"/>
        <v>0</v>
      </c>
      <c r="W163" s="215">
        <f>VLOOKUP($A163,'Indicadores Financeiros'!$A$127:$J$190,10)</f>
        <v>1</v>
      </c>
      <c r="X163" s="59">
        <f>U163*IF(H163="Mensal",('Indicadores Financeiros'!$F$14-W163+1),IF(H163="Trimestral",INT(('Indicadores Financeiros'!$F$14-W163+1)/3),INT(('Indicadores Financeiros'!$F$14-W163+1)/12)))*K163</f>
        <v>0</v>
      </c>
      <c r="Y163" s="70"/>
      <c r="Z163" s="59">
        <f t="shared" si="145"/>
        <v>0</v>
      </c>
      <c r="AA163" s="59">
        <f>ROUND('Indicadores Financeiros'!$J$71*$Z163,4)</f>
        <v>0</v>
      </c>
      <c r="AC163" s="22">
        <f t="shared" si="142"/>
        <v>0</v>
      </c>
      <c r="AD163" s="22">
        <f>ROUND((ROUND(VLOOKUP($E163,'Tabela de Códigos e Valores'!$A:$AB,26,FALSE)/I163,2)+ROUND(P163/I163,2)+ROUND(M163*'Indicadores Financeiros'!$J$61/I163,2)+ROUND(R163/I163,2))*(1+T163),2)</f>
        <v>0</v>
      </c>
      <c r="AE163" s="22">
        <f>IF(G163="posto",IF(OR(E163=690018,E163=690019),'Indicadores Financeiros'!$J$108,IF(OR(E163=690002,E163=690016,E163=690019,E163=690035,E163=690038,E163=690064),'Indicadores Financeiros'!$G$108/2*(1+T163),'Indicadores Financeiros'!$G$108*(1+T163))),0)</f>
        <v>0</v>
      </c>
      <c r="AF163" s="53"/>
      <c r="AG163" s="29"/>
      <c r="AH163" s="234"/>
      <c r="MI163" s="25"/>
    </row>
    <row r="164" spans="1:347" s="24" customFormat="1" ht="24" x14ac:dyDescent="0.25">
      <c r="A164" s="20">
        <v>33</v>
      </c>
      <c r="B164" s="20">
        <f>VLOOKUP($A164,'Indicadores Financeiros'!$A$127:$J$288,2,FALSE)</f>
        <v>231</v>
      </c>
      <c r="C164" s="21" t="str">
        <f>VLOOKUP($A164,'Indicadores Financeiros'!$A$127:$J$288,3,FALSE)</f>
        <v>Presidente Venceslau I - Fórum Principal</v>
      </c>
      <c r="D164" s="292" t="str">
        <f>VLOOKUP($B164,BIP!A:E,5,FALSE)</f>
        <v>Presidente Venceslau</v>
      </c>
      <c r="E164" s="69">
        <v>690001</v>
      </c>
      <c r="F164" s="7" t="str">
        <f>VLOOKUP($E164,'Tabela de Códigos e Valores'!$A:$M,2,FALSE)</f>
        <v>Auxiliar de limpeza - diurno - 44 horas semanais (segunda a sexta-feira)</v>
      </c>
      <c r="G164" s="7" t="str">
        <f>VLOOKUP($E164,'Tabela de Códigos e Valores'!$A:$M,5,FALSE)</f>
        <v>Posto</v>
      </c>
      <c r="H164" s="7" t="str">
        <f>VLOOKUP($E164,'Tabela de Códigos e Valores'!$A:$M,6,FALSE)</f>
        <v>Mensal</v>
      </c>
      <c r="I164" s="164">
        <f>VLOOKUP($E164,'Tabela de Códigos e Valores'!$A:$M,7,FALSE)</f>
        <v>21</v>
      </c>
      <c r="J164" s="164">
        <f>VLOOKUP($E164,'Tabela de Códigos e Valores'!$A:$M,8,FALSE)</f>
        <v>0</v>
      </c>
      <c r="K164" s="238">
        <v>3</v>
      </c>
      <c r="L164" s="174">
        <f>IFERROR(VLOOKUP(E164,'Indicadores Financeiros'!$A$90:$J$92,10,FALSE),0)</f>
        <v>0</v>
      </c>
      <c r="M164" s="164">
        <f>VLOOKUP($E164,'Tabela de Códigos e Valores'!$A:$Z,16,FALSE)</f>
        <v>0</v>
      </c>
      <c r="N164" s="164">
        <f>VLOOKUP($E164,'Tabela de Códigos e Valores'!$A:$Z,17,FALSE)</f>
        <v>0</v>
      </c>
      <c r="O164" s="164">
        <f>VLOOKUP($E164,'Tabela de Códigos e Valores'!$A:$AAB,28,FALSE)</f>
        <v>0</v>
      </c>
      <c r="P164" s="164">
        <f>ROUND(IF($G164&lt;&gt;"M2",IF(VLOOKUP($E164,'Tabela de Códigos e Valores'!$A:$J,10,FALSE)*6%&gt;=VLOOKUP('Relatório Custo'!$A164,'Indicadores Financeiros'!$A$127:$I$190,9,FALSE)*'Relatório Custo'!I164,0,VLOOKUP('Relatório Custo'!$A164,'Indicadores Financeiros'!$A$127:$I$190,9,FALSE)*'Relatório Custo'!I164-VLOOKUP($E164,'Tabela de Códigos e Valores'!$A:$J,10,FALSE)*6%),0),2)</f>
        <v>0</v>
      </c>
      <c r="Q164" s="164">
        <f>VLOOKUP($E164,'Tabela de Códigos e Valores'!$A:$AAC,30,FALSE)</f>
        <v>0</v>
      </c>
      <c r="R164" s="164">
        <f>ROUND(ROUND(($M164+$N164+$O164+$P164+$Q164),2)*VLOOKUP($E164,'Tabela de Códigos e Valores'!$A:$AE,31,FALSE)/(1-VLOOKUP($E164,'Tabela de Códigos e Valores'!$A:$AE,31,FALSE)),2)</f>
        <v>0</v>
      </c>
      <c r="S164" s="23">
        <f>SUM(L164:R164)</f>
        <v>0</v>
      </c>
      <c r="T164" s="166">
        <f>VLOOKUP($A164,'Indicadores Financeiros'!$A$127:$J$190,8,FALSE)</f>
        <v>4.1700000000000001E-2</v>
      </c>
      <c r="U164" s="23">
        <f>ROUND(S164*(1+T164),2)</f>
        <v>0</v>
      </c>
      <c r="V164" s="30">
        <f>ROUND(U164*K164,2)</f>
        <v>0</v>
      </c>
      <c r="W164" s="215">
        <f>VLOOKUP($A164,'Indicadores Financeiros'!$A$127:$J$190,10)</f>
        <v>1</v>
      </c>
      <c r="X164" s="59">
        <f>U164*IF(H164="Mensal",('Indicadores Financeiros'!$F$14-W164+1),IF(H164="Trimestral",INT(('Indicadores Financeiros'!$F$14-W164+1)/3),INT(('Indicadores Financeiros'!$F$14-W164+1)/12)))*K164</f>
        <v>0</v>
      </c>
      <c r="Y164" s="70"/>
      <c r="Z164" s="59">
        <f>IF(G164="Posto",M164,0)*K164</f>
        <v>0</v>
      </c>
      <c r="AA164" s="59">
        <f>ROUND('Indicadores Financeiros'!$J$71*$Z164,4)</f>
        <v>0</v>
      </c>
      <c r="AC164" s="22">
        <f>ROUND(IF(OR($G164="Posto",$G164="Plantão"),$U164/$I164,0),2)</f>
        <v>0</v>
      </c>
      <c r="AD164" s="22">
        <f>ROUND((ROUND(VLOOKUP($E164,'Tabela de Códigos e Valores'!$A:$AB,26,FALSE)/I164,2)+ROUND(P164/I164,2)+ROUND(M164*'Indicadores Financeiros'!$J$61/I164,2)+ROUND(R164/I164,2))*(1+T164),2)</f>
        <v>0</v>
      </c>
      <c r="AE164" s="22">
        <f>IF(G164="posto",IF(OR(E164=690018,E164=690019),'Indicadores Financeiros'!$J$108,IF(OR(E164=690002,E164=690016,E164=690019,E164=690035,E164=690038,E164=690064),'Indicadores Financeiros'!$G$108/2*(1+T164),'Indicadores Financeiros'!$G$108*(1+T164))),0)</f>
        <v>0</v>
      </c>
      <c r="AF164" s="53"/>
      <c r="AG164" s="29"/>
      <c r="AH164" s="234"/>
      <c r="MI164" s="25"/>
    </row>
    <row r="165" spans="1:347" s="24" customFormat="1" ht="24" x14ac:dyDescent="0.25">
      <c r="A165" s="20">
        <v>33</v>
      </c>
      <c r="B165" s="20">
        <f>VLOOKUP($A165,'Indicadores Financeiros'!$A$127:$J$288,2,FALSE)</f>
        <v>231</v>
      </c>
      <c r="C165" s="21" t="str">
        <f>VLOOKUP($A165,'Indicadores Financeiros'!$A$127:$J$288,3,FALSE)</f>
        <v>Presidente Venceslau I - Fórum Principal</v>
      </c>
      <c r="D165" s="292" t="str">
        <f>VLOOKUP($B165,BIP!A:E,5,FALSE)</f>
        <v>Presidente Venceslau</v>
      </c>
      <c r="E165" s="68">
        <v>690020</v>
      </c>
      <c r="F165" s="7" t="str">
        <f>VLOOKUP($E165,'Tabela de Códigos e Valores'!$A:$M,2,FALSE)</f>
        <v>Serviço de Jardinagem</v>
      </c>
      <c r="G165" s="7" t="str">
        <f>VLOOKUP($E165,'Tabela de Códigos e Valores'!$A:$M,5,FALSE)</f>
        <v>M2</v>
      </c>
      <c r="H165" s="7" t="str">
        <f>VLOOKUP($E165,'Tabela de Códigos e Valores'!$A:$M,6,FALSE)</f>
        <v>Mensal</v>
      </c>
      <c r="I165" s="164">
        <f>VLOOKUP($E165,'Tabela de Códigos e Valores'!$A:$M,7,FALSE)</f>
        <v>0</v>
      </c>
      <c r="J165" s="164">
        <f>VLOOKUP($E165,'Tabela de Códigos e Valores'!$A:$M,8,FALSE)</f>
        <v>0</v>
      </c>
      <c r="K165" s="238">
        <v>852</v>
      </c>
      <c r="L165" s="174">
        <f>IFERROR(VLOOKUP(E165,'Indicadores Financeiros'!$A$90:$J$92,10,FALSE),0)</f>
        <v>0</v>
      </c>
      <c r="M165" s="164">
        <f>VLOOKUP($E165,'Tabela de Códigos e Valores'!$A:$Z,16,FALSE)</f>
        <v>0</v>
      </c>
      <c r="N165" s="164">
        <f>VLOOKUP($E165,'Tabela de Códigos e Valores'!$A:$Z,17,FALSE)</f>
        <v>0</v>
      </c>
      <c r="O165" s="164">
        <f>VLOOKUP($E165,'Tabela de Códigos e Valores'!$A:$AAB,28,FALSE)</f>
        <v>0</v>
      </c>
      <c r="P165" s="164">
        <f>ROUND(IF($G165&lt;&gt;"M2",IF(VLOOKUP($E165,'Tabela de Códigos e Valores'!$A:$J,10,FALSE)*6%&gt;=VLOOKUP('Relatório Custo'!$A165,'Indicadores Financeiros'!$A$127:$I$190,9,FALSE)*'Relatório Custo'!I165,0,VLOOKUP('Relatório Custo'!$A165,'Indicadores Financeiros'!$A$127:$I$190,9,FALSE)*'Relatório Custo'!I165-VLOOKUP($E165,'Tabela de Códigos e Valores'!$A:$J,10,FALSE)*6%),0),2)</f>
        <v>0</v>
      </c>
      <c r="Q165" s="164">
        <f>VLOOKUP($E165,'Tabela de Códigos e Valores'!$A:$AAC,30,FALSE)</f>
        <v>0</v>
      </c>
      <c r="R165" s="164">
        <f>ROUND(ROUND(($M165+$N165+$O165+$P165+$Q165),2)*VLOOKUP($E165,'Tabela de Códigos e Valores'!$A:$AE,31,FALSE)/(1-VLOOKUP($E165,'Tabela de Códigos e Valores'!$A:$AE,31,FALSE)),2)</f>
        <v>0</v>
      </c>
      <c r="S165" s="23">
        <f t="shared" ref="S165:S170" si="147">SUM(L165:R165)</f>
        <v>0</v>
      </c>
      <c r="T165" s="166">
        <f>VLOOKUP($A165,'Indicadores Financeiros'!$A$127:$J$190,8,FALSE)</f>
        <v>4.1700000000000001E-2</v>
      </c>
      <c r="U165" s="23">
        <f t="shared" ref="U165:U170" si="148">ROUND(S165*(1+T165),2)</f>
        <v>0</v>
      </c>
      <c r="V165" s="30">
        <f t="shared" ref="V165:V170" si="149">ROUND(U165*K165,2)</f>
        <v>0</v>
      </c>
      <c r="W165" s="215">
        <f>VLOOKUP($A165,'Indicadores Financeiros'!$A$127:$J$190,10)</f>
        <v>1</v>
      </c>
      <c r="X165" s="59">
        <f>U165*IF(H165="Mensal",('Indicadores Financeiros'!$F$14-W165+1),IF(H165="Trimestral",INT(('Indicadores Financeiros'!$F$14-W165+1)/3),INT(('Indicadores Financeiros'!$F$14-W165+1)/12)))*K165</f>
        <v>0</v>
      </c>
      <c r="Y165" s="70"/>
      <c r="Z165" s="59">
        <f t="shared" ref="Z165:Z170" si="150">IF(G165="Posto",M165,0)*K165</f>
        <v>0</v>
      </c>
      <c r="AA165" s="59">
        <f>ROUND('Indicadores Financeiros'!$J$71*$Z165,4)</f>
        <v>0</v>
      </c>
      <c r="AC165" s="22">
        <f>ROUND(IF(OR($G165="Posto",$G165="Plantão"),$U165/$I165,0),2)</f>
        <v>0</v>
      </c>
      <c r="AD165" s="22">
        <f>IF(G165="m2",0,ROUND((ROUND(VLOOKUP($E165,'Tabela de Códigos e Valores'!$A:$AB,26,FALSE)/I165,2)+ROUND(P165/I165,2)+ROUND(M165*'Indicadores Financeiros'!$J$61/I165,2)+ROUND(R165/I165,2))*(1+T165),2))</f>
        <v>0</v>
      </c>
      <c r="AE165" s="22">
        <f>IF(G165="posto",IF(OR(E165=690018,E165=690019),'Indicadores Financeiros'!$J$108,IF(OR(E165=690002,E165=690016,E165=690019,E165=690035,E165=690038,E165=690064),'Indicadores Financeiros'!$G$108/2*(1+T165),'Indicadores Financeiros'!$G$108*(1+T165))),0)</f>
        <v>0</v>
      </c>
      <c r="AF165" s="53"/>
      <c r="AG165" s="29"/>
      <c r="AH165" s="234"/>
      <c r="MI165" s="25"/>
    </row>
    <row r="166" spans="1:347" s="24" customFormat="1" ht="24" x14ac:dyDescent="0.25">
      <c r="A166" s="20">
        <v>33</v>
      </c>
      <c r="B166" s="20">
        <f>VLOOKUP($A166,'Indicadores Financeiros'!$A$127:$J$288,2,FALSE)</f>
        <v>231</v>
      </c>
      <c r="C166" s="21" t="str">
        <f>VLOOKUP($A166,'Indicadores Financeiros'!$A$127:$J$288,3,FALSE)</f>
        <v>Presidente Venceslau I - Fórum Principal</v>
      </c>
      <c r="D166" s="292" t="str">
        <f>VLOOKUP($B166,BIP!A:E,5,FALSE)</f>
        <v>Presidente Venceslau</v>
      </c>
      <c r="E166" s="68">
        <v>690021</v>
      </c>
      <c r="F166" s="7" t="str">
        <f>VLOOKUP($E166,'Tabela de Códigos e Valores'!$A:$M,2,FALSE)</f>
        <v>Serviço de limpeza de vidros com exposição à situação de risco</v>
      </c>
      <c r="G166" s="7" t="str">
        <f>VLOOKUP($E166,'Tabela de Códigos e Valores'!$A:$M,5,FALSE)</f>
        <v>M2</v>
      </c>
      <c r="H166" s="7" t="str">
        <f>VLOOKUP($E166,'Tabela de Códigos e Valores'!$A:$M,6,FALSE)</f>
        <v>Trimestral</v>
      </c>
      <c r="I166" s="164">
        <f>VLOOKUP($E166,'Tabela de Códigos e Valores'!$A:$M,7,FALSE)</f>
        <v>0</v>
      </c>
      <c r="J166" s="164">
        <f>VLOOKUP($E166,'Tabela de Códigos e Valores'!$A:$M,8,FALSE)</f>
        <v>0</v>
      </c>
      <c r="K166" s="238">
        <v>200</v>
      </c>
      <c r="L166" s="174">
        <f>IFERROR(VLOOKUP(E166,'Indicadores Financeiros'!$A$90:$J$92,10,FALSE),0)</f>
        <v>0</v>
      </c>
      <c r="M166" s="164">
        <f>VLOOKUP($E166,'Tabela de Códigos e Valores'!$A:$Z,16,FALSE)</f>
        <v>0</v>
      </c>
      <c r="N166" s="164">
        <f>VLOOKUP($E166,'Tabela de Códigos e Valores'!$A:$Z,17,FALSE)</f>
        <v>0</v>
      </c>
      <c r="O166" s="164">
        <f>VLOOKUP($E166,'Tabela de Códigos e Valores'!$A:$AAB,28,FALSE)</f>
        <v>0</v>
      </c>
      <c r="P166" s="164">
        <f>ROUND(IF($G166&lt;&gt;"M2",IF(VLOOKUP($E166,'Tabela de Códigos e Valores'!$A:$J,10,FALSE)*6%&gt;=VLOOKUP('Relatório Custo'!$A166,'Indicadores Financeiros'!$A$127:$I$190,9,FALSE)*'Relatório Custo'!I166,0,VLOOKUP('Relatório Custo'!$A166,'Indicadores Financeiros'!$A$127:$I$190,9,FALSE)*'Relatório Custo'!I166-VLOOKUP($E166,'Tabela de Códigos e Valores'!$A:$J,10,FALSE)*6%),0),2)</f>
        <v>0</v>
      </c>
      <c r="Q166" s="164">
        <f>VLOOKUP($E166,'Tabela de Códigos e Valores'!$A:$AAC,30,FALSE)</f>
        <v>0</v>
      </c>
      <c r="R166" s="164">
        <f>ROUND(ROUND(($M166+$N166+$O166+$P166+$Q166),2)*VLOOKUP($E166,'Tabela de Códigos e Valores'!$A:$AE,31,FALSE)/(1-VLOOKUP($E166,'Tabela de Códigos e Valores'!$A:$AE,31,FALSE)),2)</f>
        <v>0</v>
      </c>
      <c r="S166" s="23">
        <f t="shared" si="147"/>
        <v>0</v>
      </c>
      <c r="T166" s="166">
        <f>VLOOKUP($A166,'Indicadores Financeiros'!$A$127:$J$190,8,FALSE)</f>
        <v>4.1700000000000001E-2</v>
      </c>
      <c r="U166" s="23">
        <f t="shared" si="148"/>
        <v>0</v>
      </c>
      <c r="V166" s="30">
        <f t="shared" si="149"/>
        <v>0</v>
      </c>
      <c r="W166" s="215">
        <f>VLOOKUP($A166,'Indicadores Financeiros'!$A$127:$J$190,10)</f>
        <v>1</v>
      </c>
      <c r="X166" s="59">
        <f>U166*IF(H166="Mensal",('Indicadores Financeiros'!$F$14-W166+1),IF(H166="Trimestral",INT(('Indicadores Financeiros'!$F$14-W166+1)/3),INT(('Indicadores Financeiros'!$F$14-W166+1)/12)))*K166</f>
        <v>0</v>
      </c>
      <c r="Y166" s="70"/>
      <c r="Z166" s="59">
        <f t="shared" si="150"/>
        <v>0</v>
      </c>
      <c r="AA166" s="59">
        <f>ROUND('Indicadores Financeiros'!$J$71*$Z166,4)</f>
        <v>0</v>
      </c>
      <c r="AC166" s="22">
        <f t="shared" ref="AC166:AC170" si="151">ROUND(IF(OR($G166="Posto",$G166="Plantão"),$U166/$I166,0),2)</f>
        <v>0</v>
      </c>
      <c r="AD166" s="22">
        <f>IF(G166="m2",0,ROUND((ROUND(VLOOKUP($E166,'Tabela de Códigos e Valores'!$A:$AB,26,FALSE)/I166,2)+ROUND(P166/I166,2)+ROUND(M166*'Indicadores Financeiros'!$J$61/I166,2)+ROUND(R166/I166,2))*(1+T166),2))</f>
        <v>0</v>
      </c>
      <c r="AE166" s="22">
        <f>IF(G166="posto",IF(OR(E166=690018,E166=690019),'Indicadores Financeiros'!$J$108,IF(OR(E166=690002,E166=690016,E166=690019,E166=690035,E166=690038,E166=690064),'Indicadores Financeiros'!$G$108/2*(1+T166),'Indicadores Financeiros'!$G$108*(1+T166))),0)</f>
        <v>0</v>
      </c>
      <c r="AF166" s="53"/>
      <c r="AG166" s="29"/>
      <c r="AH166" s="234"/>
      <c r="MI166" s="25"/>
    </row>
    <row r="167" spans="1:347" s="24" customFormat="1" ht="24" x14ac:dyDescent="0.25">
      <c r="A167" s="20">
        <v>33</v>
      </c>
      <c r="B167" s="20">
        <f>VLOOKUP($A167,'Indicadores Financeiros'!$A$127:$J$288,2,FALSE)</f>
        <v>231</v>
      </c>
      <c r="C167" s="21" t="str">
        <f>VLOOKUP($A167,'Indicadores Financeiros'!$A$127:$J$288,3,FALSE)</f>
        <v>Presidente Venceslau I - Fórum Principal</v>
      </c>
      <c r="D167" s="292" t="str">
        <f>VLOOKUP($B167,BIP!A:E,5,FALSE)</f>
        <v>Presidente Venceslau</v>
      </c>
      <c r="E167" s="68">
        <v>690029</v>
      </c>
      <c r="F167" s="7" t="str">
        <f>VLOOKUP($E167,'Tabela de Códigos e Valores'!$A:$M,2,FALSE)</f>
        <v>Serviço de limpeza de vidros sem exposição à situação de risco</v>
      </c>
      <c r="G167" s="7" t="str">
        <f>VLOOKUP($E167,'Tabela de Códigos e Valores'!$A:$M,5,FALSE)</f>
        <v>M2</v>
      </c>
      <c r="H167" s="7" t="str">
        <f>VLOOKUP($E167,'Tabela de Códigos e Valores'!$A:$M,6,FALSE)</f>
        <v>Trimestral</v>
      </c>
      <c r="I167" s="164">
        <f>VLOOKUP($E167,'Tabela de Códigos e Valores'!$A:$M,7,FALSE)</f>
        <v>0</v>
      </c>
      <c r="J167" s="164">
        <f>VLOOKUP($E167,'Tabela de Códigos e Valores'!$A:$M,8,FALSE)</f>
        <v>0</v>
      </c>
      <c r="K167" s="238">
        <v>150</v>
      </c>
      <c r="L167" s="174">
        <f>IFERROR(VLOOKUP(E167,'Indicadores Financeiros'!$A$90:$J$92,10,FALSE),0)</f>
        <v>0</v>
      </c>
      <c r="M167" s="164">
        <f>VLOOKUP($E167,'Tabela de Códigos e Valores'!$A:$Z,16,FALSE)</f>
        <v>0</v>
      </c>
      <c r="N167" s="164">
        <f>VLOOKUP($E167,'Tabela de Códigos e Valores'!$A:$Z,17,FALSE)</f>
        <v>0</v>
      </c>
      <c r="O167" s="164">
        <f>VLOOKUP($E167,'Tabela de Códigos e Valores'!$A:$AAB,28,FALSE)</f>
        <v>0</v>
      </c>
      <c r="P167" s="164">
        <f>ROUND(IF($G167&lt;&gt;"M2",IF(VLOOKUP($E167,'Tabela de Códigos e Valores'!$A:$J,10,FALSE)*6%&gt;=VLOOKUP('Relatório Custo'!$A167,'Indicadores Financeiros'!$A$127:$I$190,9,FALSE)*'Relatório Custo'!I167,0,VLOOKUP('Relatório Custo'!$A167,'Indicadores Financeiros'!$A$127:$I$190,9,FALSE)*'Relatório Custo'!I167-VLOOKUP($E167,'Tabela de Códigos e Valores'!$A:$J,10,FALSE)*6%),0),2)</f>
        <v>0</v>
      </c>
      <c r="Q167" s="164">
        <f>VLOOKUP($E167,'Tabela de Códigos e Valores'!$A:$AAC,30,FALSE)</f>
        <v>0</v>
      </c>
      <c r="R167" s="164">
        <f>ROUND(ROUND(($M167+$N167+$O167+$P167+$Q167),2)*VLOOKUP($E167,'Tabela de Códigos e Valores'!$A:$AE,31,FALSE)/(1-VLOOKUP($E167,'Tabela de Códigos e Valores'!$A:$AE,31,FALSE)),2)</f>
        <v>0</v>
      </c>
      <c r="S167" s="23">
        <f t="shared" si="147"/>
        <v>0</v>
      </c>
      <c r="T167" s="166">
        <f>VLOOKUP($A167,'Indicadores Financeiros'!$A$127:$J$190,8,FALSE)</f>
        <v>4.1700000000000001E-2</v>
      </c>
      <c r="U167" s="23">
        <f t="shared" si="148"/>
        <v>0</v>
      </c>
      <c r="V167" s="30">
        <f t="shared" si="149"/>
        <v>0</v>
      </c>
      <c r="W167" s="215">
        <f>VLOOKUP($A167,'Indicadores Financeiros'!$A$127:$J$190,10)</f>
        <v>1</v>
      </c>
      <c r="X167" s="59">
        <f>U167*IF(H167="Mensal",('Indicadores Financeiros'!$F$14-W167+1),IF(H167="Trimestral",INT(('Indicadores Financeiros'!$F$14-W167+1)/3),INT(('Indicadores Financeiros'!$F$14-W167+1)/12)))*K167</f>
        <v>0</v>
      </c>
      <c r="Y167" s="70"/>
      <c r="Z167" s="59">
        <f t="shared" si="150"/>
        <v>0</v>
      </c>
      <c r="AA167" s="59">
        <f>ROUND('Indicadores Financeiros'!$J$71*$Z167,4)</f>
        <v>0</v>
      </c>
      <c r="AC167" s="22">
        <f t="shared" si="151"/>
        <v>0</v>
      </c>
      <c r="AD167" s="22">
        <f>IF(G167="m2",0,ROUND((ROUND(VLOOKUP($E167,'Tabela de Códigos e Valores'!$A:$AB,26,FALSE)/I167,2)+ROUND(P167/I167,2)+ROUND(M167*'Indicadores Financeiros'!$J$61/I167,2)+ROUND(R167/I167,2))*(1+T167),2))</f>
        <v>0</v>
      </c>
      <c r="AE167" s="22">
        <f>IF(G167="posto",IF(OR(E167=690018,E167=690019),'Indicadores Financeiros'!$J$108,IF(OR(E167=690002,E167=690016,E167=690019,E167=690035,E167=690038,E167=690064),'Indicadores Financeiros'!$G$108/2*(1+T167),'Indicadores Financeiros'!$G$108*(1+T167))),0)</f>
        <v>0</v>
      </c>
      <c r="AF167" s="53"/>
      <c r="AG167" s="29"/>
      <c r="AH167" s="234"/>
      <c r="MI167" s="25"/>
    </row>
    <row r="168" spans="1:347" s="24" customFormat="1" ht="24" x14ac:dyDescent="0.25">
      <c r="A168" s="20">
        <v>33</v>
      </c>
      <c r="B168" s="20">
        <f>VLOOKUP($A168,'Indicadores Financeiros'!$A$127:$J$288,2,FALSE)</f>
        <v>231</v>
      </c>
      <c r="C168" s="21" t="str">
        <f>VLOOKUP($A168,'Indicadores Financeiros'!$A$127:$J$288,3,FALSE)</f>
        <v>Presidente Venceslau I - Fórum Principal</v>
      </c>
      <c r="D168" s="292" t="str">
        <f>VLOOKUP($B168,BIP!A:E,5,FALSE)</f>
        <v>Presidente Venceslau</v>
      </c>
      <c r="E168" s="68">
        <v>690037</v>
      </c>
      <c r="F168" s="7" t="str">
        <f>VLOOKUP($E168,'Tabela de Códigos e Valores'!$A:$M,2,FALSE)</f>
        <v>Agente de Higienização (Tempo Integral) - (40%) - 44 horas semanais</v>
      </c>
      <c r="G168" s="7" t="str">
        <f>VLOOKUP($E168,'Tabela de Códigos e Valores'!$A:$M,5,FALSE)</f>
        <v>Posto</v>
      </c>
      <c r="H168" s="7" t="str">
        <f>VLOOKUP($E168,'Tabela de Códigos e Valores'!$A:$M,6,FALSE)</f>
        <v>Mensal</v>
      </c>
      <c r="I168" s="164">
        <f>VLOOKUP($E168,'Tabela de Códigos e Valores'!$A:$M,7,FALSE)</f>
        <v>21</v>
      </c>
      <c r="J168" s="164">
        <f>VLOOKUP($E168,'Tabela de Códigos e Valores'!$A:$M,8,FALSE)</f>
        <v>0</v>
      </c>
      <c r="K168" s="238">
        <v>1</v>
      </c>
      <c r="L168" s="174">
        <f>IFERROR(VLOOKUP(E168,'Indicadores Financeiros'!$A$90:$J$92,10,FALSE),0)</f>
        <v>0</v>
      </c>
      <c r="M168" s="164">
        <f>VLOOKUP($E168,'Tabela de Códigos e Valores'!$A:$Z,16,FALSE)</f>
        <v>0</v>
      </c>
      <c r="N168" s="164">
        <f>VLOOKUP($E168,'Tabela de Códigos e Valores'!$A:$Z,17,FALSE)</f>
        <v>0</v>
      </c>
      <c r="O168" s="164">
        <f>VLOOKUP($E168,'Tabela de Códigos e Valores'!$A:$AAB,28,FALSE)</f>
        <v>0</v>
      </c>
      <c r="P168" s="164">
        <f>ROUND(IF($G168&lt;&gt;"M2",IF(VLOOKUP($E168,'Tabela de Códigos e Valores'!$A:$J,10,FALSE)*6%&gt;=VLOOKUP('Relatório Custo'!$A168,'Indicadores Financeiros'!$A$127:$I$190,9,FALSE)*'Relatório Custo'!I168,0,VLOOKUP('Relatório Custo'!$A168,'Indicadores Financeiros'!$A$127:$I$190,9,FALSE)*'Relatório Custo'!I168-VLOOKUP($E168,'Tabela de Códigos e Valores'!$A:$J,10,FALSE)*6%),0),2)</f>
        <v>0</v>
      </c>
      <c r="Q168" s="164">
        <f>VLOOKUP($E168,'Tabela de Códigos e Valores'!$A:$AAC,30,FALSE)</f>
        <v>0</v>
      </c>
      <c r="R168" s="164">
        <f>ROUND(ROUND(($M168+$N168+$O168+$P168+$Q168),2)*VLOOKUP($E168,'Tabela de Códigos e Valores'!$A:$AE,31,FALSE)/(1-VLOOKUP($E168,'Tabela de Códigos e Valores'!$A:$AE,31,FALSE)),2)</f>
        <v>0</v>
      </c>
      <c r="S168" s="23">
        <f t="shared" si="147"/>
        <v>0</v>
      </c>
      <c r="T168" s="166">
        <f>VLOOKUP($A168,'Indicadores Financeiros'!$A$127:$J$190,8,FALSE)</f>
        <v>4.1700000000000001E-2</v>
      </c>
      <c r="U168" s="23">
        <f t="shared" si="148"/>
        <v>0</v>
      </c>
      <c r="V168" s="30">
        <f t="shared" si="149"/>
        <v>0</v>
      </c>
      <c r="W168" s="215">
        <f>VLOOKUP($A168,'Indicadores Financeiros'!$A$127:$J$190,10)</f>
        <v>1</v>
      </c>
      <c r="X168" s="59">
        <f>U168*IF(H168="Mensal",('Indicadores Financeiros'!$F$14-W168+1),IF(H168="Trimestral",INT(('Indicadores Financeiros'!$F$14-W168+1)/3),INT(('Indicadores Financeiros'!$F$14-W168+1)/12)))*K168</f>
        <v>0</v>
      </c>
      <c r="Y168" s="70"/>
      <c r="Z168" s="59">
        <f t="shared" si="150"/>
        <v>0</v>
      </c>
      <c r="AA168" s="59">
        <f>ROUND('Indicadores Financeiros'!$J$71*$Z168,4)</f>
        <v>0</v>
      </c>
      <c r="AC168" s="22">
        <f t="shared" si="151"/>
        <v>0</v>
      </c>
      <c r="AD168" s="22">
        <f>ROUND((ROUND(VLOOKUP($E168,'Tabela de Códigos e Valores'!$A:$AB,26,FALSE)/I168,2)+ROUND(P168/I168,2)+ROUND(M168*'Indicadores Financeiros'!$J$61/I168,2)+ROUND(R168/I168,2))*(1+T168),2)</f>
        <v>0</v>
      </c>
      <c r="AE168" s="22">
        <f>IF(G168="posto",IF(OR(E168=690018,E168=690019),'Indicadores Financeiros'!$J$108,IF(OR(E168=690002,E168=690016,E168=690019,E168=690035,E168=690038,E168=690064),'Indicadores Financeiros'!$G$108/2*(1+T168),'Indicadores Financeiros'!$G$108*(1+T168))),0)</f>
        <v>0</v>
      </c>
      <c r="AF168" s="53"/>
      <c r="AG168" s="29"/>
      <c r="AH168" s="234"/>
      <c r="MI168" s="25"/>
    </row>
    <row r="169" spans="1:347" s="24" customFormat="1" ht="24" x14ac:dyDescent="0.25">
      <c r="A169" s="20">
        <v>33</v>
      </c>
      <c r="B169" s="20">
        <f>VLOOKUP($A169,'Indicadores Financeiros'!$A$127:$J$288,2,FALSE)</f>
        <v>231</v>
      </c>
      <c r="C169" s="21" t="str">
        <f>VLOOKUP($A169,'Indicadores Financeiros'!$A$127:$J$288,3,FALSE)</f>
        <v>Presidente Venceslau I - Fórum Principal</v>
      </c>
      <c r="D169" s="292" t="str">
        <f>VLOOKUP($B169,BIP!A:E,5,FALSE)</f>
        <v>Presidente Venceslau</v>
      </c>
      <c r="E169" s="68">
        <v>690054</v>
      </c>
      <c r="F169" s="7" t="str">
        <f>VLOOKUP($E169,'Tabela de Códigos e Valores'!$A:$M,2,FALSE)</f>
        <v>Líder até 10 subordinados - diurno - 44 horas semanais</v>
      </c>
      <c r="G169" s="7" t="str">
        <f>VLOOKUP($E169,'Tabela de Códigos e Valores'!$A:$M,5,FALSE)</f>
        <v>Posto</v>
      </c>
      <c r="H169" s="7" t="str">
        <f>VLOOKUP($E169,'Tabela de Códigos e Valores'!$A:$M,6,FALSE)</f>
        <v>Mensal</v>
      </c>
      <c r="I169" s="164">
        <f>VLOOKUP($E169,'Tabela de Códigos e Valores'!$A:$M,7,FALSE)</f>
        <v>21</v>
      </c>
      <c r="J169" s="164">
        <f>VLOOKUP($E169,'Tabela de Códigos e Valores'!$A:$M,8,FALSE)</f>
        <v>0</v>
      </c>
      <c r="K169" s="238">
        <v>1</v>
      </c>
      <c r="L169" s="174">
        <f>IFERROR(VLOOKUP(E169,'Indicadores Financeiros'!$A$90:$J$92,10,FALSE),0)</f>
        <v>0</v>
      </c>
      <c r="M169" s="164">
        <f>VLOOKUP($E169,'Tabela de Códigos e Valores'!$A:$Z,16,FALSE)</f>
        <v>0</v>
      </c>
      <c r="N169" s="164">
        <f>VLOOKUP($E169,'Tabela de Códigos e Valores'!$A:$Z,17,FALSE)</f>
        <v>0</v>
      </c>
      <c r="O169" s="164">
        <f>VLOOKUP($E169,'Tabela de Códigos e Valores'!$A:$AAB,28,FALSE)</f>
        <v>0</v>
      </c>
      <c r="P169" s="164">
        <f>ROUND(IF($G169&lt;&gt;"M2",IF(VLOOKUP($E169,'Tabela de Códigos e Valores'!$A:$J,10,FALSE)*6%&gt;=VLOOKUP('Relatório Custo'!$A169,'Indicadores Financeiros'!$A$127:$I$190,9,FALSE)*'Relatório Custo'!I169,0,VLOOKUP('Relatório Custo'!$A169,'Indicadores Financeiros'!$A$127:$I$190,9,FALSE)*'Relatório Custo'!I169-VLOOKUP($E169,'Tabela de Códigos e Valores'!$A:$J,10,FALSE)*6%),0),2)</f>
        <v>0</v>
      </c>
      <c r="Q169" s="164">
        <f>VLOOKUP($E169,'Tabela de Códigos e Valores'!$A:$AAC,30,FALSE)</f>
        <v>0</v>
      </c>
      <c r="R169" s="164">
        <f>ROUND(ROUND(($M169+$N169+$O169+$P169+$Q169),2)*VLOOKUP($E169,'Tabela de Códigos e Valores'!$A:$AE,31,FALSE)/(1-VLOOKUP($E169,'Tabela de Códigos e Valores'!$A:$AE,31,FALSE)),2)</f>
        <v>0</v>
      </c>
      <c r="S169" s="23">
        <f t="shared" si="147"/>
        <v>0</v>
      </c>
      <c r="T169" s="166">
        <f>VLOOKUP($A169,'Indicadores Financeiros'!$A$127:$J$190,8,FALSE)</f>
        <v>4.1700000000000001E-2</v>
      </c>
      <c r="U169" s="23">
        <f t="shared" si="148"/>
        <v>0</v>
      </c>
      <c r="V169" s="30">
        <f t="shared" si="149"/>
        <v>0</v>
      </c>
      <c r="W169" s="215">
        <f>VLOOKUP($A169,'Indicadores Financeiros'!$A$127:$J$190,10)</f>
        <v>1</v>
      </c>
      <c r="X169" s="59">
        <f>U169*IF(H169="Mensal",('Indicadores Financeiros'!$F$14-W169+1),IF(H169="Trimestral",INT(('Indicadores Financeiros'!$F$14-W169+1)/3),INT(('Indicadores Financeiros'!$F$14-W169+1)/12)))*K169</f>
        <v>0</v>
      </c>
      <c r="Y169" s="70"/>
      <c r="Z169" s="59">
        <f t="shared" si="150"/>
        <v>0</v>
      </c>
      <c r="AA169" s="59">
        <f>ROUND('Indicadores Financeiros'!$J$71*$Z169,4)</f>
        <v>0</v>
      </c>
      <c r="AC169" s="22">
        <f t="shared" si="151"/>
        <v>0</v>
      </c>
      <c r="AD169" s="22">
        <f>ROUND((ROUND(VLOOKUP($E169,'Tabela de Códigos e Valores'!$A:$AB,26,FALSE)/I169,2)+ROUND(P169/I169,2)+ROUND(M169*'Indicadores Financeiros'!$J$61/I169,2)+ROUND(R169/I169,2))*(1+T169),2)</f>
        <v>0</v>
      </c>
      <c r="AE169" s="22">
        <f>IF(G169="posto",IF(OR(E169=690018,E169=690019),'Indicadores Financeiros'!$J$108,IF(OR(E169=690002,E169=690016,E169=690019,E169=690035,E169=690038,E169=690064),'Indicadores Financeiros'!$G$108/2*(1+T169),'Indicadores Financeiros'!$G$108*(1+T169))),0)</f>
        <v>0</v>
      </c>
      <c r="AF169" s="53"/>
      <c r="AG169" s="29"/>
      <c r="AH169" s="234"/>
      <c r="MI169" s="25"/>
    </row>
    <row r="170" spans="1:347" s="24" customFormat="1" ht="24" x14ac:dyDescent="0.25">
      <c r="A170" s="20">
        <v>33</v>
      </c>
      <c r="B170" s="20">
        <f>VLOOKUP($A170,'Indicadores Financeiros'!$A$127:$J$288,2,FALSE)</f>
        <v>231</v>
      </c>
      <c r="C170" s="21" t="str">
        <f>VLOOKUP($A170,'Indicadores Financeiros'!$A$127:$J$288,3,FALSE)</f>
        <v>Presidente Venceslau I - Fórum Principal</v>
      </c>
      <c r="D170" s="292" t="str">
        <f>VLOOKUP($B170,BIP!A:E,5,FALSE)</f>
        <v>Presidente Venceslau</v>
      </c>
      <c r="E170" s="68">
        <v>690063</v>
      </c>
      <c r="F170" s="7" t="str">
        <f>VLOOKUP($E170,'Tabela de Códigos e Valores'!$A:$M,2,FALSE)</f>
        <v xml:space="preserve">Auxiliar de Limpeza, com adicional de acúmulo de função - diurno - 44 horas semanais </v>
      </c>
      <c r="G170" s="7" t="str">
        <f>VLOOKUP($E170,'Tabela de Códigos e Valores'!$A:$M,5,FALSE)</f>
        <v>Posto</v>
      </c>
      <c r="H170" s="7" t="str">
        <f>VLOOKUP($E170,'Tabela de Códigos e Valores'!$A:$M,6,FALSE)</f>
        <v>Mensal</v>
      </c>
      <c r="I170" s="164">
        <f>VLOOKUP($E170,'Tabela de Códigos e Valores'!$A:$M,7,FALSE)</f>
        <v>21</v>
      </c>
      <c r="J170" s="164">
        <f>VLOOKUP($E170,'Tabela de Códigos e Valores'!$A:$M,8,FALSE)</f>
        <v>0</v>
      </c>
      <c r="K170" s="238">
        <v>1</v>
      </c>
      <c r="L170" s="174">
        <f>IFERROR(VLOOKUP(E170,'Indicadores Financeiros'!$A$90:$J$92,10,FALSE),0)</f>
        <v>0</v>
      </c>
      <c r="M170" s="164">
        <f>VLOOKUP($E170,'Tabela de Códigos e Valores'!$A:$Z,16,FALSE)</f>
        <v>0</v>
      </c>
      <c r="N170" s="164">
        <f>VLOOKUP($E170,'Tabela de Códigos e Valores'!$A:$Z,17,FALSE)</f>
        <v>0</v>
      </c>
      <c r="O170" s="164">
        <f>VLOOKUP($E170,'Tabela de Códigos e Valores'!$A:$AAB,28,FALSE)</f>
        <v>0</v>
      </c>
      <c r="P170" s="164">
        <f>ROUND(IF($G170&lt;&gt;"M2",IF(VLOOKUP($E170,'Tabela de Códigos e Valores'!$A:$J,10,FALSE)*6%&gt;=VLOOKUP('Relatório Custo'!$A170,'Indicadores Financeiros'!$A$127:$I$190,9,FALSE)*'Relatório Custo'!I170,0,VLOOKUP('Relatório Custo'!$A170,'Indicadores Financeiros'!$A$127:$I$190,9,FALSE)*'Relatório Custo'!I170-VLOOKUP($E170,'Tabela de Códigos e Valores'!$A:$J,10,FALSE)*6%),0),2)</f>
        <v>0</v>
      </c>
      <c r="Q170" s="164">
        <f>VLOOKUP($E170,'Tabela de Códigos e Valores'!$A:$AAC,30,FALSE)</f>
        <v>0</v>
      </c>
      <c r="R170" s="164">
        <f>ROUND(ROUND(($M170+$N170+$O170+$P170+$Q170),2)*VLOOKUP($E170,'Tabela de Códigos e Valores'!$A:$AE,31,FALSE)/(1-VLOOKUP($E170,'Tabela de Códigos e Valores'!$A:$AE,31,FALSE)),2)</f>
        <v>0</v>
      </c>
      <c r="S170" s="23">
        <f t="shared" si="147"/>
        <v>0</v>
      </c>
      <c r="T170" s="166">
        <f>VLOOKUP($A170,'Indicadores Financeiros'!$A$127:$J$190,8,FALSE)</f>
        <v>4.1700000000000001E-2</v>
      </c>
      <c r="U170" s="23">
        <f t="shared" si="148"/>
        <v>0</v>
      </c>
      <c r="V170" s="30">
        <f t="shared" si="149"/>
        <v>0</v>
      </c>
      <c r="W170" s="215">
        <f>VLOOKUP($A170,'Indicadores Financeiros'!$A$127:$J$190,10)</f>
        <v>1</v>
      </c>
      <c r="X170" s="59">
        <f>U170*IF(H170="Mensal",('Indicadores Financeiros'!$F$14-W170+1),IF(H170="Trimestral",INT(('Indicadores Financeiros'!$F$14-W170+1)/3),INT(('Indicadores Financeiros'!$F$14-W170+1)/12)))*K170</f>
        <v>0</v>
      </c>
      <c r="Y170" s="70"/>
      <c r="Z170" s="59">
        <f t="shared" si="150"/>
        <v>0</v>
      </c>
      <c r="AA170" s="59">
        <f>ROUND('Indicadores Financeiros'!$J$71*$Z170,4)</f>
        <v>0</v>
      </c>
      <c r="AC170" s="22">
        <f t="shared" si="151"/>
        <v>0</v>
      </c>
      <c r="AD170" s="22">
        <f>ROUND((ROUND(VLOOKUP($E170,'Tabela de Códigos e Valores'!$A:$AB,26,FALSE)/I170,2)+ROUND(P170/I170,2)+ROUND(M170*'Indicadores Financeiros'!$J$61/I170,2)+ROUND(R170/I170,2))*(1+T170),2)</f>
        <v>0</v>
      </c>
      <c r="AE170" s="22">
        <f>IF(G170="posto",IF(OR(E170=690018,E170=690019),'Indicadores Financeiros'!$J$108,IF(OR(E170=690002,E170=690016,E170=690019,E170=690035,E170=690038,E170=690064),'Indicadores Financeiros'!$G$108/2*(1+T170),'Indicadores Financeiros'!$G$108*(1+T170))),0)</f>
        <v>0</v>
      </c>
      <c r="AF170" s="53"/>
      <c r="AG170" s="29"/>
      <c r="AH170" s="234"/>
      <c r="MI170" s="25"/>
    </row>
    <row r="171" spans="1:347" s="24" customFormat="1" ht="24" x14ac:dyDescent="0.25">
      <c r="A171" s="20">
        <v>34</v>
      </c>
      <c r="B171" s="20">
        <f>VLOOKUP($A171,'Indicadores Financeiros'!$A$127:$J$288,2,FALSE)</f>
        <v>233</v>
      </c>
      <c r="C171" s="21" t="str">
        <f>VLOOKUP($A171,'Indicadores Financeiros'!$A$127:$J$288,3,FALSE)</f>
        <v>Quatá I - Fórum Principal</v>
      </c>
      <c r="D171" s="292" t="str">
        <f>VLOOKUP($B171,BIP!A:E,5,FALSE)</f>
        <v>Quatá</v>
      </c>
      <c r="E171" s="69">
        <v>690001</v>
      </c>
      <c r="F171" s="7" t="str">
        <f>VLOOKUP($E171,'Tabela de Códigos e Valores'!$A:$M,2,FALSE)</f>
        <v>Auxiliar de limpeza - diurno - 44 horas semanais (segunda a sexta-feira)</v>
      </c>
      <c r="G171" s="7" t="str">
        <f>VLOOKUP($E171,'Tabela de Códigos e Valores'!$A:$M,5,FALSE)</f>
        <v>Posto</v>
      </c>
      <c r="H171" s="7" t="str">
        <f>VLOOKUP($E171,'Tabela de Códigos e Valores'!$A:$M,6,FALSE)</f>
        <v>Mensal</v>
      </c>
      <c r="I171" s="164">
        <f>VLOOKUP($E171,'Tabela de Códigos e Valores'!$A:$M,7,FALSE)</f>
        <v>21</v>
      </c>
      <c r="J171" s="164">
        <f>VLOOKUP($E171,'Tabela de Códigos e Valores'!$A:$M,8,FALSE)</f>
        <v>0</v>
      </c>
      <c r="K171" s="238">
        <v>1</v>
      </c>
      <c r="L171" s="174">
        <f>IFERROR(VLOOKUP(E171,'Indicadores Financeiros'!$A$90:$J$92,10,FALSE),0)</f>
        <v>0</v>
      </c>
      <c r="M171" s="164">
        <f>VLOOKUP($E171,'Tabela de Códigos e Valores'!$A:$Z,16,FALSE)</f>
        <v>0</v>
      </c>
      <c r="N171" s="164">
        <f>VLOOKUP($E171,'Tabela de Códigos e Valores'!$A:$Z,17,FALSE)</f>
        <v>0</v>
      </c>
      <c r="O171" s="164">
        <f>VLOOKUP($E171,'Tabela de Códigos e Valores'!$A:$AAB,28,FALSE)</f>
        <v>0</v>
      </c>
      <c r="P171" s="164">
        <f>ROUND(IF($G171&lt;&gt;"M2",IF(VLOOKUP($E171,'Tabela de Códigos e Valores'!$A:$J,10,FALSE)*6%&gt;=VLOOKUP('Relatório Custo'!$A171,'Indicadores Financeiros'!$A$127:$I$190,9,FALSE)*'Relatório Custo'!I171,0,VLOOKUP('Relatório Custo'!$A171,'Indicadores Financeiros'!$A$127:$I$190,9,FALSE)*'Relatório Custo'!I171-VLOOKUP($E171,'Tabela de Códigos e Valores'!$A:$J,10,FALSE)*6%),0),2)</f>
        <v>0</v>
      </c>
      <c r="Q171" s="164">
        <f>VLOOKUP($E171,'Tabela de Códigos e Valores'!$A:$AAC,30,FALSE)</f>
        <v>0</v>
      </c>
      <c r="R171" s="164">
        <f>ROUND(ROUND(($M171+$N171+$O171+$P171+$Q171),2)*VLOOKUP($E171,'Tabela de Códigos e Valores'!$A:$AE,31,FALSE)/(1-VLOOKUP($E171,'Tabela de Códigos e Valores'!$A:$AE,31,FALSE)),2)</f>
        <v>0</v>
      </c>
      <c r="S171" s="23">
        <f>SUM(L171:R171)</f>
        <v>0</v>
      </c>
      <c r="T171" s="166">
        <f>VLOOKUP($A171,'Indicadores Financeiros'!$A$127:$J$190,8,FALSE)</f>
        <v>4.1700000000000001E-2</v>
      </c>
      <c r="U171" s="23">
        <f>ROUND(S171*(1+T171),2)</f>
        <v>0</v>
      </c>
      <c r="V171" s="30">
        <f>ROUND(U171*K171,2)</f>
        <v>0</v>
      </c>
      <c r="W171" s="215">
        <f>VLOOKUP($A171,'Indicadores Financeiros'!$A$127:$J$190,10)</f>
        <v>1</v>
      </c>
      <c r="X171" s="59">
        <f>U171*IF(H171="Mensal",('Indicadores Financeiros'!$F$14-W171+1),IF(H171="Trimestral",INT(('Indicadores Financeiros'!$F$14-W171+1)/3),INT(('Indicadores Financeiros'!$F$14-W171+1)/12)))*K171</f>
        <v>0</v>
      </c>
      <c r="Y171" s="70"/>
      <c r="Z171" s="59">
        <f>IF(G171="Posto",M171,0)*K171</f>
        <v>0</v>
      </c>
      <c r="AA171" s="59">
        <f>ROUND('Indicadores Financeiros'!$J$71*$Z171,4)</f>
        <v>0</v>
      </c>
      <c r="AC171" s="22">
        <f>ROUND(IF(OR($G171="Posto",$G171="Plantão"),$U171/$I171,0),2)</f>
        <v>0</v>
      </c>
      <c r="AD171" s="22">
        <f>ROUND((ROUND(VLOOKUP($E171,'Tabela de Códigos e Valores'!$A:$AB,26,FALSE)/I171,2)+ROUND(P171/I171,2)+ROUND(M171*'Indicadores Financeiros'!$J$61/I171,2)+ROUND(R171/I171,2))*(1+T171),2)</f>
        <v>0</v>
      </c>
      <c r="AE171" s="22">
        <f>IF(G171="posto",IF(OR(E171=690018,E171=690019),'Indicadores Financeiros'!$J$108,IF(OR(E171=690002,E171=690016,E171=690019,E171=690035,E171=690038,E171=690064),'Indicadores Financeiros'!$G$108/2*(1+T171),'Indicadores Financeiros'!$G$108*(1+T171))),0)</f>
        <v>0</v>
      </c>
      <c r="AF171" s="53"/>
      <c r="AG171" s="29"/>
      <c r="AH171" s="234"/>
      <c r="MI171" s="25"/>
    </row>
    <row r="172" spans="1:347" s="24" customFormat="1" x14ac:dyDescent="0.25">
      <c r="A172" s="20">
        <v>34</v>
      </c>
      <c r="B172" s="20">
        <f>VLOOKUP($A172,'Indicadores Financeiros'!$A$127:$J$288,2,FALSE)</f>
        <v>233</v>
      </c>
      <c r="C172" s="21" t="str">
        <f>VLOOKUP($A172,'Indicadores Financeiros'!$A$127:$J$288,3,FALSE)</f>
        <v>Quatá I - Fórum Principal</v>
      </c>
      <c r="D172" s="292" t="str">
        <f>VLOOKUP($B172,BIP!A:E,5,FALSE)</f>
        <v>Quatá</v>
      </c>
      <c r="E172" s="68">
        <v>690020</v>
      </c>
      <c r="F172" s="7" t="str">
        <f>VLOOKUP($E172,'Tabela de Códigos e Valores'!$A:$M,2,FALSE)</f>
        <v>Serviço de Jardinagem</v>
      </c>
      <c r="G172" s="7" t="str">
        <f>VLOOKUP($E172,'Tabela de Códigos e Valores'!$A:$M,5,FALSE)</f>
        <v>M2</v>
      </c>
      <c r="H172" s="7" t="str">
        <f>VLOOKUP($E172,'Tabela de Códigos e Valores'!$A:$M,6,FALSE)</f>
        <v>Mensal</v>
      </c>
      <c r="I172" s="164">
        <f>VLOOKUP($E172,'Tabela de Códigos e Valores'!$A:$M,7,FALSE)</f>
        <v>0</v>
      </c>
      <c r="J172" s="164">
        <f>VLOOKUP($E172,'Tabela de Códigos e Valores'!$A:$M,8,FALSE)</f>
        <v>0</v>
      </c>
      <c r="K172" s="238">
        <v>400</v>
      </c>
      <c r="L172" s="174">
        <f>IFERROR(VLOOKUP(E172,'Indicadores Financeiros'!$A$90:$J$92,10,FALSE),0)</f>
        <v>0</v>
      </c>
      <c r="M172" s="164">
        <f>VLOOKUP($E172,'Tabela de Códigos e Valores'!$A:$Z,16,FALSE)</f>
        <v>0</v>
      </c>
      <c r="N172" s="164">
        <f>VLOOKUP($E172,'Tabela de Códigos e Valores'!$A:$Z,17,FALSE)</f>
        <v>0</v>
      </c>
      <c r="O172" s="164">
        <f>VLOOKUP($E172,'Tabela de Códigos e Valores'!$A:$AAB,28,FALSE)</f>
        <v>0</v>
      </c>
      <c r="P172" s="164">
        <f>ROUND(IF($G172&lt;&gt;"M2",IF(VLOOKUP($E172,'Tabela de Códigos e Valores'!$A:$J,10,FALSE)*6%&gt;=VLOOKUP('Relatório Custo'!$A172,'Indicadores Financeiros'!$A$127:$I$190,9,FALSE)*'Relatório Custo'!I172,0,VLOOKUP('Relatório Custo'!$A172,'Indicadores Financeiros'!$A$127:$I$190,9,FALSE)*'Relatório Custo'!I172-VLOOKUP($E172,'Tabela de Códigos e Valores'!$A:$J,10,FALSE)*6%),0),2)</f>
        <v>0</v>
      </c>
      <c r="Q172" s="164">
        <f>VLOOKUP($E172,'Tabela de Códigos e Valores'!$A:$AAC,30,FALSE)</f>
        <v>0</v>
      </c>
      <c r="R172" s="164">
        <f>ROUND(ROUND(($M172+$N172+$O172+$P172+$Q172),2)*VLOOKUP($E172,'Tabela de Códigos e Valores'!$A:$AE,31,FALSE)/(1-VLOOKUP($E172,'Tabela de Códigos e Valores'!$A:$AE,31,FALSE)),2)</f>
        <v>0</v>
      </c>
      <c r="S172" s="23">
        <f t="shared" ref="S172:S178" si="152">SUM(L172:R172)</f>
        <v>0</v>
      </c>
      <c r="T172" s="166">
        <f>VLOOKUP($A172,'Indicadores Financeiros'!$A$127:$J$190,8,FALSE)</f>
        <v>4.1700000000000001E-2</v>
      </c>
      <c r="U172" s="23">
        <f t="shared" ref="U172:U174" si="153">ROUND(S172*(1+T172),2)</f>
        <v>0</v>
      </c>
      <c r="V172" s="30">
        <f t="shared" ref="V172:V174" si="154">ROUND(U172*K172,2)</f>
        <v>0</v>
      </c>
      <c r="W172" s="215">
        <f>VLOOKUP($A172,'Indicadores Financeiros'!$A$127:$J$190,10)</f>
        <v>1</v>
      </c>
      <c r="X172" s="59">
        <f>U172*IF(H172="Mensal",('Indicadores Financeiros'!$F$14-W172+1),IF(H172="Trimestral",INT(('Indicadores Financeiros'!$F$14-W172+1)/3),INT(('Indicadores Financeiros'!$F$14-W172+1)/12)))*K172</f>
        <v>0</v>
      </c>
      <c r="Y172" s="70"/>
      <c r="Z172" s="59">
        <f t="shared" ref="Z172:Z174" si="155">IF(G172="Posto",M172,0)*K172</f>
        <v>0</v>
      </c>
      <c r="AA172" s="59">
        <f>ROUND('Indicadores Financeiros'!$J$71*$Z172,4)</f>
        <v>0</v>
      </c>
      <c r="AC172" s="22">
        <f>ROUND(IF(OR($G172="Posto",$G172="Plantão"),$U172/$I172,0),2)</f>
        <v>0</v>
      </c>
      <c r="AD172" s="22">
        <f>IF(G172="m2",0,ROUND((ROUND(VLOOKUP($E172,'Tabela de Códigos e Valores'!$A:$AB,26,FALSE)/I172,2)+ROUND(P172/I172,2)+ROUND(M172*'Indicadores Financeiros'!$J$61/I172,2)+ROUND(R172/I172,2))*(1+T172),2))</f>
        <v>0</v>
      </c>
      <c r="AE172" s="22">
        <f>IF(G172="posto",IF(OR(E172=690018,E172=690019),'Indicadores Financeiros'!$J$108,IF(OR(E172=690002,E172=690016,E172=690019,E172=690035,E172=690038,E172=690064),'Indicadores Financeiros'!$G$108/2*(1+T172),'Indicadores Financeiros'!$G$108*(1+T172))),0)</f>
        <v>0</v>
      </c>
      <c r="AF172" s="53"/>
      <c r="AG172" s="29"/>
      <c r="AH172" s="234"/>
      <c r="MI172" s="25"/>
    </row>
    <row r="173" spans="1:347" s="24" customFormat="1" ht="24" x14ac:dyDescent="0.25">
      <c r="A173" s="20">
        <v>34</v>
      </c>
      <c r="B173" s="20">
        <f>VLOOKUP($A173,'Indicadores Financeiros'!$A$127:$J$288,2,FALSE)</f>
        <v>233</v>
      </c>
      <c r="C173" s="21" t="str">
        <f>VLOOKUP($A173,'Indicadores Financeiros'!$A$127:$J$288,3,FALSE)</f>
        <v>Quatá I - Fórum Principal</v>
      </c>
      <c r="D173" s="292" t="str">
        <f>VLOOKUP($B173,BIP!A:E,5,FALSE)</f>
        <v>Quatá</v>
      </c>
      <c r="E173" s="68">
        <v>690021</v>
      </c>
      <c r="F173" s="7" t="str">
        <f>VLOOKUP($E173,'Tabela de Códigos e Valores'!$A:$M,2,FALSE)</f>
        <v>Serviço de limpeza de vidros com exposição à situação de risco</v>
      </c>
      <c r="G173" s="7" t="str">
        <f>VLOOKUP($E173,'Tabela de Códigos e Valores'!$A:$M,5,FALSE)</f>
        <v>M2</v>
      </c>
      <c r="H173" s="7" t="str">
        <f>VLOOKUP($E173,'Tabela de Códigos e Valores'!$A:$M,6,FALSE)</f>
        <v>Trimestral</v>
      </c>
      <c r="I173" s="164">
        <f>VLOOKUP($E173,'Tabela de Códigos e Valores'!$A:$M,7,FALSE)</f>
        <v>0</v>
      </c>
      <c r="J173" s="164">
        <f>VLOOKUP($E173,'Tabela de Códigos e Valores'!$A:$M,8,FALSE)</f>
        <v>0</v>
      </c>
      <c r="K173" s="238">
        <v>125</v>
      </c>
      <c r="L173" s="174">
        <f>IFERROR(VLOOKUP(E173,'Indicadores Financeiros'!$A$90:$J$92,10,FALSE),0)</f>
        <v>0</v>
      </c>
      <c r="M173" s="164">
        <f>VLOOKUP($E173,'Tabela de Códigos e Valores'!$A:$Z,16,FALSE)</f>
        <v>0</v>
      </c>
      <c r="N173" s="164">
        <f>VLOOKUP($E173,'Tabela de Códigos e Valores'!$A:$Z,17,FALSE)</f>
        <v>0</v>
      </c>
      <c r="O173" s="164">
        <f>VLOOKUP($E173,'Tabela de Códigos e Valores'!$A:$AAB,28,FALSE)</f>
        <v>0</v>
      </c>
      <c r="P173" s="164">
        <f>ROUND(IF($G173&lt;&gt;"M2",IF(VLOOKUP($E173,'Tabela de Códigos e Valores'!$A:$J,10,FALSE)*6%&gt;=VLOOKUP('Relatório Custo'!$A173,'Indicadores Financeiros'!$A$127:$I$190,9,FALSE)*'Relatório Custo'!I173,0,VLOOKUP('Relatório Custo'!$A173,'Indicadores Financeiros'!$A$127:$I$190,9,FALSE)*'Relatório Custo'!I173-VLOOKUP($E173,'Tabela de Códigos e Valores'!$A:$J,10,FALSE)*6%),0),2)</f>
        <v>0</v>
      </c>
      <c r="Q173" s="164">
        <f>VLOOKUP($E173,'Tabela de Códigos e Valores'!$A:$AAC,30,FALSE)</f>
        <v>0</v>
      </c>
      <c r="R173" s="164">
        <f>ROUND(ROUND(($M173+$N173+$O173+$P173+$Q173),2)*VLOOKUP($E173,'Tabela de Códigos e Valores'!$A:$AE,31,FALSE)/(1-VLOOKUP($E173,'Tabela de Códigos e Valores'!$A:$AE,31,FALSE)),2)</f>
        <v>0</v>
      </c>
      <c r="S173" s="23">
        <f t="shared" si="152"/>
        <v>0</v>
      </c>
      <c r="T173" s="166">
        <f>VLOOKUP($A173,'Indicadores Financeiros'!$A$127:$J$190,8,FALSE)</f>
        <v>4.1700000000000001E-2</v>
      </c>
      <c r="U173" s="23">
        <f t="shared" si="153"/>
        <v>0</v>
      </c>
      <c r="V173" s="30">
        <f t="shared" si="154"/>
        <v>0</v>
      </c>
      <c r="W173" s="215">
        <f>VLOOKUP($A173,'Indicadores Financeiros'!$A$127:$J$190,10)</f>
        <v>1</v>
      </c>
      <c r="X173" s="59">
        <f>U173*IF(H173="Mensal",('Indicadores Financeiros'!$F$14-W173+1),IF(H173="Trimestral",INT(('Indicadores Financeiros'!$F$14-W173+1)/3),INT(('Indicadores Financeiros'!$F$14-W173+1)/12)))*K173</f>
        <v>0</v>
      </c>
      <c r="Y173" s="70"/>
      <c r="Z173" s="59">
        <f t="shared" si="155"/>
        <v>0</v>
      </c>
      <c r="AA173" s="59">
        <f>ROUND('Indicadores Financeiros'!$J$71*$Z173,4)</f>
        <v>0</v>
      </c>
      <c r="AC173" s="22">
        <f t="shared" ref="AC173:AC178" si="156">ROUND(IF(OR($G173="Posto",$G173="Plantão"),$U173/$I173,0),2)</f>
        <v>0</v>
      </c>
      <c r="AD173" s="22">
        <f>IF(G173="m2",0,ROUND((ROUND(VLOOKUP($E173,'Tabela de Códigos e Valores'!$A:$AB,26,FALSE)/I173,2)+ROUND(P173/I173,2)+ROUND(M173*'Indicadores Financeiros'!$J$61/I173,2)+ROUND(R173/I173,2))*(1+T173),2))</f>
        <v>0</v>
      </c>
      <c r="AE173" s="22">
        <f>IF(G173="posto",IF(OR(E173=690018,E173=690019),'Indicadores Financeiros'!$J$108,IF(OR(E173=690002,E173=690016,E173=690019,E173=690035,E173=690038,E173=690064),'Indicadores Financeiros'!$G$108/2*(1+T173),'Indicadores Financeiros'!$G$108*(1+T173))),0)</f>
        <v>0</v>
      </c>
      <c r="AF173" s="53"/>
      <c r="AG173" s="29"/>
      <c r="AH173" s="234"/>
      <c r="MI173" s="25"/>
    </row>
    <row r="174" spans="1:347" s="24" customFormat="1" ht="24" x14ac:dyDescent="0.25">
      <c r="A174" s="20">
        <v>34</v>
      </c>
      <c r="B174" s="20">
        <f>VLOOKUP($A174,'Indicadores Financeiros'!$A$127:$J$288,2,FALSE)</f>
        <v>233</v>
      </c>
      <c r="C174" s="21" t="str">
        <f>VLOOKUP($A174,'Indicadores Financeiros'!$A$127:$J$288,3,FALSE)</f>
        <v>Quatá I - Fórum Principal</v>
      </c>
      <c r="D174" s="292" t="str">
        <f>VLOOKUP($B174,BIP!A:E,5,FALSE)</f>
        <v>Quatá</v>
      </c>
      <c r="E174" s="68">
        <v>690064</v>
      </c>
      <c r="F174" s="7" t="str">
        <f>VLOOKUP($E174,'Tabela de Códigos e Valores'!$A:$M,2,FALSE)</f>
        <v xml:space="preserve">Auxiliar de Limpeza, com adicional de acúmulo de função - diurno - 24 horas semanais </v>
      </c>
      <c r="G174" s="7" t="str">
        <f>VLOOKUP($E174,'Tabela de Códigos e Valores'!$A:$M,5,FALSE)</f>
        <v>Posto</v>
      </c>
      <c r="H174" s="7" t="str">
        <f>VLOOKUP($E174,'Tabela de Códigos e Valores'!$A:$M,6,FALSE)</f>
        <v>Mensal</v>
      </c>
      <c r="I174" s="164">
        <f>VLOOKUP($E174,'Tabela de Códigos e Valores'!$A:$M,7,FALSE)</f>
        <v>21</v>
      </c>
      <c r="J174" s="164">
        <f>VLOOKUP($E174,'Tabela de Códigos e Valores'!$A:$M,8,FALSE)</f>
        <v>0</v>
      </c>
      <c r="K174" s="238">
        <v>1</v>
      </c>
      <c r="L174" s="174">
        <f>IFERROR(VLOOKUP(E174,'Indicadores Financeiros'!$A$90:$J$92,10,FALSE),0)</f>
        <v>0</v>
      </c>
      <c r="M174" s="164">
        <f>VLOOKUP($E174,'Tabela de Códigos e Valores'!$A:$Z,16,FALSE)</f>
        <v>0</v>
      </c>
      <c r="N174" s="164">
        <f>VLOOKUP($E174,'Tabela de Códigos e Valores'!$A:$Z,17,FALSE)</f>
        <v>0</v>
      </c>
      <c r="O174" s="164">
        <f>VLOOKUP($E174,'Tabela de Códigos e Valores'!$A:$AAB,28,FALSE)</f>
        <v>0</v>
      </c>
      <c r="P174" s="164">
        <f>ROUND(IF($G174&lt;&gt;"M2",IF(VLOOKUP($E174,'Tabela de Códigos e Valores'!$A:$J,10,FALSE)*6%&gt;=VLOOKUP('Relatório Custo'!$A174,'Indicadores Financeiros'!$A$127:$I$190,9,FALSE)*'Relatório Custo'!I174,0,VLOOKUP('Relatório Custo'!$A174,'Indicadores Financeiros'!$A$127:$I$190,9,FALSE)*'Relatório Custo'!I174-VLOOKUP($E174,'Tabela de Códigos e Valores'!$A:$J,10,FALSE)*6%),0),2)</f>
        <v>0</v>
      </c>
      <c r="Q174" s="164">
        <f>VLOOKUP($E174,'Tabela de Códigos e Valores'!$A:$AAC,30,FALSE)</f>
        <v>0</v>
      </c>
      <c r="R174" s="164">
        <f>ROUND(ROUND(($M174+$N174+$O174+$P174+$Q174),2)*VLOOKUP($E174,'Tabela de Códigos e Valores'!$A:$AE,31,FALSE)/(1-VLOOKUP($E174,'Tabela de Códigos e Valores'!$A:$AE,31,FALSE)),2)</f>
        <v>0</v>
      </c>
      <c r="S174" s="23">
        <f t="shared" si="152"/>
        <v>0</v>
      </c>
      <c r="T174" s="166">
        <f>VLOOKUP($A174,'Indicadores Financeiros'!$A$127:$J$190,8,FALSE)</f>
        <v>4.1700000000000001E-2</v>
      </c>
      <c r="U174" s="23">
        <f t="shared" si="153"/>
        <v>0</v>
      </c>
      <c r="V174" s="30">
        <f t="shared" si="154"/>
        <v>0</v>
      </c>
      <c r="W174" s="215">
        <f>VLOOKUP($A174,'Indicadores Financeiros'!$A$127:$J$190,10)</f>
        <v>1</v>
      </c>
      <c r="X174" s="59">
        <f>U174*IF(H174="Mensal",('Indicadores Financeiros'!$F$14-W174+1),IF(H174="Trimestral",INT(('Indicadores Financeiros'!$F$14-W174+1)/3),INT(('Indicadores Financeiros'!$F$14-W174+1)/12)))*K174</f>
        <v>0</v>
      </c>
      <c r="Y174" s="70"/>
      <c r="Z174" s="59">
        <f t="shared" si="155"/>
        <v>0</v>
      </c>
      <c r="AA174" s="59">
        <f>ROUND('Indicadores Financeiros'!$J$71*$Z174,4)</f>
        <v>0</v>
      </c>
      <c r="AC174" s="22">
        <f t="shared" si="156"/>
        <v>0</v>
      </c>
      <c r="AD174" s="22">
        <f>ROUND((ROUND(VLOOKUP($E174,'Tabela de Códigos e Valores'!$A:$AB,26,FALSE)/I174,2)+ROUND(P174/I174,2)+ROUND(M174*'Indicadores Financeiros'!$J$61/I174,2)+ROUND(R174/I174,2))*(1+T174),2)</f>
        <v>0</v>
      </c>
      <c r="AE174" s="22">
        <f>IF(G174="posto",IF(OR(E174=690018,E174=690019),'Indicadores Financeiros'!$J$108,IF(OR(E174=690002,E174=690016,E174=690019,E174=690035,E174=690038,E174=690064),'Indicadores Financeiros'!$G$108/2*(1+T174),'Indicadores Financeiros'!$G$108*(1+T174))),0)</f>
        <v>0</v>
      </c>
      <c r="AF174" s="53"/>
      <c r="AG174" s="29"/>
      <c r="AH174" s="234"/>
      <c r="MI174" s="25"/>
    </row>
    <row r="175" spans="1:347" s="24" customFormat="1" ht="24" x14ac:dyDescent="0.25">
      <c r="A175" s="20">
        <v>35</v>
      </c>
      <c r="B175" s="20">
        <f>VLOOKUP($A175,'Indicadores Financeiros'!$A$127:$J$288,2,FALSE)</f>
        <v>235</v>
      </c>
      <c r="C175" s="21" t="str">
        <f>VLOOKUP($A175,'Indicadores Financeiros'!$A$127:$J$288,3,FALSE)</f>
        <v>Rancharia I - Fórum Principal</v>
      </c>
      <c r="D175" s="292" t="str">
        <f>VLOOKUP($B175,BIP!A:E,5,FALSE)</f>
        <v>Rancharia</v>
      </c>
      <c r="E175" s="69">
        <v>690001</v>
      </c>
      <c r="F175" s="7" t="str">
        <f>VLOOKUP($E175,'Tabela de Códigos e Valores'!$A:$M,2,FALSE)</f>
        <v>Auxiliar de limpeza - diurno - 44 horas semanais (segunda a sexta-feira)</v>
      </c>
      <c r="G175" s="7" t="str">
        <f>VLOOKUP($E175,'Tabela de Códigos e Valores'!$A:$M,5,FALSE)</f>
        <v>Posto</v>
      </c>
      <c r="H175" s="7" t="str">
        <f>VLOOKUP($E175,'Tabela de Códigos e Valores'!$A:$M,6,FALSE)</f>
        <v>Mensal</v>
      </c>
      <c r="I175" s="164">
        <f>VLOOKUP($E175,'Tabela de Códigos e Valores'!$A:$M,7,FALSE)</f>
        <v>21</v>
      </c>
      <c r="J175" s="164">
        <f>VLOOKUP($E175,'Tabela de Códigos e Valores'!$A:$M,8,FALSE)</f>
        <v>0</v>
      </c>
      <c r="K175" s="238">
        <v>1</v>
      </c>
      <c r="L175" s="174">
        <f>IFERROR(VLOOKUP(E175,'Indicadores Financeiros'!$A$90:$J$92,10,FALSE),0)</f>
        <v>0</v>
      </c>
      <c r="M175" s="164">
        <f>VLOOKUP($E175,'Tabela de Códigos e Valores'!$A:$Z,16,FALSE)</f>
        <v>0</v>
      </c>
      <c r="N175" s="164">
        <f>VLOOKUP($E175,'Tabela de Códigos e Valores'!$A:$Z,17,FALSE)</f>
        <v>0</v>
      </c>
      <c r="O175" s="164">
        <f>VLOOKUP($E175,'Tabela de Códigos e Valores'!$A:$AAB,28,FALSE)</f>
        <v>0</v>
      </c>
      <c r="P175" s="164">
        <f>ROUND(IF($G175&lt;&gt;"M2",IF(VLOOKUP($E175,'Tabela de Códigos e Valores'!$A:$J,10,FALSE)*6%&gt;=VLOOKUP('Relatório Custo'!$A175,'Indicadores Financeiros'!$A$127:$I$190,9,FALSE)*'Relatório Custo'!I175,0,VLOOKUP('Relatório Custo'!$A175,'Indicadores Financeiros'!$A$127:$I$190,9,FALSE)*'Relatório Custo'!I175-VLOOKUP($E175,'Tabela de Códigos e Valores'!$A:$J,10,FALSE)*6%),0),2)</f>
        <v>0</v>
      </c>
      <c r="Q175" s="164">
        <f>VLOOKUP($E175,'Tabela de Códigos e Valores'!$A:$AAC,30,FALSE)</f>
        <v>0</v>
      </c>
      <c r="R175" s="164">
        <f>ROUND(ROUND(($M175+$N175+$O175+$P175+$Q175),2)*VLOOKUP($E175,'Tabela de Códigos e Valores'!$A:$AE,31,FALSE)/(1-VLOOKUP($E175,'Tabela de Códigos e Valores'!$A:$AE,31,FALSE)),2)</f>
        <v>0</v>
      </c>
      <c r="S175" s="23">
        <f t="shared" si="152"/>
        <v>0</v>
      </c>
      <c r="T175" s="166">
        <f>VLOOKUP($A175,'Indicadores Financeiros'!$A$127:$J$190,8,FALSE)</f>
        <v>5.2600000000000001E-2</v>
      </c>
      <c r="U175" s="23">
        <f>ROUND(S175*(1+T175),2)</f>
        <v>0</v>
      </c>
      <c r="V175" s="30">
        <f>ROUND(U175*K175,2)</f>
        <v>0</v>
      </c>
      <c r="W175" s="215">
        <f>VLOOKUP($A175,'Indicadores Financeiros'!$A$127:$J$190,10)</f>
        <v>1</v>
      </c>
      <c r="X175" s="59">
        <f>U175*IF(H175="Mensal",('Indicadores Financeiros'!$F$14-W175+1),IF(H175="Trimestral",INT(('Indicadores Financeiros'!$F$14-W175+1)/3),INT(('Indicadores Financeiros'!$F$14-W175+1)/12)))*K175</f>
        <v>0</v>
      </c>
      <c r="Y175" s="70"/>
      <c r="Z175" s="59">
        <f>IF(G175="Posto",M175,0)*K175</f>
        <v>0</v>
      </c>
      <c r="AA175" s="59">
        <f>ROUND('Indicadores Financeiros'!$J$71*$Z175,4)</f>
        <v>0</v>
      </c>
      <c r="AC175" s="22">
        <f>ROUND(IF(OR($G175="Posto",$G175="Plantão"),$U175/$I175,0),2)</f>
        <v>0</v>
      </c>
      <c r="AD175" s="22">
        <f>ROUND((ROUND(VLOOKUP($E175,'Tabela de Códigos e Valores'!$A:$AB,26,FALSE)/I175,2)+ROUND(P175/I175,2)+ROUND(M175*'Indicadores Financeiros'!$J$61/I175,2)+ROUND(R175/I175,2))*(1+T175),2)</f>
        <v>0</v>
      </c>
      <c r="AE175" s="22">
        <f>IF(G175="posto",IF(OR(E175=690018,E175=690019),'Indicadores Financeiros'!$J$108,IF(OR(E175=690002,E175=690016,E175=690019,E175=690035,E175=690038,E175=690064),'Indicadores Financeiros'!$G$108/2*(1+T175),'Indicadores Financeiros'!$G$108*(1+T175))),0)</f>
        <v>0</v>
      </c>
      <c r="AF175" s="53"/>
      <c r="AG175" s="29"/>
      <c r="AH175" s="234"/>
      <c r="MI175" s="25"/>
    </row>
    <row r="176" spans="1:347" s="24" customFormat="1" x14ac:dyDescent="0.25">
      <c r="A176" s="20">
        <v>35</v>
      </c>
      <c r="B176" s="20">
        <f>VLOOKUP($A176,'Indicadores Financeiros'!$A$127:$J$288,2,FALSE)</f>
        <v>235</v>
      </c>
      <c r="C176" s="21" t="str">
        <f>VLOOKUP($A176,'Indicadores Financeiros'!$A$127:$J$288,3,FALSE)</f>
        <v>Rancharia I - Fórum Principal</v>
      </c>
      <c r="D176" s="292" t="str">
        <f>VLOOKUP($B176,BIP!A:E,5,FALSE)</f>
        <v>Rancharia</v>
      </c>
      <c r="E176" s="68">
        <v>690020</v>
      </c>
      <c r="F176" s="7" t="str">
        <f>VLOOKUP($E176,'Tabela de Códigos e Valores'!$A:$M,2,FALSE)</f>
        <v>Serviço de Jardinagem</v>
      </c>
      <c r="G176" s="7" t="str">
        <f>VLOOKUP($E176,'Tabela de Códigos e Valores'!$A:$M,5,FALSE)</f>
        <v>M2</v>
      </c>
      <c r="H176" s="7" t="str">
        <f>VLOOKUP($E176,'Tabela de Códigos e Valores'!$A:$M,6,FALSE)</f>
        <v>Mensal</v>
      </c>
      <c r="I176" s="164">
        <f>VLOOKUP($E176,'Tabela de Códigos e Valores'!$A:$M,7,FALSE)</f>
        <v>0</v>
      </c>
      <c r="J176" s="164">
        <f>VLOOKUP($E176,'Tabela de Códigos e Valores'!$A:$M,8,FALSE)</f>
        <v>0</v>
      </c>
      <c r="K176" s="238">
        <v>25</v>
      </c>
      <c r="L176" s="174">
        <f>IFERROR(VLOOKUP(E176,'Indicadores Financeiros'!$A$90:$J$92,10,FALSE),0)</f>
        <v>0</v>
      </c>
      <c r="M176" s="164">
        <f>VLOOKUP($E176,'Tabela de Códigos e Valores'!$A:$Z,16,FALSE)</f>
        <v>0</v>
      </c>
      <c r="N176" s="164">
        <f>VLOOKUP($E176,'Tabela de Códigos e Valores'!$A:$Z,17,FALSE)</f>
        <v>0</v>
      </c>
      <c r="O176" s="164">
        <f>VLOOKUP($E176,'Tabela de Códigos e Valores'!$A:$AAB,28,FALSE)</f>
        <v>0</v>
      </c>
      <c r="P176" s="164">
        <f>ROUND(IF($G176&lt;&gt;"M2",IF(VLOOKUP($E176,'Tabela de Códigos e Valores'!$A:$J,10,FALSE)*6%&gt;=VLOOKUP('Relatório Custo'!$A176,'Indicadores Financeiros'!$A$127:$I$190,9,FALSE)*'Relatório Custo'!I176,0,VLOOKUP('Relatório Custo'!$A176,'Indicadores Financeiros'!$A$127:$I$190,9,FALSE)*'Relatório Custo'!I176-VLOOKUP($E176,'Tabela de Códigos e Valores'!$A:$J,10,FALSE)*6%),0),2)</f>
        <v>0</v>
      </c>
      <c r="Q176" s="164">
        <f>VLOOKUP($E176,'Tabela de Códigos e Valores'!$A:$AAC,30,FALSE)</f>
        <v>0</v>
      </c>
      <c r="R176" s="164">
        <f>ROUND(ROUND(($M176+$N176+$O176+$P176+$Q176),2)*VLOOKUP($E176,'Tabela de Códigos e Valores'!$A:$AE,31,FALSE)/(1-VLOOKUP($E176,'Tabela de Códigos e Valores'!$A:$AE,31,FALSE)),2)</f>
        <v>0</v>
      </c>
      <c r="S176" s="23">
        <f t="shared" si="152"/>
        <v>0</v>
      </c>
      <c r="T176" s="166">
        <f>VLOOKUP($A176,'Indicadores Financeiros'!$A$127:$J$190,8,FALSE)</f>
        <v>5.2600000000000001E-2</v>
      </c>
      <c r="U176" s="23">
        <f t="shared" ref="U176:U178" si="157">ROUND(S176*(1+T176),2)</f>
        <v>0</v>
      </c>
      <c r="V176" s="30">
        <f t="shared" ref="V176:V178" si="158">ROUND(U176*K176,2)</f>
        <v>0</v>
      </c>
      <c r="W176" s="215">
        <f>VLOOKUP($A176,'Indicadores Financeiros'!$A$127:$J$190,10)</f>
        <v>1</v>
      </c>
      <c r="X176" s="59">
        <f>U176*IF(H176="Mensal",('Indicadores Financeiros'!$F$14-W176+1),IF(H176="Trimestral",INT(('Indicadores Financeiros'!$F$14-W176+1)/3),INT(('Indicadores Financeiros'!$F$14-W176+1)/12)))*K176</f>
        <v>0</v>
      </c>
      <c r="Y176" s="70"/>
      <c r="Z176" s="59">
        <f t="shared" ref="Z176:Z178" si="159">IF(G176="Posto",M176,0)*K176</f>
        <v>0</v>
      </c>
      <c r="AA176" s="59">
        <f>ROUND('Indicadores Financeiros'!$J$71*$Z176,4)</f>
        <v>0</v>
      </c>
      <c r="AC176" s="22">
        <f>ROUND(IF(OR($G176="Posto",$G176="Plantão"),$U176/$I176,0),2)</f>
        <v>0</v>
      </c>
      <c r="AD176" s="22">
        <f>IF(G176="m2",0,ROUND((ROUND(VLOOKUP($E176,'Tabela de Códigos e Valores'!$A:$AB,26,FALSE)/I176,2)+ROUND(P176/I176,2)+ROUND(M176*'Indicadores Financeiros'!$J$61/I176,2)+ROUND(R176/I176,2))*(1+T176),2))</f>
        <v>0</v>
      </c>
      <c r="AE176" s="22">
        <f>IF(G176="posto",IF(OR(E176=690018,E176=690019),'Indicadores Financeiros'!$J$108,IF(OR(E176=690002,E176=690016,E176=690019,E176=690035,E176=690038,E176=690064),'Indicadores Financeiros'!$G$108/2*(1+T176),'Indicadores Financeiros'!$G$108*(1+T176))),0)</f>
        <v>0</v>
      </c>
      <c r="AF176" s="53"/>
      <c r="AG176" s="29"/>
      <c r="AH176" s="234"/>
      <c r="MI176" s="25"/>
    </row>
    <row r="177" spans="1:347" s="24" customFormat="1" ht="24" x14ac:dyDescent="0.25">
      <c r="A177" s="20">
        <v>35</v>
      </c>
      <c r="B177" s="20">
        <f>VLOOKUP($A177,'Indicadores Financeiros'!$A$127:$J$288,2,FALSE)</f>
        <v>235</v>
      </c>
      <c r="C177" s="21" t="str">
        <f>VLOOKUP($A177,'Indicadores Financeiros'!$A$127:$J$288,3,FALSE)</f>
        <v>Rancharia I - Fórum Principal</v>
      </c>
      <c r="D177" s="292" t="str">
        <f>VLOOKUP($B177,BIP!A:E,5,FALSE)</f>
        <v>Rancharia</v>
      </c>
      <c r="E177" s="68">
        <v>690021</v>
      </c>
      <c r="F177" s="7" t="str">
        <f>VLOOKUP($E177,'Tabela de Códigos e Valores'!$A:$M,2,FALSE)</f>
        <v>Serviço de limpeza de vidros com exposição à situação de risco</v>
      </c>
      <c r="G177" s="7" t="str">
        <f>VLOOKUP($E177,'Tabela de Códigos e Valores'!$A:$M,5,FALSE)</f>
        <v>M2</v>
      </c>
      <c r="H177" s="7" t="str">
        <f>VLOOKUP($E177,'Tabela de Códigos e Valores'!$A:$M,6,FALSE)</f>
        <v>Trimestral</v>
      </c>
      <c r="I177" s="164">
        <f>VLOOKUP($E177,'Tabela de Códigos e Valores'!$A:$M,7,FALSE)</f>
        <v>0</v>
      </c>
      <c r="J177" s="164">
        <f>VLOOKUP($E177,'Tabela de Códigos e Valores'!$A:$M,8,FALSE)</f>
        <v>0</v>
      </c>
      <c r="K177" s="238">
        <v>59</v>
      </c>
      <c r="L177" s="174">
        <f>IFERROR(VLOOKUP(E177,'Indicadores Financeiros'!$A$90:$J$92,10,FALSE),0)</f>
        <v>0</v>
      </c>
      <c r="M177" s="164">
        <f>VLOOKUP($E177,'Tabela de Códigos e Valores'!$A:$Z,16,FALSE)</f>
        <v>0</v>
      </c>
      <c r="N177" s="164">
        <f>VLOOKUP($E177,'Tabela de Códigos e Valores'!$A:$Z,17,FALSE)</f>
        <v>0</v>
      </c>
      <c r="O177" s="164">
        <f>VLOOKUP($E177,'Tabela de Códigos e Valores'!$A:$AAB,28,FALSE)</f>
        <v>0</v>
      </c>
      <c r="P177" s="164">
        <f>ROUND(IF($G177&lt;&gt;"M2",IF(VLOOKUP($E177,'Tabela de Códigos e Valores'!$A:$J,10,FALSE)*6%&gt;=VLOOKUP('Relatório Custo'!$A177,'Indicadores Financeiros'!$A$127:$I$190,9,FALSE)*'Relatório Custo'!I177,0,VLOOKUP('Relatório Custo'!$A177,'Indicadores Financeiros'!$A$127:$I$190,9,FALSE)*'Relatório Custo'!I177-VLOOKUP($E177,'Tabela de Códigos e Valores'!$A:$J,10,FALSE)*6%),0),2)</f>
        <v>0</v>
      </c>
      <c r="Q177" s="164">
        <f>VLOOKUP($E177,'Tabela de Códigos e Valores'!$A:$AAC,30,FALSE)</f>
        <v>0</v>
      </c>
      <c r="R177" s="164">
        <f>ROUND(ROUND(($M177+$N177+$O177+$P177+$Q177),2)*VLOOKUP($E177,'Tabela de Códigos e Valores'!$A:$AE,31,FALSE)/(1-VLOOKUP($E177,'Tabela de Códigos e Valores'!$A:$AE,31,FALSE)),2)</f>
        <v>0</v>
      </c>
      <c r="S177" s="23">
        <f t="shared" si="152"/>
        <v>0</v>
      </c>
      <c r="T177" s="166">
        <f>VLOOKUP($A177,'Indicadores Financeiros'!$A$127:$J$190,8,FALSE)</f>
        <v>5.2600000000000001E-2</v>
      </c>
      <c r="U177" s="23">
        <f t="shared" si="157"/>
        <v>0</v>
      </c>
      <c r="V177" s="30">
        <f t="shared" si="158"/>
        <v>0</v>
      </c>
      <c r="W177" s="215">
        <f>VLOOKUP($A177,'Indicadores Financeiros'!$A$127:$J$190,10)</f>
        <v>1</v>
      </c>
      <c r="X177" s="59">
        <f>U177*IF(H177="Mensal",('Indicadores Financeiros'!$F$14-W177+1),IF(H177="Trimestral",INT(('Indicadores Financeiros'!$F$14-W177+1)/3),INT(('Indicadores Financeiros'!$F$14-W177+1)/12)))*K177</f>
        <v>0</v>
      </c>
      <c r="Y177" s="70"/>
      <c r="Z177" s="59">
        <f t="shared" si="159"/>
        <v>0</v>
      </c>
      <c r="AA177" s="59">
        <f>ROUND('Indicadores Financeiros'!$J$71*$Z177,4)</f>
        <v>0</v>
      </c>
      <c r="AC177" s="22">
        <f t="shared" si="156"/>
        <v>0</v>
      </c>
      <c r="AD177" s="22">
        <f>IF(G177="m2",0,ROUND((ROUND(VLOOKUP($E177,'Tabela de Códigos e Valores'!$A:$AB,26,FALSE)/I177,2)+ROUND(P177/I177,2)+ROUND(M177*'Indicadores Financeiros'!$J$61/I177,2)+ROUND(R177/I177,2))*(1+T177),2))</f>
        <v>0</v>
      </c>
      <c r="AE177" s="22">
        <f>IF(G177="posto",IF(OR(E177=690018,E177=690019),'Indicadores Financeiros'!$J$108,IF(OR(E177=690002,E177=690016,E177=690019,E177=690035,E177=690038,E177=690064),'Indicadores Financeiros'!$G$108/2*(1+T177),'Indicadores Financeiros'!$G$108*(1+T177))),0)</f>
        <v>0</v>
      </c>
      <c r="AF177" s="53"/>
      <c r="AG177" s="29"/>
      <c r="AH177" s="234"/>
      <c r="MI177" s="25"/>
    </row>
    <row r="178" spans="1:347" s="24" customFormat="1" ht="24" x14ac:dyDescent="0.25">
      <c r="A178" s="20">
        <v>35</v>
      </c>
      <c r="B178" s="20">
        <f>VLOOKUP($A178,'Indicadores Financeiros'!$A$127:$J$288,2,FALSE)</f>
        <v>235</v>
      </c>
      <c r="C178" s="21" t="str">
        <f>VLOOKUP($A178,'Indicadores Financeiros'!$A$127:$J$288,3,FALSE)</f>
        <v>Rancharia I - Fórum Principal</v>
      </c>
      <c r="D178" s="292" t="str">
        <f>VLOOKUP($B178,BIP!A:E,5,FALSE)</f>
        <v>Rancharia</v>
      </c>
      <c r="E178" s="68">
        <v>690029</v>
      </c>
      <c r="F178" s="7" t="str">
        <f>VLOOKUP($E178,'Tabela de Códigos e Valores'!$A:$M,2,FALSE)</f>
        <v>Serviço de limpeza de vidros sem exposição à situação de risco</v>
      </c>
      <c r="G178" s="7" t="str">
        <f>VLOOKUP($E178,'Tabela de Códigos e Valores'!$A:$M,5,FALSE)</f>
        <v>M2</v>
      </c>
      <c r="H178" s="7" t="str">
        <f>VLOOKUP($E178,'Tabela de Códigos e Valores'!$A:$M,6,FALSE)</f>
        <v>Trimestral</v>
      </c>
      <c r="I178" s="164">
        <f>VLOOKUP($E178,'Tabela de Códigos e Valores'!$A:$M,7,FALSE)</f>
        <v>0</v>
      </c>
      <c r="J178" s="164">
        <f>VLOOKUP($E178,'Tabela de Códigos e Valores'!$A:$M,8,FALSE)</f>
        <v>0</v>
      </c>
      <c r="K178" s="238">
        <v>60</v>
      </c>
      <c r="L178" s="174">
        <f>IFERROR(VLOOKUP(E178,'Indicadores Financeiros'!$A$90:$J$92,10,FALSE),0)</f>
        <v>0</v>
      </c>
      <c r="M178" s="164">
        <f>VLOOKUP($E178,'Tabela de Códigos e Valores'!$A:$Z,16,FALSE)</f>
        <v>0</v>
      </c>
      <c r="N178" s="164">
        <f>VLOOKUP($E178,'Tabela de Códigos e Valores'!$A:$Z,17,FALSE)</f>
        <v>0</v>
      </c>
      <c r="O178" s="164">
        <f>VLOOKUP($E178,'Tabela de Códigos e Valores'!$A:$AAB,28,FALSE)</f>
        <v>0</v>
      </c>
      <c r="P178" s="164">
        <f>ROUND(IF($G178&lt;&gt;"M2",IF(VLOOKUP($E178,'Tabela de Códigos e Valores'!$A:$J,10,FALSE)*6%&gt;=VLOOKUP('Relatório Custo'!$A178,'Indicadores Financeiros'!$A$127:$I$190,9,FALSE)*'Relatório Custo'!I178,0,VLOOKUP('Relatório Custo'!$A178,'Indicadores Financeiros'!$A$127:$I$190,9,FALSE)*'Relatório Custo'!I178-VLOOKUP($E178,'Tabela de Códigos e Valores'!$A:$J,10,FALSE)*6%),0),2)</f>
        <v>0</v>
      </c>
      <c r="Q178" s="164">
        <f>VLOOKUP($E178,'Tabela de Códigos e Valores'!$A:$AAC,30,FALSE)</f>
        <v>0</v>
      </c>
      <c r="R178" s="164">
        <f>ROUND(ROUND(($M178+$N178+$O178+$P178+$Q178),2)*VLOOKUP($E178,'Tabela de Códigos e Valores'!$A:$AE,31,FALSE)/(1-VLOOKUP($E178,'Tabela de Códigos e Valores'!$A:$AE,31,FALSE)),2)</f>
        <v>0</v>
      </c>
      <c r="S178" s="23">
        <f t="shared" si="152"/>
        <v>0</v>
      </c>
      <c r="T178" s="166">
        <f>VLOOKUP($A178,'Indicadores Financeiros'!$A$127:$J$190,8,FALSE)</f>
        <v>5.2600000000000001E-2</v>
      </c>
      <c r="U178" s="23">
        <f t="shared" si="157"/>
        <v>0</v>
      </c>
      <c r="V178" s="30">
        <f t="shared" si="158"/>
        <v>0</v>
      </c>
      <c r="W178" s="215">
        <f>VLOOKUP($A178,'Indicadores Financeiros'!$A$127:$J$190,10)</f>
        <v>1</v>
      </c>
      <c r="X178" s="59">
        <f>U178*IF(H178="Mensal",('Indicadores Financeiros'!$F$14-W178+1),IF(H178="Trimestral",INT(('Indicadores Financeiros'!$F$14-W178+1)/3),INT(('Indicadores Financeiros'!$F$14-W178+1)/12)))*K178</f>
        <v>0</v>
      </c>
      <c r="Y178" s="70"/>
      <c r="Z178" s="59">
        <f t="shared" si="159"/>
        <v>0</v>
      </c>
      <c r="AA178" s="59">
        <f>ROUND('Indicadores Financeiros'!$J$71*$Z178,4)</f>
        <v>0</v>
      </c>
      <c r="AC178" s="22">
        <f t="shared" si="156"/>
        <v>0</v>
      </c>
      <c r="AD178" s="22">
        <f>IF(G178="m2",0,ROUND((ROUND(VLOOKUP($E178,'Tabela de Códigos e Valores'!$A:$AB,26,FALSE)/I178,2)+ROUND(P178/I178,2)+ROUND(M178*'Indicadores Financeiros'!$J$61/I178,2)+ROUND(R178/I178,2))*(1+T178),2))</f>
        <v>0</v>
      </c>
      <c r="AE178" s="22">
        <f>IF(G178="posto",IF(OR(E178=690018,E178=690019),'Indicadores Financeiros'!$J$108,IF(OR(E178=690002,E178=690016,E178=690019,E178=690035,E178=690038,E178=690064),'Indicadores Financeiros'!$G$108/2*(1+T178),'Indicadores Financeiros'!$G$108*(1+T178))),0)</f>
        <v>0</v>
      </c>
      <c r="AF178" s="53"/>
      <c r="AG178" s="29"/>
      <c r="AH178" s="234"/>
      <c r="MI178" s="25"/>
    </row>
    <row r="179" spans="1:347" s="24" customFormat="1" ht="24" x14ac:dyDescent="0.25">
      <c r="A179" s="20">
        <v>36</v>
      </c>
      <c r="B179" s="20">
        <f>VLOOKUP($A179,'Indicadores Financeiros'!$A$127:$J$288,2,FALSE)</f>
        <v>500</v>
      </c>
      <c r="C179" s="21" t="str">
        <f>VLOOKUP($A179,'Indicadores Financeiros'!$A$127:$J$288,3,FALSE)</f>
        <v>Rancharia II - JEC / JECRIM + CEJUSC + Psicossocial</v>
      </c>
      <c r="D179" s="292" t="str">
        <f>VLOOKUP($B179,BIP!A:E,5,FALSE)</f>
        <v>Rancharia</v>
      </c>
      <c r="E179" s="3">
        <v>690002</v>
      </c>
      <c r="F179" s="7" t="str">
        <f>VLOOKUP($E179,'Tabela de Códigos e Valores'!$A:$M,2,FALSE)</f>
        <v>Auxiliar de limpeza - diurno - 24 horas  semanais</v>
      </c>
      <c r="G179" s="7" t="str">
        <f>VLOOKUP($E179,'Tabela de Códigos e Valores'!$A:$M,5,FALSE)</f>
        <v>Posto</v>
      </c>
      <c r="H179" s="7" t="str">
        <f>VLOOKUP($E179,'Tabela de Códigos e Valores'!$A:$M,6,FALSE)</f>
        <v>Mensal</v>
      </c>
      <c r="I179" s="164">
        <f>VLOOKUP($E179,'Tabela de Códigos e Valores'!$A:$M,7,FALSE)</f>
        <v>21</v>
      </c>
      <c r="J179" s="164">
        <f>VLOOKUP($E179,'Tabela de Códigos e Valores'!$A:$M,8,FALSE)</f>
        <v>0</v>
      </c>
      <c r="K179" s="238">
        <v>1</v>
      </c>
      <c r="L179" s="174">
        <f>IFERROR(VLOOKUP(E179,'Indicadores Financeiros'!$A$90:$J$92,10,FALSE),0)</f>
        <v>0</v>
      </c>
      <c r="M179" s="164">
        <f>VLOOKUP($E179,'Tabela de Códigos e Valores'!$A:$Z,16,FALSE)</f>
        <v>0</v>
      </c>
      <c r="N179" s="164">
        <f>VLOOKUP($E179,'Tabela de Códigos e Valores'!$A:$Z,17,FALSE)</f>
        <v>0</v>
      </c>
      <c r="O179" s="164">
        <f>VLOOKUP($E179,'Tabela de Códigos e Valores'!$A:$AAB,28,FALSE)</f>
        <v>0</v>
      </c>
      <c r="P179" s="164">
        <f>ROUND(IF($G179&lt;&gt;"M2",IF(VLOOKUP($E179,'Tabela de Códigos e Valores'!$A:$J,10,FALSE)*6%&gt;=VLOOKUP('Relatório Custo'!$A179,'Indicadores Financeiros'!$A$127:$I$190,9,FALSE)*'Relatório Custo'!I179,0,VLOOKUP('Relatório Custo'!$A179,'Indicadores Financeiros'!$A$127:$I$190,9,FALSE)*'Relatório Custo'!I179-VLOOKUP($E179,'Tabela de Códigos e Valores'!$A:$J,10,FALSE)*6%),0),2)</f>
        <v>0</v>
      </c>
      <c r="Q179" s="164">
        <f>VLOOKUP($E179,'Tabela de Códigos e Valores'!$A:$AAC,30,FALSE)</f>
        <v>0</v>
      </c>
      <c r="R179" s="164">
        <f>ROUND(ROUND(($M179+$N179+$O179+$P179+$Q179),2)*VLOOKUP($E179,'Tabela de Códigos e Valores'!$A:$AE,31,FALSE)/(1-VLOOKUP($E179,'Tabela de Códigos e Valores'!$A:$AE,31,FALSE)),2)</f>
        <v>0</v>
      </c>
      <c r="S179" s="23">
        <f t="shared" ref="S179:S181" si="160">SUM(L179:R179)</f>
        <v>0</v>
      </c>
      <c r="T179" s="166">
        <f>VLOOKUP($A179,'Indicadores Financeiros'!$A$127:$J$190,8,FALSE)</f>
        <v>5.2600000000000001E-2</v>
      </c>
      <c r="U179" s="23">
        <f t="shared" ref="U179:U181" si="161">ROUND(S179*(1+T179),2)</f>
        <v>0</v>
      </c>
      <c r="V179" s="30">
        <f t="shared" ref="V179:V181" si="162">ROUND(U179*K179,2)</f>
        <v>0</v>
      </c>
      <c r="W179" s="215">
        <f>VLOOKUP($A179,'Indicadores Financeiros'!$A$127:$J$190,10)</f>
        <v>1</v>
      </c>
      <c r="X179" s="59">
        <f>U179*IF(H179="Mensal",('Indicadores Financeiros'!$F$14-W179+1),IF(H179="Trimestral",INT(('Indicadores Financeiros'!$F$14-W179+1)/3),INT(('Indicadores Financeiros'!$F$14-W179+1)/12)))*K179</f>
        <v>0</v>
      </c>
      <c r="Y179" s="70"/>
      <c r="Z179" s="59">
        <f t="shared" ref="Z179:Z181" si="163">IF(G179="Posto",M179,0)*K179</f>
        <v>0</v>
      </c>
      <c r="AA179" s="59">
        <f>ROUND('Indicadores Financeiros'!$J$71*$Z179,4)</f>
        <v>0</v>
      </c>
      <c r="AC179" s="22">
        <f t="shared" ref="AC179:AC181" si="164">ROUND(IF(OR($G179="Posto",$G179="Plantão"),$U179/$I179,0),2)</f>
        <v>0</v>
      </c>
      <c r="AD179" s="22">
        <f>ROUND((ROUND(VLOOKUP($E179,'Tabela de Códigos e Valores'!$A:$AB,26,FALSE)/I179,2)+ROUND(P179/I179,2)+ROUND(M179*'Indicadores Financeiros'!$J$61/I179,2)+ROUND(R179/I179,2))*(1+T179),2)</f>
        <v>0</v>
      </c>
      <c r="AE179" s="22">
        <f>IF(G179="posto",IF(OR(E179=690018,E179=690019),'Indicadores Financeiros'!$J$108,IF(OR(E179=690002,E179=690016,E179=690019,E179=690035,E179=690038,E179=690064),'Indicadores Financeiros'!$G$108/2*(1+T179),'Indicadores Financeiros'!$G$108*(1+T179))),0)</f>
        <v>0</v>
      </c>
      <c r="AF179" s="53"/>
      <c r="AG179" s="29"/>
      <c r="AH179" s="234"/>
      <c r="MI179" s="25"/>
    </row>
    <row r="180" spans="1:347" s="24" customFormat="1" ht="24" x14ac:dyDescent="0.25">
      <c r="A180" s="20">
        <v>36</v>
      </c>
      <c r="B180" s="20">
        <f>VLOOKUP($A180,'Indicadores Financeiros'!$A$127:$J$288,2,FALSE)</f>
        <v>500</v>
      </c>
      <c r="C180" s="21" t="str">
        <f>VLOOKUP($A180,'Indicadores Financeiros'!$A$127:$J$288,3,FALSE)</f>
        <v>Rancharia II - JEC / JECRIM + CEJUSC + Psicossocial</v>
      </c>
      <c r="D180" s="292" t="str">
        <f>VLOOKUP($B180,BIP!A:E,5,FALSE)</f>
        <v>Rancharia</v>
      </c>
      <c r="E180" s="68">
        <v>690020</v>
      </c>
      <c r="F180" s="7" t="str">
        <f>VLOOKUP($E180,'Tabela de Códigos e Valores'!$A:$M,2,FALSE)</f>
        <v>Serviço de Jardinagem</v>
      </c>
      <c r="G180" s="7" t="str">
        <f>VLOOKUP($E180,'Tabela de Códigos e Valores'!$A:$M,5,FALSE)</f>
        <v>M2</v>
      </c>
      <c r="H180" s="7" t="str">
        <f>VLOOKUP($E180,'Tabela de Códigos e Valores'!$A:$M,6,FALSE)</f>
        <v>Mensal</v>
      </c>
      <c r="I180" s="164">
        <f>VLOOKUP($E180,'Tabela de Códigos e Valores'!$A:$M,7,FALSE)</f>
        <v>0</v>
      </c>
      <c r="J180" s="164">
        <f>VLOOKUP($E180,'Tabela de Códigos e Valores'!$A:$M,8,FALSE)</f>
        <v>0</v>
      </c>
      <c r="K180" s="238">
        <v>5</v>
      </c>
      <c r="L180" s="174">
        <f>IFERROR(VLOOKUP(E180,'Indicadores Financeiros'!$A$90:$J$92,10,FALSE),0)</f>
        <v>0</v>
      </c>
      <c r="M180" s="164">
        <f>VLOOKUP($E180,'Tabela de Códigos e Valores'!$A:$Z,16,FALSE)</f>
        <v>0</v>
      </c>
      <c r="N180" s="164">
        <f>VLOOKUP($E180,'Tabela de Códigos e Valores'!$A:$Z,17,FALSE)</f>
        <v>0</v>
      </c>
      <c r="O180" s="164">
        <f>VLOOKUP($E180,'Tabela de Códigos e Valores'!$A:$AAB,28,FALSE)</f>
        <v>0</v>
      </c>
      <c r="P180" s="164">
        <f>ROUND(IF($G180&lt;&gt;"M2",IF(VLOOKUP($E180,'Tabela de Códigos e Valores'!$A:$J,10,FALSE)*6%&gt;=VLOOKUP('Relatório Custo'!$A180,'Indicadores Financeiros'!$A$127:$I$190,9,FALSE)*'Relatório Custo'!I180,0,VLOOKUP('Relatório Custo'!$A180,'Indicadores Financeiros'!$A$127:$I$190,9,FALSE)*'Relatório Custo'!I180-VLOOKUP($E180,'Tabela de Códigos e Valores'!$A:$J,10,FALSE)*6%),0),2)</f>
        <v>0</v>
      </c>
      <c r="Q180" s="164">
        <f>VLOOKUP($E180,'Tabela de Códigos e Valores'!$A:$AAC,30,FALSE)</f>
        <v>0</v>
      </c>
      <c r="R180" s="164">
        <f>ROUND(ROUND(($M180+$N180+$O180+$P180+$Q180),2)*VLOOKUP($E180,'Tabela de Códigos e Valores'!$A:$AE,31,FALSE)/(1-VLOOKUP($E180,'Tabela de Códigos e Valores'!$A:$AE,31,FALSE)),2)</f>
        <v>0</v>
      </c>
      <c r="S180" s="23">
        <f t="shared" si="160"/>
        <v>0</v>
      </c>
      <c r="T180" s="166">
        <f>VLOOKUP($A180,'Indicadores Financeiros'!$A$127:$J$190,8,FALSE)</f>
        <v>5.2600000000000001E-2</v>
      </c>
      <c r="U180" s="23">
        <f t="shared" si="161"/>
        <v>0</v>
      </c>
      <c r="V180" s="30">
        <f t="shared" si="162"/>
        <v>0</v>
      </c>
      <c r="W180" s="215">
        <f>VLOOKUP($A180,'Indicadores Financeiros'!$A$127:$J$190,10)</f>
        <v>1</v>
      </c>
      <c r="X180" s="59">
        <f>U180*IF(H180="Mensal",('Indicadores Financeiros'!$F$14-W180+1),IF(H180="Trimestral",INT(('Indicadores Financeiros'!$F$14-W180+1)/3),INT(('Indicadores Financeiros'!$F$14-W180+1)/12)))*K180</f>
        <v>0</v>
      </c>
      <c r="Y180" s="70"/>
      <c r="Z180" s="59">
        <f t="shared" si="163"/>
        <v>0</v>
      </c>
      <c r="AA180" s="59">
        <f>ROUND('Indicadores Financeiros'!$J$71*$Z180,4)</f>
        <v>0</v>
      </c>
      <c r="AC180" s="22">
        <f>ROUND(IF(OR($G180="Posto",$G180="Plantão"),$U180/$I180,0),2)</f>
        <v>0</v>
      </c>
      <c r="AD180" s="22">
        <f>IF(G180="m2",0,ROUND((ROUND(VLOOKUP($E180,'Tabela de Códigos e Valores'!$A:$AB,26,FALSE)/I180,2)+ROUND(P180/I180,2)+ROUND(M180*'Indicadores Financeiros'!$J$61/I180,2)+ROUND(R180/I180,2))*(1+T180),2))</f>
        <v>0</v>
      </c>
      <c r="AE180" s="22">
        <f>IF(G180="posto",IF(OR(E180=690018,E180=690019),'Indicadores Financeiros'!$J$108,IF(OR(E180=690002,E180=690016,E180=690019,E180=690035,E180=690038,E180=690064),'Indicadores Financeiros'!$G$108/2*(1+T180),'Indicadores Financeiros'!$G$108*(1+T180))),0)</f>
        <v>0</v>
      </c>
      <c r="AF180" s="53"/>
      <c r="AG180" s="29"/>
      <c r="AH180" s="234"/>
      <c r="MI180" s="25"/>
    </row>
    <row r="181" spans="1:347" s="24" customFormat="1" ht="24" x14ac:dyDescent="0.25">
      <c r="A181" s="20">
        <v>36</v>
      </c>
      <c r="B181" s="20">
        <f>VLOOKUP($A181,'Indicadores Financeiros'!$A$127:$J$288,2,FALSE)</f>
        <v>500</v>
      </c>
      <c r="C181" s="21" t="str">
        <f>VLOOKUP($A181,'Indicadores Financeiros'!$A$127:$J$288,3,FALSE)</f>
        <v>Rancharia II - JEC / JECRIM + CEJUSC + Psicossocial</v>
      </c>
      <c r="D181" s="292" t="str">
        <f>VLOOKUP($B181,BIP!A:E,5,FALSE)</f>
        <v>Rancharia</v>
      </c>
      <c r="E181" s="68">
        <v>690029</v>
      </c>
      <c r="F181" s="7" t="str">
        <f>VLOOKUP($E181,'Tabela de Códigos e Valores'!$A:$M,2,FALSE)</f>
        <v>Serviço de limpeza de vidros sem exposição à situação de risco</v>
      </c>
      <c r="G181" s="7" t="str">
        <f>VLOOKUP($E181,'Tabela de Códigos e Valores'!$A:$M,5,FALSE)</f>
        <v>M2</v>
      </c>
      <c r="H181" s="7" t="str">
        <f>VLOOKUP($E181,'Tabela de Códigos e Valores'!$A:$M,6,FALSE)</f>
        <v>Trimestral</v>
      </c>
      <c r="I181" s="164">
        <f>VLOOKUP($E181,'Tabela de Códigos e Valores'!$A:$M,7,FALSE)</f>
        <v>0</v>
      </c>
      <c r="J181" s="164">
        <f>VLOOKUP($E181,'Tabela de Códigos e Valores'!$A:$M,8,FALSE)</f>
        <v>0</v>
      </c>
      <c r="K181" s="238">
        <v>49</v>
      </c>
      <c r="L181" s="174">
        <f>IFERROR(VLOOKUP(E181,'Indicadores Financeiros'!$A$90:$J$92,10,FALSE),0)</f>
        <v>0</v>
      </c>
      <c r="M181" s="164">
        <f>VLOOKUP($E181,'Tabela de Códigos e Valores'!$A:$Z,16,FALSE)</f>
        <v>0</v>
      </c>
      <c r="N181" s="164">
        <f>VLOOKUP($E181,'Tabela de Códigos e Valores'!$A:$Z,17,FALSE)</f>
        <v>0</v>
      </c>
      <c r="O181" s="164">
        <f>VLOOKUP($E181,'Tabela de Códigos e Valores'!$A:$AAB,28,FALSE)</f>
        <v>0</v>
      </c>
      <c r="P181" s="164">
        <f>ROUND(IF($G181&lt;&gt;"M2",IF(VLOOKUP($E181,'Tabela de Códigos e Valores'!$A:$J,10,FALSE)*6%&gt;=VLOOKUP('Relatório Custo'!$A181,'Indicadores Financeiros'!$A$127:$I$190,9,FALSE)*'Relatório Custo'!I181,0,VLOOKUP('Relatório Custo'!$A181,'Indicadores Financeiros'!$A$127:$I$190,9,FALSE)*'Relatório Custo'!I181-VLOOKUP($E181,'Tabela de Códigos e Valores'!$A:$J,10,FALSE)*6%),0),2)</f>
        <v>0</v>
      </c>
      <c r="Q181" s="164">
        <f>VLOOKUP($E181,'Tabela de Códigos e Valores'!$A:$AAC,30,FALSE)</f>
        <v>0</v>
      </c>
      <c r="R181" s="164">
        <f>ROUND(ROUND(($M181+$N181+$O181+$P181+$Q181),2)*VLOOKUP($E181,'Tabela de Códigos e Valores'!$A:$AE,31,FALSE)/(1-VLOOKUP($E181,'Tabela de Códigos e Valores'!$A:$AE,31,FALSE)),2)</f>
        <v>0</v>
      </c>
      <c r="S181" s="23">
        <f t="shared" si="160"/>
        <v>0</v>
      </c>
      <c r="T181" s="166">
        <f>VLOOKUP($A181,'Indicadores Financeiros'!$A$127:$J$190,8,FALSE)</f>
        <v>5.2600000000000001E-2</v>
      </c>
      <c r="U181" s="23">
        <f t="shared" si="161"/>
        <v>0</v>
      </c>
      <c r="V181" s="30">
        <f t="shared" si="162"/>
        <v>0</v>
      </c>
      <c r="W181" s="215">
        <f>VLOOKUP($A181,'Indicadores Financeiros'!$A$127:$J$190,10)</f>
        <v>1</v>
      </c>
      <c r="X181" s="59">
        <f>U181*IF(H181="Mensal",('Indicadores Financeiros'!$F$14-W181+1),IF(H181="Trimestral",INT(('Indicadores Financeiros'!$F$14-W181+1)/3),INT(('Indicadores Financeiros'!$F$14-W181+1)/12)))*K181</f>
        <v>0</v>
      </c>
      <c r="Y181" s="70"/>
      <c r="Z181" s="59">
        <f t="shared" si="163"/>
        <v>0</v>
      </c>
      <c r="AA181" s="59">
        <f>ROUND('Indicadores Financeiros'!$J$71*$Z181,4)</f>
        <v>0</v>
      </c>
      <c r="AC181" s="22">
        <f t="shared" si="164"/>
        <v>0</v>
      </c>
      <c r="AD181" s="22">
        <f>IF(G181="m2",0,ROUND((ROUND(VLOOKUP($E181,'Tabela de Códigos e Valores'!$A:$AB,26,FALSE)/I181,2)+ROUND(P181/I181,2)+ROUND(M181*'Indicadores Financeiros'!$J$61/I181,2)+ROUND(R181/I181,2))*(1+T181),2))</f>
        <v>0</v>
      </c>
      <c r="AE181" s="22">
        <f>IF(G181="posto",IF(OR(E181=690018,E181=690019),'Indicadores Financeiros'!$J$108,IF(OR(E181=690002,E181=690016,E181=690019,E181=690035,E181=690038,E181=690064),'Indicadores Financeiros'!$G$108/2*(1+T181),'Indicadores Financeiros'!$G$108*(1+T181))),0)</f>
        <v>0</v>
      </c>
      <c r="AF181" s="53"/>
      <c r="AG181" s="29"/>
      <c r="AH181" s="234"/>
      <c r="MI181" s="25"/>
    </row>
    <row r="182" spans="1:347" ht="36" x14ac:dyDescent="0.25">
      <c r="A182" s="20">
        <v>37</v>
      </c>
      <c r="B182" s="20">
        <f>VLOOKUP($A182,'Indicadores Financeiros'!$A$127:$J$288,2,FALSE)</f>
        <v>1004</v>
      </c>
      <c r="C182" s="21" t="str">
        <f>VLOOKUP($A182,'Indicadores Financeiros'!$A$127:$J$288,3,FALSE)</f>
        <v>Rancharia III - Arquivo / Acervo (Prefeitura e órgãos da prefeitura)</v>
      </c>
      <c r="D182" s="292" t="str">
        <f>VLOOKUP($B182,BIP!A:E,5,FALSE)</f>
        <v>Rancharia</v>
      </c>
      <c r="E182" s="68">
        <v>690021</v>
      </c>
      <c r="F182" s="7" t="str">
        <f>VLOOKUP($E182,'Tabela de Códigos e Valores'!$A:$M,2,FALSE)</f>
        <v>Serviço de limpeza de vidros com exposição à situação de risco</v>
      </c>
      <c r="G182" s="7" t="str">
        <f>VLOOKUP($E182,'Tabela de Códigos e Valores'!$A:$M,5,FALSE)</f>
        <v>M2</v>
      </c>
      <c r="H182" s="7" t="str">
        <f>VLOOKUP($E182,'Tabela de Códigos e Valores'!$A:$M,6,FALSE)</f>
        <v>Trimestral</v>
      </c>
      <c r="I182" s="164">
        <f>VLOOKUP($E182,'Tabela de Códigos e Valores'!$A:$M,7,FALSE)</f>
        <v>0</v>
      </c>
      <c r="J182" s="164">
        <f>VLOOKUP($E182,'Tabela de Códigos e Valores'!$A:$M,8,FALSE)</f>
        <v>0</v>
      </c>
      <c r="K182" s="238">
        <v>21</v>
      </c>
      <c r="L182" s="174">
        <f>IFERROR(VLOOKUP(E182,'Indicadores Financeiros'!$A$90:$J$92,10,FALSE),0)</f>
        <v>0</v>
      </c>
      <c r="M182" s="164">
        <f>VLOOKUP($E182,'Tabela de Códigos e Valores'!$A:$Z,16,FALSE)</f>
        <v>0</v>
      </c>
      <c r="N182" s="164">
        <f>VLOOKUP($E182,'Tabela de Códigos e Valores'!$A:$Z,17,FALSE)</f>
        <v>0</v>
      </c>
      <c r="O182" s="164">
        <f>VLOOKUP($E182,'Tabela de Códigos e Valores'!$A:$AAB,28,FALSE)</f>
        <v>0</v>
      </c>
      <c r="P182" s="164">
        <f>ROUND(IF($G182&lt;&gt;"M2",IF(VLOOKUP($E182,'Tabela de Códigos e Valores'!$A:$J,10,FALSE)*6%&gt;=VLOOKUP('Relatório Custo'!$A182,'Indicadores Financeiros'!$A$127:$I$190,9,FALSE)*'Relatório Custo'!I182,0,VLOOKUP('Relatório Custo'!$A182,'Indicadores Financeiros'!$A$127:$I$190,9,FALSE)*'Relatório Custo'!I182-VLOOKUP($E182,'Tabela de Códigos e Valores'!$A:$J,10,FALSE)*6%),0),2)</f>
        <v>0</v>
      </c>
      <c r="Q182" s="164">
        <f>VLOOKUP($E182,'Tabela de Códigos e Valores'!$A:$AAC,30,FALSE)</f>
        <v>0</v>
      </c>
      <c r="R182" s="164">
        <f>ROUND(ROUND(($M182+$N182+$O182+$P182+$Q182),2)*VLOOKUP($E182,'Tabela de Códigos e Valores'!$A:$AE,31,FALSE)/(1-VLOOKUP($E182,'Tabela de Códigos e Valores'!$A:$AE,31,FALSE)),2)</f>
        <v>0</v>
      </c>
      <c r="S182" s="23">
        <f t="shared" ref="S182:S185" si="165">SUM(L182:R182)</f>
        <v>0</v>
      </c>
      <c r="T182" s="166">
        <f>VLOOKUP($A182,'Indicadores Financeiros'!$A$127:$J$190,8,FALSE)</f>
        <v>5.2600000000000001E-2</v>
      </c>
      <c r="U182" s="23">
        <f t="shared" ref="U182" si="166">ROUND(S182*(1+T182),2)</f>
        <v>0</v>
      </c>
      <c r="V182" s="30">
        <f t="shared" ref="V182" si="167">ROUND(U182*K182,2)</f>
        <v>0</v>
      </c>
      <c r="W182" s="215">
        <f>VLOOKUP($A182,'Indicadores Financeiros'!$A$127:$J$190,10)</f>
        <v>1</v>
      </c>
      <c r="X182" s="59">
        <f>U182*IF(H182="Mensal",('Indicadores Financeiros'!$F$14-W182+1),IF(H182="Trimestral",INT(('Indicadores Financeiros'!$F$14-W182+1)/3),INT(('Indicadores Financeiros'!$F$14-W182+1)/12)))*K182</f>
        <v>0</v>
      </c>
      <c r="Y182" s="70"/>
      <c r="Z182" s="59">
        <f t="shared" ref="Z182" si="168">IF(G182="Posto",M182,0)*K182</f>
        <v>0</v>
      </c>
      <c r="AA182" s="59">
        <f>ROUND('Indicadores Financeiros'!$J$71*$Z182,4)</f>
        <v>0</v>
      </c>
      <c r="AC182" s="22">
        <f t="shared" ref="AC182:AC186" si="169">ROUND(IF(OR($G182="Posto",$G182="Plantão"),$U182/$I182,0),2)</f>
        <v>0</v>
      </c>
      <c r="AD182" s="22">
        <f>IF(G182="m2",0,ROUND((ROUND(VLOOKUP($E182,'Tabela de Códigos e Valores'!$A:$AB,26,FALSE)/I182,2)+ROUND(P182/I182,2)+ROUND(M182*'Indicadores Financeiros'!$J$61/I182,2)+ROUND(R182/I182,2))*(1+T182),2))</f>
        <v>0</v>
      </c>
      <c r="AE182" s="22">
        <f>IF(G182="posto",IF(OR(E182=690018,E182=690019),'Indicadores Financeiros'!$J$108,IF(OR(E182=690002,E182=690016,E182=690019,E182=690035,E182=690038,E182=690064),'Indicadores Financeiros'!$G$108/2*(1+T182),'Indicadores Financeiros'!$G$108*(1+T182))),0)</f>
        <v>0</v>
      </c>
      <c r="AF182" s="53"/>
      <c r="AG182" s="29"/>
      <c r="AH182" s="234"/>
      <c r="MI182" s="25"/>
    </row>
    <row r="183" spans="1:347" ht="24" x14ac:dyDescent="0.25">
      <c r="A183" s="20">
        <v>38</v>
      </c>
      <c r="B183" s="20">
        <f>VLOOKUP($A183,'Indicadores Financeiros'!$A$127:$J$288,2,FALSE)</f>
        <v>236</v>
      </c>
      <c r="C183" s="21" t="str">
        <f>VLOOKUP($A183,'Indicadores Financeiros'!$A$127:$J$288,3,FALSE)</f>
        <v>Regente Feijó I - Fórum Principal</v>
      </c>
      <c r="D183" s="292" t="str">
        <f>VLOOKUP($B183,BIP!A:E,5,FALSE)</f>
        <v>Regente Feijó</v>
      </c>
      <c r="E183" s="69">
        <v>690001</v>
      </c>
      <c r="F183" s="7" t="str">
        <f>VLOOKUP($E183,'Tabela de Códigos e Valores'!$A:$M,2,FALSE)</f>
        <v>Auxiliar de limpeza - diurno - 44 horas semanais (segunda a sexta-feira)</v>
      </c>
      <c r="G183" s="7" t="str">
        <f>VLOOKUP($E183,'Tabela de Códigos e Valores'!$A:$M,5,FALSE)</f>
        <v>Posto</v>
      </c>
      <c r="H183" s="7" t="str">
        <f>VLOOKUP($E183,'Tabela de Códigos e Valores'!$A:$M,6,FALSE)</f>
        <v>Mensal</v>
      </c>
      <c r="I183" s="164">
        <f>VLOOKUP($E183,'Tabela de Códigos e Valores'!$A:$M,7,FALSE)</f>
        <v>21</v>
      </c>
      <c r="J183" s="164">
        <f>VLOOKUP($E183,'Tabela de Códigos e Valores'!$A:$M,8,FALSE)</f>
        <v>0</v>
      </c>
      <c r="K183" s="238">
        <v>1</v>
      </c>
      <c r="L183" s="174">
        <f>IFERROR(VLOOKUP(E183,'Indicadores Financeiros'!$A$90:$J$92,10,FALSE),0)</f>
        <v>0</v>
      </c>
      <c r="M183" s="164">
        <f>VLOOKUP($E183,'Tabela de Códigos e Valores'!$A:$Z,16,FALSE)</f>
        <v>0</v>
      </c>
      <c r="N183" s="164">
        <f>VLOOKUP($E183,'Tabela de Códigos e Valores'!$A:$Z,17,FALSE)</f>
        <v>0</v>
      </c>
      <c r="O183" s="164">
        <f>VLOOKUP($E183,'Tabela de Códigos e Valores'!$A:$AAB,28,FALSE)</f>
        <v>0</v>
      </c>
      <c r="P183" s="164">
        <f>ROUND(IF($G183&lt;&gt;"M2",IF(VLOOKUP($E183,'Tabela de Códigos e Valores'!$A:$J,10,FALSE)*6%&gt;=VLOOKUP('Relatório Custo'!$A183,'Indicadores Financeiros'!$A$127:$I$190,9,FALSE)*'Relatório Custo'!I183,0,VLOOKUP('Relatório Custo'!$A183,'Indicadores Financeiros'!$A$127:$I$190,9,FALSE)*'Relatório Custo'!I183-VLOOKUP($E183,'Tabela de Códigos e Valores'!$A:$J,10,FALSE)*6%),0),2)</f>
        <v>0</v>
      </c>
      <c r="Q183" s="164">
        <f>VLOOKUP($E183,'Tabela de Códigos e Valores'!$A:$AAC,30,FALSE)</f>
        <v>0</v>
      </c>
      <c r="R183" s="164">
        <f>ROUND(ROUND(($M183+$N183+$O183+$P183+$Q183),2)*VLOOKUP($E183,'Tabela de Códigos e Valores'!$A:$AE,31,FALSE)/(1-VLOOKUP($E183,'Tabela de Códigos e Valores'!$A:$AE,31,FALSE)),2)</f>
        <v>0</v>
      </c>
      <c r="S183" s="23">
        <f t="shared" si="165"/>
        <v>0</v>
      </c>
      <c r="T183" s="166">
        <f>VLOOKUP($A183,'Indicadores Financeiros'!$A$127:$J$190,8,FALSE)</f>
        <v>3.09E-2</v>
      </c>
      <c r="U183" s="23">
        <f>ROUND(S183*(1+T183),2)</f>
        <v>0</v>
      </c>
      <c r="V183" s="30">
        <f>ROUND(U183*K183,2)</f>
        <v>0</v>
      </c>
      <c r="W183" s="215">
        <f>VLOOKUP($A183,'Indicadores Financeiros'!$A$127:$J$190,10)</f>
        <v>1</v>
      </c>
      <c r="X183" s="59">
        <f>U183*IF(H183="Mensal",('Indicadores Financeiros'!$F$14-W183+1),IF(H183="Trimestral",INT(('Indicadores Financeiros'!$F$14-W183+1)/3),INT(('Indicadores Financeiros'!$F$14-W183+1)/12)))*K183</f>
        <v>0</v>
      </c>
      <c r="Y183" s="70"/>
      <c r="Z183" s="59">
        <f>IF(G183="Posto",M183,0)*K183</f>
        <v>0</v>
      </c>
      <c r="AA183" s="59">
        <f>ROUND('Indicadores Financeiros'!$J$71*$Z183,4)</f>
        <v>0</v>
      </c>
      <c r="AC183" s="22">
        <f>ROUND(IF(OR($G183="Posto",$G183="Plantão"),$U183/$I183,0),2)</f>
        <v>0</v>
      </c>
      <c r="AD183" s="22">
        <f>ROUND((ROUND(VLOOKUP($E183,'Tabela de Códigos e Valores'!$A:$AB,26,FALSE)/I183,2)+ROUND(P183/I183,2)+ROUND(M183*'Indicadores Financeiros'!$J$61/I183,2)+ROUND(R183/I183,2))*(1+T183),2)</f>
        <v>0</v>
      </c>
      <c r="AE183" s="22">
        <f>IF(G183="posto",IF(OR(E183=690018,E183=690019),'Indicadores Financeiros'!$J$108,IF(OR(E183=690002,E183=690016,E183=690019,E183=690035,E183=690038,E183=690064),'Indicadores Financeiros'!$G$108/2*(1+T183),'Indicadores Financeiros'!$G$108*(1+T183))),0)</f>
        <v>0</v>
      </c>
      <c r="AF183" s="53"/>
      <c r="AG183" s="29"/>
      <c r="AH183" s="234"/>
      <c r="MI183" s="25"/>
    </row>
    <row r="184" spans="1:347" ht="24" x14ac:dyDescent="0.25">
      <c r="A184" s="20">
        <v>38</v>
      </c>
      <c r="B184" s="20">
        <f>VLOOKUP($A184,'Indicadores Financeiros'!$A$127:$J$288,2,FALSE)</f>
        <v>236</v>
      </c>
      <c r="C184" s="21" t="str">
        <f>VLOOKUP($A184,'Indicadores Financeiros'!$A$127:$J$288,3,FALSE)</f>
        <v>Regente Feijó I - Fórum Principal</v>
      </c>
      <c r="D184" s="292" t="str">
        <f>VLOOKUP($B184,BIP!A:E,5,FALSE)</f>
        <v>Regente Feijó</v>
      </c>
      <c r="E184" s="68">
        <v>690021</v>
      </c>
      <c r="F184" s="7" t="str">
        <f>VLOOKUP($E184,'Tabela de Códigos e Valores'!$A:$M,2,FALSE)</f>
        <v>Serviço de limpeza de vidros com exposição à situação de risco</v>
      </c>
      <c r="G184" s="7" t="str">
        <f>VLOOKUP($E184,'Tabela de Códigos e Valores'!$A:$M,5,FALSE)</f>
        <v>M2</v>
      </c>
      <c r="H184" s="7" t="str">
        <f>VLOOKUP($E184,'Tabela de Códigos e Valores'!$A:$M,6,FALSE)</f>
        <v>Trimestral</v>
      </c>
      <c r="I184" s="164">
        <f>VLOOKUP($E184,'Tabela de Códigos e Valores'!$A:$M,7,FALSE)</f>
        <v>0</v>
      </c>
      <c r="J184" s="164">
        <f>VLOOKUP($E184,'Tabela de Códigos e Valores'!$A:$M,8,FALSE)</f>
        <v>0</v>
      </c>
      <c r="K184" s="238">
        <v>13</v>
      </c>
      <c r="L184" s="174">
        <f>IFERROR(VLOOKUP(E184,'Indicadores Financeiros'!$A$90:$J$92,10,FALSE),0)</f>
        <v>0</v>
      </c>
      <c r="M184" s="164">
        <f>VLOOKUP($E184,'Tabela de Códigos e Valores'!$A:$Z,16,FALSE)</f>
        <v>0</v>
      </c>
      <c r="N184" s="164">
        <f>VLOOKUP($E184,'Tabela de Códigos e Valores'!$A:$Z,17,FALSE)</f>
        <v>0</v>
      </c>
      <c r="O184" s="164">
        <f>VLOOKUP($E184,'Tabela de Códigos e Valores'!$A:$AAB,28,FALSE)</f>
        <v>0</v>
      </c>
      <c r="P184" s="164">
        <f>ROUND(IF($G184&lt;&gt;"M2",IF(VLOOKUP($E184,'Tabela de Códigos e Valores'!$A:$J,10,FALSE)*6%&gt;=VLOOKUP('Relatório Custo'!$A184,'Indicadores Financeiros'!$A$127:$I$190,9,FALSE)*'Relatório Custo'!I184,0,VLOOKUP('Relatório Custo'!$A184,'Indicadores Financeiros'!$A$127:$I$190,9,FALSE)*'Relatório Custo'!I184-VLOOKUP($E184,'Tabela de Códigos e Valores'!$A:$J,10,FALSE)*6%),0),2)</f>
        <v>0</v>
      </c>
      <c r="Q184" s="164">
        <f>VLOOKUP($E184,'Tabela de Códigos e Valores'!$A:$AAC,30,FALSE)</f>
        <v>0</v>
      </c>
      <c r="R184" s="164">
        <f>ROUND(ROUND(($M184+$N184+$O184+$P184+$Q184),2)*VLOOKUP($E184,'Tabela de Códigos e Valores'!$A:$AE,31,FALSE)/(1-VLOOKUP($E184,'Tabela de Códigos e Valores'!$A:$AE,31,FALSE)),2)</f>
        <v>0</v>
      </c>
      <c r="S184" s="23">
        <f t="shared" si="165"/>
        <v>0</v>
      </c>
      <c r="T184" s="166">
        <f>VLOOKUP($A184,'Indicadores Financeiros'!$A$127:$J$190,8,FALSE)</f>
        <v>3.09E-2</v>
      </c>
      <c r="U184" s="23">
        <f t="shared" ref="U184:U186" si="170">ROUND(S184*(1+T184),2)</f>
        <v>0</v>
      </c>
      <c r="V184" s="30">
        <f t="shared" ref="V184:V186" si="171">ROUND(U184*K184,2)</f>
        <v>0</v>
      </c>
      <c r="W184" s="215">
        <f>VLOOKUP($A184,'Indicadores Financeiros'!$A$127:$J$190,10)</f>
        <v>1</v>
      </c>
      <c r="X184" s="59">
        <f>U184*IF(H184="Mensal",('Indicadores Financeiros'!$F$14-W184+1),IF(H184="Trimestral",INT(('Indicadores Financeiros'!$F$14-W184+1)/3),INT(('Indicadores Financeiros'!$F$14-W184+1)/12)))*K184</f>
        <v>0</v>
      </c>
      <c r="Y184" s="70"/>
      <c r="Z184" s="59">
        <f t="shared" ref="Z184:Z186" si="172">IF(G184="Posto",M184,0)*K184</f>
        <v>0</v>
      </c>
      <c r="AA184" s="59">
        <f>ROUND('Indicadores Financeiros'!$J$71*$Z184,4)</f>
        <v>0</v>
      </c>
      <c r="AC184" s="22">
        <f t="shared" si="169"/>
        <v>0</v>
      </c>
      <c r="AD184" s="22">
        <f>IF(G184="m2",0,ROUND((ROUND(VLOOKUP($E184,'Tabela de Códigos e Valores'!$A:$AB,26,FALSE)/I184,2)+ROUND(P184/I184,2)+ROUND(M184*'Indicadores Financeiros'!$J$61/I184,2)+ROUND(R184/I184,2))*(1+T184),2))</f>
        <v>0</v>
      </c>
      <c r="AE184" s="22">
        <f>IF(G184="posto",IF(OR(E184=690018,E184=690019),'Indicadores Financeiros'!$J$108,IF(OR(E184=690002,E184=690016,E184=690019,E184=690035,E184=690038,E184=690064),'Indicadores Financeiros'!$G$108/2*(1+T184),'Indicadores Financeiros'!$G$108*(1+T184))),0)</f>
        <v>0</v>
      </c>
      <c r="AF184" s="53"/>
      <c r="AG184" s="29"/>
      <c r="AH184" s="234"/>
      <c r="MI184" s="25"/>
    </row>
    <row r="185" spans="1:347" ht="24" x14ac:dyDescent="0.25">
      <c r="A185" s="20">
        <v>38</v>
      </c>
      <c r="B185" s="20">
        <f>VLOOKUP($A185,'Indicadores Financeiros'!$A$127:$J$288,2,FALSE)</f>
        <v>236</v>
      </c>
      <c r="C185" s="21" t="str">
        <f>VLOOKUP($A185,'Indicadores Financeiros'!$A$127:$J$288,3,FALSE)</f>
        <v>Regente Feijó I - Fórum Principal</v>
      </c>
      <c r="D185" s="292" t="str">
        <f>VLOOKUP($B185,BIP!A:E,5,FALSE)</f>
        <v>Regente Feijó</v>
      </c>
      <c r="E185" s="68">
        <v>690029</v>
      </c>
      <c r="F185" s="7" t="str">
        <f>VLOOKUP($E185,'Tabela de Códigos e Valores'!$A:$M,2,FALSE)</f>
        <v>Serviço de limpeza de vidros sem exposição à situação de risco</v>
      </c>
      <c r="G185" s="7" t="str">
        <f>VLOOKUP($E185,'Tabela de Códigos e Valores'!$A:$M,5,FALSE)</f>
        <v>M2</v>
      </c>
      <c r="H185" s="7" t="str">
        <f>VLOOKUP($E185,'Tabela de Códigos e Valores'!$A:$M,6,FALSE)</f>
        <v>Trimestral</v>
      </c>
      <c r="I185" s="164">
        <f>VLOOKUP($E185,'Tabela de Códigos e Valores'!$A:$M,7,FALSE)</f>
        <v>0</v>
      </c>
      <c r="J185" s="164">
        <f>VLOOKUP($E185,'Tabela de Códigos e Valores'!$A:$M,8,FALSE)</f>
        <v>0</v>
      </c>
      <c r="K185" s="238">
        <v>27</v>
      </c>
      <c r="L185" s="174">
        <f>IFERROR(VLOOKUP(E185,'Indicadores Financeiros'!$A$90:$J$92,10,FALSE),0)</f>
        <v>0</v>
      </c>
      <c r="M185" s="164">
        <f>VLOOKUP($E185,'Tabela de Códigos e Valores'!$A:$Z,16,FALSE)</f>
        <v>0</v>
      </c>
      <c r="N185" s="164">
        <f>VLOOKUP($E185,'Tabela de Códigos e Valores'!$A:$Z,17,FALSE)</f>
        <v>0</v>
      </c>
      <c r="O185" s="164">
        <f>VLOOKUP($E185,'Tabela de Códigos e Valores'!$A:$AAB,28,FALSE)</f>
        <v>0</v>
      </c>
      <c r="P185" s="164">
        <f>ROUND(IF($G185&lt;&gt;"M2",IF(VLOOKUP($E185,'Tabela de Códigos e Valores'!$A:$J,10,FALSE)*6%&gt;=VLOOKUP('Relatório Custo'!$A185,'Indicadores Financeiros'!$A$127:$I$190,9,FALSE)*'Relatório Custo'!I185,0,VLOOKUP('Relatório Custo'!$A185,'Indicadores Financeiros'!$A$127:$I$190,9,FALSE)*'Relatório Custo'!I185-VLOOKUP($E185,'Tabela de Códigos e Valores'!$A:$J,10,FALSE)*6%),0),2)</f>
        <v>0</v>
      </c>
      <c r="Q185" s="164">
        <f>VLOOKUP($E185,'Tabela de Códigos e Valores'!$A:$AAC,30,FALSE)</f>
        <v>0</v>
      </c>
      <c r="R185" s="164">
        <f>ROUND(ROUND(($M185+$N185+$O185+$P185+$Q185),2)*VLOOKUP($E185,'Tabela de Códigos e Valores'!$A:$AE,31,FALSE)/(1-VLOOKUP($E185,'Tabela de Códigos e Valores'!$A:$AE,31,FALSE)),2)</f>
        <v>0</v>
      </c>
      <c r="S185" s="23">
        <f t="shared" si="165"/>
        <v>0</v>
      </c>
      <c r="T185" s="166">
        <f>VLOOKUP($A185,'Indicadores Financeiros'!$A$127:$J$190,8,FALSE)</f>
        <v>3.09E-2</v>
      </c>
      <c r="U185" s="23">
        <f t="shared" si="170"/>
        <v>0</v>
      </c>
      <c r="V185" s="30">
        <f t="shared" si="171"/>
        <v>0</v>
      </c>
      <c r="W185" s="215">
        <f>VLOOKUP($A185,'Indicadores Financeiros'!$A$127:$J$190,10)</f>
        <v>1</v>
      </c>
      <c r="X185" s="59">
        <f>U185*IF(H185="Mensal",('Indicadores Financeiros'!$F$14-W185+1),IF(H185="Trimestral",INT(('Indicadores Financeiros'!$F$14-W185+1)/3),INT(('Indicadores Financeiros'!$F$14-W185+1)/12)))*K185</f>
        <v>0</v>
      </c>
      <c r="Y185" s="70"/>
      <c r="Z185" s="59">
        <f t="shared" si="172"/>
        <v>0</v>
      </c>
      <c r="AA185" s="59">
        <f>ROUND('Indicadores Financeiros'!$J$71*$Z185,4)</f>
        <v>0</v>
      </c>
      <c r="AC185" s="22">
        <f t="shared" si="169"/>
        <v>0</v>
      </c>
      <c r="AD185" s="22">
        <f>IF(G185="m2",0,ROUND((ROUND(VLOOKUP($E185,'Tabela de Códigos e Valores'!$A:$AB,26,FALSE)/I185,2)+ROUND(P185/I185,2)+ROUND(M185*'Indicadores Financeiros'!$J$61/I185,2)+ROUND(R185/I185,2))*(1+T185),2))</f>
        <v>0</v>
      </c>
      <c r="AE185" s="22">
        <f>IF(G185="posto",IF(OR(E185=690018,E185=690019),'Indicadores Financeiros'!$J$108,IF(OR(E185=690002,E185=690016,E185=690019,E185=690035,E185=690038,E185=690064),'Indicadores Financeiros'!$G$108/2*(1+T185),'Indicadores Financeiros'!$G$108*(1+T185))),0)</f>
        <v>0</v>
      </c>
      <c r="AF185" s="53"/>
      <c r="AG185" s="29"/>
      <c r="AH185" s="234"/>
      <c r="MI185" s="25"/>
    </row>
    <row r="186" spans="1:347" ht="24" x14ac:dyDescent="0.25">
      <c r="A186" s="20">
        <v>38</v>
      </c>
      <c r="B186" s="20">
        <f>VLOOKUP($A186,'Indicadores Financeiros'!$A$127:$J$288,2,FALSE)</f>
        <v>236</v>
      </c>
      <c r="C186" s="21" t="str">
        <f>VLOOKUP($A186,'Indicadores Financeiros'!$A$127:$J$288,3,FALSE)</f>
        <v>Regente Feijó I - Fórum Principal</v>
      </c>
      <c r="D186" s="292" t="str">
        <f>VLOOKUP($B186,BIP!A:E,5,FALSE)</f>
        <v>Regente Feijó</v>
      </c>
      <c r="E186" s="68">
        <v>690064</v>
      </c>
      <c r="F186" s="7" t="str">
        <f>VLOOKUP($E186,'Tabela de Códigos e Valores'!$A:$M,2,FALSE)</f>
        <v xml:space="preserve">Auxiliar de Limpeza, com adicional de acúmulo de função - diurno - 24 horas semanais </v>
      </c>
      <c r="G186" s="7" t="str">
        <f>VLOOKUP($E186,'Tabela de Códigos e Valores'!$A:$M,5,FALSE)</f>
        <v>Posto</v>
      </c>
      <c r="H186" s="7" t="str">
        <f>VLOOKUP($E186,'Tabela de Códigos e Valores'!$A:$M,6,FALSE)</f>
        <v>Mensal</v>
      </c>
      <c r="I186" s="164">
        <f>VLOOKUP($E186,'Tabela de Códigos e Valores'!$A:$M,7,FALSE)</f>
        <v>21</v>
      </c>
      <c r="J186" s="164">
        <f>VLOOKUP($E186,'Tabela de Códigos e Valores'!$A:$M,8,FALSE)</f>
        <v>0</v>
      </c>
      <c r="K186" s="238">
        <v>1</v>
      </c>
      <c r="L186" s="174">
        <f>IFERROR(VLOOKUP(E186,'Indicadores Financeiros'!$A$90:$J$92,10,FALSE),0)</f>
        <v>0</v>
      </c>
      <c r="M186" s="164">
        <f>VLOOKUP($E186,'Tabela de Códigos e Valores'!$A:$Z,16,FALSE)</f>
        <v>0</v>
      </c>
      <c r="N186" s="164">
        <f>VLOOKUP($E186,'Tabela de Códigos e Valores'!$A:$Z,17,FALSE)</f>
        <v>0</v>
      </c>
      <c r="O186" s="164">
        <f>VLOOKUP($E186,'Tabela de Códigos e Valores'!$A:$AAB,28,FALSE)</f>
        <v>0</v>
      </c>
      <c r="P186" s="164">
        <f>ROUND(IF($G186&lt;&gt;"M2",IF(VLOOKUP($E186,'Tabela de Códigos e Valores'!$A:$J,10,FALSE)*6%&gt;=VLOOKUP('Relatório Custo'!$A186,'Indicadores Financeiros'!$A$127:$I$190,9,FALSE)*'Relatório Custo'!I186,0,VLOOKUP('Relatório Custo'!$A186,'Indicadores Financeiros'!$A$127:$I$190,9,FALSE)*'Relatório Custo'!I186-VLOOKUP($E186,'Tabela de Códigos e Valores'!$A:$J,10,FALSE)*6%),0),2)</f>
        <v>0</v>
      </c>
      <c r="Q186" s="164">
        <f>VLOOKUP($E186,'Tabela de Códigos e Valores'!$A:$AAC,30,FALSE)</f>
        <v>0</v>
      </c>
      <c r="R186" s="164">
        <f>ROUND(ROUND(($M186+$N186+$O186+$P186+$Q186),2)*VLOOKUP($E186,'Tabela de Códigos e Valores'!$A:$AE,31,FALSE)/(1-VLOOKUP($E186,'Tabela de Códigos e Valores'!$A:$AE,31,FALSE)),2)</f>
        <v>0</v>
      </c>
      <c r="S186" s="23">
        <f t="shared" ref="S186" si="173">SUM(L186:R186)</f>
        <v>0</v>
      </c>
      <c r="T186" s="166">
        <f>VLOOKUP($A186,'Indicadores Financeiros'!$A$127:$J$190,8,FALSE)</f>
        <v>3.09E-2</v>
      </c>
      <c r="U186" s="23">
        <f t="shared" si="170"/>
        <v>0</v>
      </c>
      <c r="V186" s="30">
        <f t="shared" si="171"/>
        <v>0</v>
      </c>
      <c r="W186" s="215">
        <f>VLOOKUP($A186,'Indicadores Financeiros'!$A$127:$J$190,10)</f>
        <v>1</v>
      </c>
      <c r="X186" s="59">
        <f>U186*IF(H186="Mensal",('Indicadores Financeiros'!$F$14-W186+1),IF(H186="Trimestral",INT(('Indicadores Financeiros'!$F$14-W186+1)/3),INT(('Indicadores Financeiros'!$F$14-W186+1)/12)))*K186</f>
        <v>0</v>
      </c>
      <c r="Y186" s="70"/>
      <c r="Z186" s="59">
        <f t="shared" si="172"/>
        <v>0</v>
      </c>
      <c r="AA186" s="59">
        <f>ROUND('Indicadores Financeiros'!$J$71*$Z186,4)</f>
        <v>0</v>
      </c>
      <c r="AC186" s="22">
        <f t="shared" si="169"/>
        <v>0</v>
      </c>
      <c r="AD186" s="22">
        <f>ROUND((ROUND(VLOOKUP($E186,'Tabela de Códigos e Valores'!$A:$AB,26,FALSE)/I186,2)+ROUND(P186/I186,2)+ROUND(M186*'Indicadores Financeiros'!$J$61/I186,2)+ROUND(R186/I186,2))*(1+T186),2)</f>
        <v>0</v>
      </c>
      <c r="AE186" s="22">
        <f>IF(G186="posto",IF(OR(E186=690018,E186=690019),'Indicadores Financeiros'!$J$108,IF(OR(E186=690002,E186=690016,E186=690019,E186=690035,E186=690038,E186=690064),'Indicadores Financeiros'!$G$108/2*(1+T186),'Indicadores Financeiros'!$G$108*(1+T186))),0)</f>
        <v>0</v>
      </c>
      <c r="AF186" s="53"/>
      <c r="AG186" s="29"/>
      <c r="AH186" s="234"/>
      <c r="MI186" s="25"/>
    </row>
    <row r="187" spans="1:347" ht="24" x14ac:dyDescent="0.25">
      <c r="A187" s="20">
        <v>39</v>
      </c>
      <c r="B187" s="20">
        <f>VLOOKUP($A187,'Indicadores Financeiros'!$A$127:$J$288,2,FALSE)</f>
        <v>243</v>
      </c>
      <c r="C187" s="21" t="str">
        <f>VLOOKUP($A187,'Indicadores Financeiros'!$A$127:$J$288,3,FALSE)</f>
        <v>Rosana I - Fórum Principal</v>
      </c>
      <c r="D187" s="292" t="str">
        <f>VLOOKUP($B187,BIP!A:E,5,FALSE)</f>
        <v>Rosana</v>
      </c>
      <c r="E187" s="69">
        <v>690001</v>
      </c>
      <c r="F187" s="7" t="str">
        <f>VLOOKUP($E187,'Tabela de Códigos e Valores'!$A:$M,2,FALSE)</f>
        <v>Auxiliar de limpeza - diurno - 44 horas semanais (segunda a sexta-feira)</v>
      </c>
      <c r="G187" s="7" t="str">
        <f>VLOOKUP($E187,'Tabela de Códigos e Valores'!$A:$M,5,FALSE)</f>
        <v>Posto</v>
      </c>
      <c r="H187" s="7" t="str">
        <f>VLOOKUP($E187,'Tabela de Códigos e Valores'!$A:$M,6,FALSE)</f>
        <v>Mensal</v>
      </c>
      <c r="I187" s="164">
        <f>VLOOKUP($E187,'Tabela de Códigos e Valores'!$A:$M,7,FALSE)</f>
        <v>21</v>
      </c>
      <c r="J187" s="164">
        <f>VLOOKUP($E187,'Tabela de Códigos e Valores'!$A:$M,8,FALSE)</f>
        <v>0</v>
      </c>
      <c r="K187" s="238">
        <v>1</v>
      </c>
      <c r="L187" s="174">
        <f>IFERROR(VLOOKUP(E187,'Indicadores Financeiros'!$A$90:$J$92,10,FALSE),0)</f>
        <v>0</v>
      </c>
      <c r="M187" s="164">
        <f>VLOOKUP($E187,'Tabela de Códigos e Valores'!$A:$Z,16,FALSE)</f>
        <v>0</v>
      </c>
      <c r="N187" s="164">
        <f>VLOOKUP($E187,'Tabela de Códigos e Valores'!$A:$Z,17,FALSE)</f>
        <v>0</v>
      </c>
      <c r="O187" s="164">
        <f>VLOOKUP($E187,'Tabela de Códigos e Valores'!$A:$AAB,28,FALSE)</f>
        <v>0</v>
      </c>
      <c r="P187" s="164">
        <f>ROUND(IF($G187&lt;&gt;"M2",IF(VLOOKUP($E187,'Tabela de Códigos e Valores'!$A:$J,10,FALSE)*6%&gt;=VLOOKUP('Relatório Custo'!$A187,'Indicadores Financeiros'!$A$127:$I$190,9,FALSE)*'Relatório Custo'!I187,0,VLOOKUP('Relatório Custo'!$A187,'Indicadores Financeiros'!$A$127:$I$190,9,FALSE)*'Relatório Custo'!I187-VLOOKUP($E187,'Tabela de Códigos e Valores'!$A:$J,10,FALSE)*6%),0),2)</f>
        <v>0</v>
      </c>
      <c r="Q187" s="164">
        <f>VLOOKUP($E187,'Tabela de Códigos e Valores'!$A:$AAC,30,FALSE)</f>
        <v>0</v>
      </c>
      <c r="R187" s="164">
        <f>ROUND(ROUND(($M187+$N187+$O187+$P187+$Q187),2)*VLOOKUP($E187,'Tabela de Códigos e Valores'!$A:$AE,31,FALSE)/(1-VLOOKUP($E187,'Tabela de Códigos e Valores'!$A:$AE,31,FALSE)),2)</f>
        <v>0</v>
      </c>
      <c r="S187" s="23">
        <f>SUM(L187:R187)</f>
        <v>0</v>
      </c>
      <c r="T187" s="166">
        <f>VLOOKUP($A187,'Indicadores Financeiros'!$A$127:$J$190,8,FALSE)</f>
        <v>5.2600000000000001E-2</v>
      </c>
      <c r="U187" s="23">
        <f>ROUND(S187*(1+T187),2)</f>
        <v>0</v>
      </c>
      <c r="V187" s="30">
        <f>ROUND(U187*K187,2)</f>
        <v>0</v>
      </c>
      <c r="W187" s="215">
        <f>VLOOKUP($A187,'Indicadores Financeiros'!$A$127:$J$190,10)</f>
        <v>1</v>
      </c>
      <c r="X187" s="59">
        <f>U187*IF(H187="Mensal",('Indicadores Financeiros'!$F$14-W187+1),IF(H187="Trimestral",INT(('Indicadores Financeiros'!$F$14-W187+1)/3),INT(('Indicadores Financeiros'!$F$14-W187+1)/12)))*K187</f>
        <v>0</v>
      </c>
      <c r="Y187" s="70"/>
      <c r="Z187" s="59">
        <f>IF(G187="Posto",M187,0)*K187</f>
        <v>0</v>
      </c>
      <c r="AA187" s="59">
        <f>ROUND('Indicadores Financeiros'!$J$71*$Z187,4)</f>
        <v>0</v>
      </c>
      <c r="AC187" s="22">
        <f>ROUND(IF(OR($G187="Posto",$G187="Plantão"),$U187/$I187,0),2)</f>
        <v>0</v>
      </c>
      <c r="AD187" s="22">
        <f>ROUND((ROUND(VLOOKUP($E187,'Tabela de Códigos e Valores'!$A:$AB,26,FALSE)/I187,2)+ROUND(P187/I187,2)+ROUND(M187*'Indicadores Financeiros'!$J$61/I187,2)+ROUND(R187/I187,2))*(1+T187),2)</f>
        <v>0</v>
      </c>
      <c r="AE187" s="22">
        <f>IF(G187="posto",IF(OR(E187=690018,E187=690019),'Indicadores Financeiros'!$J$108,IF(OR(E187=690002,E187=690016,E187=690019,E187=690035,E187=690038,E187=690064),'Indicadores Financeiros'!$G$108/2*(1+T187),'Indicadores Financeiros'!$G$108*(1+T187))),0)</f>
        <v>0</v>
      </c>
      <c r="AF187" s="53"/>
      <c r="AG187" s="29"/>
      <c r="AH187" s="234"/>
      <c r="MI187" s="25"/>
    </row>
    <row r="188" spans="1:347" x14ac:dyDescent="0.25">
      <c r="A188" s="20">
        <v>39</v>
      </c>
      <c r="B188" s="20">
        <f>VLOOKUP($A188,'Indicadores Financeiros'!$A$127:$J$288,2,FALSE)</f>
        <v>243</v>
      </c>
      <c r="C188" s="21" t="str">
        <f>VLOOKUP($A188,'Indicadores Financeiros'!$A$127:$J$288,3,FALSE)</f>
        <v>Rosana I - Fórum Principal</v>
      </c>
      <c r="D188" s="292" t="str">
        <f>VLOOKUP($B188,BIP!A:E,5,FALSE)</f>
        <v>Rosana</v>
      </c>
      <c r="E188" s="68">
        <v>690020</v>
      </c>
      <c r="F188" s="7" t="str">
        <f>VLOOKUP($E188,'Tabela de Códigos e Valores'!$A:$M,2,FALSE)</f>
        <v>Serviço de Jardinagem</v>
      </c>
      <c r="G188" s="7" t="str">
        <f>VLOOKUP($E188,'Tabela de Códigos e Valores'!$A:$M,5,FALSE)</f>
        <v>M2</v>
      </c>
      <c r="H188" s="7" t="str">
        <f>VLOOKUP($E188,'Tabela de Códigos e Valores'!$A:$M,6,FALSE)</f>
        <v>Mensal</v>
      </c>
      <c r="I188" s="164">
        <f>VLOOKUP($E188,'Tabela de Códigos e Valores'!$A:$M,7,FALSE)</f>
        <v>0</v>
      </c>
      <c r="J188" s="164">
        <f>VLOOKUP($E188,'Tabela de Códigos e Valores'!$A:$M,8,FALSE)</f>
        <v>0</v>
      </c>
      <c r="K188" s="238">
        <v>60</v>
      </c>
      <c r="L188" s="174">
        <f>IFERROR(VLOOKUP(E188,'Indicadores Financeiros'!$A$90:$J$92,10,FALSE),0)</f>
        <v>0</v>
      </c>
      <c r="M188" s="164">
        <f>VLOOKUP($E188,'Tabela de Códigos e Valores'!$A:$Z,16,FALSE)</f>
        <v>0</v>
      </c>
      <c r="N188" s="164">
        <f>VLOOKUP($E188,'Tabela de Códigos e Valores'!$A:$Z,17,FALSE)</f>
        <v>0</v>
      </c>
      <c r="O188" s="164">
        <f>VLOOKUP($E188,'Tabela de Códigos e Valores'!$A:$AAB,28,FALSE)</f>
        <v>0</v>
      </c>
      <c r="P188" s="164">
        <f>ROUND(IF($G188&lt;&gt;"M2",IF(VLOOKUP($E188,'Tabela de Códigos e Valores'!$A:$J,10,FALSE)*6%&gt;=VLOOKUP('Relatório Custo'!$A188,'Indicadores Financeiros'!$A$127:$I$190,9,FALSE)*'Relatório Custo'!I188,0,VLOOKUP('Relatório Custo'!$A188,'Indicadores Financeiros'!$A$127:$I$190,9,FALSE)*'Relatório Custo'!I188-VLOOKUP($E188,'Tabela de Códigos e Valores'!$A:$J,10,FALSE)*6%),0),2)</f>
        <v>0</v>
      </c>
      <c r="Q188" s="164">
        <f>VLOOKUP($E188,'Tabela de Códigos e Valores'!$A:$AAC,30,FALSE)</f>
        <v>0</v>
      </c>
      <c r="R188" s="164">
        <f>ROUND(ROUND(($M188+$N188+$O188+$P188+$Q188),2)*VLOOKUP($E188,'Tabela de Códigos e Valores'!$A:$AE,31,FALSE)/(1-VLOOKUP($E188,'Tabela de Códigos e Valores'!$A:$AE,31,FALSE)),2)</f>
        <v>0</v>
      </c>
      <c r="S188" s="23">
        <f t="shared" ref="S188:S191" si="174">SUM(L188:R188)</f>
        <v>0</v>
      </c>
      <c r="T188" s="166">
        <f>VLOOKUP($A188,'Indicadores Financeiros'!$A$127:$J$190,8,FALSE)</f>
        <v>5.2600000000000001E-2</v>
      </c>
      <c r="U188" s="23">
        <f t="shared" ref="U188:U191" si="175">ROUND(S188*(1+T188),2)</f>
        <v>0</v>
      </c>
      <c r="V188" s="30">
        <f t="shared" ref="V188:V191" si="176">ROUND(U188*K188,2)</f>
        <v>0</v>
      </c>
      <c r="W188" s="215">
        <f>VLOOKUP($A188,'Indicadores Financeiros'!$A$127:$J$190,10)</f>
        <v>1</v>
      </c>
      <c r="X188" s="59">
        <f>U188*IF(H188="Mensal",('Indicadores Financeiros'!$F$14-W188+1),IF(H188="Trimestral",INT(('Indicadores Financeiros'!$F$14-W188+1)/3),INT(('Indicadores Financeiros'!$F$14-W188+1)/12)))*K188</f>
        <v>0</v>
      </c>
      <c r="Y188" s="70"/>
      <c r="Z188" s="59">
        <f t="shared" ref="Z188:Z191" si="177">IF(G188="Posto",M188,0)*K188</f>
        <v>0</v>
      </c>
      <c r="AA188" s="59">
        <f>ROUND('Indicadores Financeiros'!$J$71*$Z188,4)</f>
        <v>0</v>
      </c>
      <c r="AC188" s="22">
        <f>ROUND(IF(OR($G188="Posto",$G188="Plantão"),$U188/$I188,0),2)</f>
        <v>0</v>
      </c>
      <c r="AD188" s="22">
        <f>IF(G188="m2",0,ROUND((ROUND(VLOOKUP($E188,'Tabela de Códigos e Valores'!$A:$AB,26,FALSE)/I188,2)+ROUND(P188/I188,2)+ROUND(M188*'Indicadores Financeiros'!$J$61/I188,2)+ROUND(R188/I188,2))*(1+T188),2))</f>
        <v>0</v>
      </c>
      <c r="AE188" s="22">
        <f>IF(G188="posto",IF(OR(E188=690018,E188=690019),'Indicadores Financeiros'!$J$108,IF(OR(E188=690002,E188=690016,E188=690019,E188=690035,E188=690038,E188=690064),'Indicadores Financeiros'!$G$108/2*(1+T188),'Indicadores Financeiros'!$G$108*(1+T188))),0)</f>
        <v>0</v>
      </c>
      <c r="AF188" s="53"/>
      <c r="AG188" s="29"/>
      <c r="AH188" s="234"/>
      <c r="MI188" s="25"/>
    </row>
    <row r="189" spans="1:347" ht="24" x14ac:dyDescent="0.25">
      <c r="A189" s="20">
        <v>39</v>
      </c>
      <c r="B189" s="20">
        <f>VLOOKUP($A189,'Indicadores Financeiros'!$A$127:$J$288,2,FALSE)</f>
        <v>243</v>
      </c>
      <c r="C189" s="21" t="str">
        <f>VLOOKUP($A189,'Indicadores Financeiros'!$A$127:$J$288,3,FALSE)</f>
        <v>Rosana I - Fórum Principal</v>
      </c>
      <c r="D189" s="292" t="str">
        <f>VLOOKUP($B189,BIP!A:E,5,FALSE)</f>
        <v>Rosana</v>
      </c>
      <c r="E189" s="68">
        <v>690021</v>
      </c>
      <c r="F189" s="7" t="str">
        <f>VLOOKUP($E189,'Tabela de Códigos e Valores'!$A:$M,2,FALSE)</f>
        <v>Serviço de limpeza de vidros com exposição à situação de risco</v>
      </c>
      <c r="G189" s="7" t="str">
        <f>VLOOKUP($E189,'Tabela de Códigos e Valores'!$A:$M,5,FALSE)</f>
        <v>M2</v>
      </c>
      <c r="H189" s="7" t="str">
        <f>VLOOKUP($E189,'Tabela de Códigos e Valores'!$A:$M,6,FALSE)</f>
        <v>Trimestral</v>
      </c>
      <c r="I189" s="164">
        <f>VLOOKUP($E189,'Tabela de Códigos e Valores'!$A:$M,7,FALSE)</f>
        <v>0</v>
      </c>
      <c r="J189" s="164">
        <f>VLOOKUP($E189,'Tabela de Códigos e Valores'!$A:$M,8,FALSE)</f>
        <v>0</v>
      </c>
      <c r="K189" s="238">
        <v>33</v>
      </c>
      <c r="L189" s="174">
        <f>IFERROR(VLOOKUP(E189,'Indicadores Financeiros'!$A$90:$J$92,10,FALSE),0)</f>
        <v>0</v>
      </c>
      <c r="M189" s="164">
        <f>VLOOKUP($E189,'Tabela de Códigos e Valores'!$A:$Z,16,FALSE)</f>
        <v>0</v>
      </c>
      <c r="N189" s="164">
        <f>VLOOKUP($E189,'Tabela de Códigos e Valores'!$A:$Z,17,FALSE)</f>
        <v>0</v>
      </c>
      <c r="O189" s="164">
        <f>VLOOKUP($E189,'Tabela de Códigos e Valores'!$A:$AAB,28,FALSE)</f>
        <v>0</v>
      </c>
      <c r="P189" s="164">
        <f>ROUND(IF($G189&lt;&gt;"M2",IF(VLOOKUP($E189,'Tabela de Códigos e Valores'!$A:$J,10,FALSE)*6%&gt;=VLOOKUP('Relatório Custo'!$A189,'Indicadores Financeiros'!$A$127:$I$190,9,FALSE)*'Relatório Custo'!I189,0,VLOOKUP('Relatório Custo'!$A189,'Indicadores Financeiros'!$A$127:$I$190,9,FALSE)*'Relatório Custo'!I189-VLOOKUP($E189,'Tabela de Códigos e Valores'!$A:$J,10,FALSE)*6%),0),2)</f>
        <v>0</v>
      </c>
      <c r="Q189" s="164">
        <f>VLOOKUP($E189,'Tabela de Códigos e Valores'!$A:$AAC,30,FALSE)</f>
        <v>0</v>
      </c>
      <c r="R189" s="164">
        <f>ROUND(ROUND(($M189+$N189+$O189+$P189+$Q189),2)*VLOOKUP($E189,'Tabela de Códigos e Valores'!$A:$AE,31,FALSE)/(1-VLOOKUP($E189,'Tabela de Códigos e Valores'!$A:$AE,31,FALSE)),2)</f>
        <v>0</v>
      </c>
      <c r="S189" s="23">
        <f t="shared" si="174"/>
        <v>0</v>
      </c>
      <c r="T189" s="166">
        <f>VLOOKUP($A189,'Indicadores Financeiros'!$A$127:$J$190,8,FALSE)</f>
        <v>5.2600000000000001E-2</v>
      </c>
      <c r="U189" s="23">
        <f t="shared" si="175"/>
        <v>0</v>
      </c>
      <c r="V189" s="30">
        <f t="shared" si="176"/>
        <v>0</v>
      </c>
      <c r="W189" s="215">
        <f>VLOOKUP($A189,'Indicadores Financeiros'!$A$127:$J$190,10)</f>
        <v>1</v>
      </c>
      <c r="X189" s="59">
        <f>U189*IF(H189="Mensal",('Indicadores Financeiros'!$F$14-W189+1),IF(H189="Trimestral",INT(('Indicadores Financeiros'!$F$14-W189+1)/3),INT(('Indicadores Financeiros'!$F$14-W189+1)/12)))*K189</f>
        <v>0</v>
      </c>
      <c r="Y189" s="70"/>
      <c r="Z189" s="59">
        <f t="shared" si="177"/>
        <v>0</v>
      </c>
      <c r="AA189" s="59">
        <f>ROUND('Indicadores Financeiros'!$J$71*$Z189,4)</f>
        <v>0</v>
      </c>
      <c r="AC189" s="22">
        <f t="shared" ref="AC189:AC191" si="178">ROUND(IF(OR($G189="Posto",$G189="Plantão"),$U189/$I189,0),2)</f>
        <v>0</v>
      </c>
      <c r="AD189" s="22">
        <f>IF(G189="m2",0,ROUND((ROUND(VLOOKUP($E189,'Tabela de Códigos e Valores'!$A:$AB,26,FALSE)/I189,2)+ROUND(P189/I189,2)+ROUND(M189*'Indicadores Financeiros'!$J$61/I189,2)+ROUND(R189/I189,2))*(1+T189),2))</f>
        <v>0</v>
      </c>
      <c r="AE189" s="22">
        <f>IF(G189="posto",IF(OR(E189=690018,E189=690019),'Indicadores Financeiros'!$J$108,IF(OR(E189=690002,E189=690016,E189=690019,E189=690035,E189=690038,E189=690064),'Indicadores Financeiros'!$G$108/2*(1+T189),'Indicadores Financeiros'!$G$108*(1+T189))),0)</f>
        <v>0</v>
      </c>
      <c r="AF189" s="53"/>
      <c r="AG189" s="29"/>
      <c r="AH189" s="234"/>
      <c r="MI189" s="25"/>
    </row>
    <row r="190" spans="1:347" ht="24" x14ac:dyDescent="0.25">
      <c r="A190" s="20">
        <v>39</v>
      </c>
      <c r="B190" s="20">
        <f>VLOOKUP($A190,'Indicadores Financeiros'!$A$127:$J$288,2,FALSE)</f>
        <v>243</v>
      </c>
      <c r="C190" s="21" t="str">
        <f>VLOOKUP($A190,'Indicadores Financeiros'!$A$127:$J$288,3,FALSE)</f>
        <v>Rosana I - Fórum Principal</v>
      </c>
      <c r="D190" s="292" t="str">
        <f>VLOOKUP($B190,BIP!A:E,5,FALSE)</f>
        <v>Rosana</v>
      </c>
      <c r="E190" s="68">
        <v>690029</v>
      </c>
      <c r="F190" s="7" t="str">
        <f>VLOOKUP($E190,'Tabela de Códigos e Valores'!$A:$M,2,FALSE)</f>
        <v>Serviço de limpeza de vidros sem exposição à situação de risco</v>
      </c>
      <c r="G190" s="7" t="str">
        <f>VLOOKUP($E190,'Tabela de Códigos e Valores'!$A:$M,5,FALSE)</f>
        <v>M2</v>
      </c>
      <c r="H190" s="7" t="str">
        <f>VLOOKUP($E190,'Tabela de Códigos e Valores'!$A:$M,6,FALSE)</f>
        <v>Trimestral</v>
      </c>
      <c r="I190" s="164">
        <f>VLOOKUP($E190,'Tabela de Códigos e Valores'!$A:$M,7,FALSE)</f>
        <v>0</v>
      </c>
      <c r="J190" s="164">
        <f>VLOOKUP($E190,'Tabela de Códigos e Valores'!$A:$M,8,FALSE)</f>
        <v>0</v>
      </c>
      <c r="K190" s="238">
        <v>115</v>
      </c>
      <c r="L190" s="174">
        <f>IFERROR(VLOOKUP(E190,'Indicadores Financeiros'!$A$90:$J$92,10,FALSE),0)</f>
        <v>0</v>
      </c>
      <c r="M190" s="164">
        <f>VLOOKUP($E190,'Tabela de Códigos e Valores'!$A:$Z,16,FALSE)</f>
        <v>0</v>
      </c>
      <c r="N190" s="164">
        <f>VLOOKUP($E190,'Tabela de Códigos e Valores'!$A:$Z,17,FALSE)</f>
        <v>0</v>
      </c>
      <c r="O190" s="164">
        <f>VLOOKUP($E190,'Tabela de Códigos e Valores'!$A:$AAB,28,FALSE)</f>
        <v>0</v>
      </c>
      <c r="P190" s="164">
        <f>ROUND(IF($G190&lt;&gt;"M2",IF(VLOOKUP($E190,'Tabela de Códigos e Valores'!$A:$J,10,FALSE)*6%&gt;=VLOOKUP('Relatório Custo'!$A190,'Indicadores Financeiros'!$A$127:$I$190,9,FALSE)*'Relatório Custo'!I190,0,VLOOKUP('Relatório Custo'!$A190,'Indicadores Financeiros'!$A$127:$I$190,9,FALSE)*'Relatório Custo'!I190-VLOOKUP($E190,'Tabela de Códigos e Valores'!$A:$J,10,FALSE)*6%),0),2)</f>
        <v>0</v>
      </c>
      <c r="Q190" s="164">
        <f>VLOOKUP($E190,'Tabela de Códigos e Valores'!$A:$AAC,30,FALSE)</f>
        <v>0</v>
      </c>
      <c r="R190" s="164">
        <f>ROUND(ROUND(($M190+$N190+$O190+$P190+$Q190),2)*VLOOKUP($E190,'Tabela de Códigos e Valores'!$A:$AE,31,FALSE)/(1-VLOOKUP($E190,'Tabela de Códigos e Valores'!$A:$AE,31,FALSE)),2)</f>
        <v>0</v>
      </c>
      <c r="S190" s="23">
        <f t="shared" si="174"/>
        <v>0</v>
      </c>
      <c r="T190" s="166">
        <f>VLOOKUP($A190,'Indicadores Financeiros'!$A$127:$J$190,8,FALSE)</f>
        <v>5.2600000000000001E-2</v>
      </c>
      <c r="U190" s="23">
        <f t="shared" si="175"/>
        <v>0</v>
      </c>
      <c r="V190" s="30">
        <f t="shared" si="176"/>
        <v>0</v>
      </c>
      <c r="W190" s="215">
        <f>VLOOKUP($A190,'Indicadores Financeiros'!$A$127:$J$190,10)</f>
        <v>1</v>
      </c>
      <c r="X190" s="59">
        <f>U190*IF(H190="Mensal",('Indicadores Financeiros'!$F$14-W190+1),IF(H190="Trimestral",INT(('Indicadores Financeiros'!$F$14-W190+1)/3),INT(('Indicadores Financeiros'!$F$14-W190+1)/12)))*K190</f>
        <v>0</v>
      </c>
      <c r="Y190" s="70"/>
      <c r="Z190" s="59">
        <f t="shared" si="177"/>
        <v>0</v>
      </c>
      <c r="AA190" s="59">
        <f>ROUND('Indicadores Financeiros'!$J$71*$Z190,4)</f>
        <v>0</v>
      </c>
      <c r="AC190" s="22">
        <f t="shared" si="178"/>
        <v>0</v>
      </c>
      <c r="AD190" s="22">
        <f>IF(G190="m2",0,ROUND((ROUND(VLOOKUP($E190,'Tabela de Códigos e Valores'!$A:$AB,26,FALSE)/I190,2)+ROUND(P190/I190,2)+ROUND(M190*'Indicadores Financeiros'!$J$61/I190,2)+ROUND(R190/I190,2))*(1+T190),2))</f>
        <v>0</v>
      </c>
      <c r="AE190" s="22">
        <f>IF(G190="posto",IF(OR(E190=690018,E190=690019),'Indicadores Financeiros'!$J$108,IF(OR(E190=690002,E190=690016,E190=690019,E190=690035,E190=690038,E190=690064),'Indicadores Financeiros'!$G$108/2*(1+T190),'Indicadores Financeiros'!$G$108*(1+T190))),0)</f>
        <v>0</v>
      </c>
      <c r="AF190" s="53"/>
      <c r="AG190" s="29"/>
      <c r="AH190" s="234"/>
      <c r="MI190" s="25"/>
    </row>
    <row r="191" spans="1:347" ht="24" x14ac:dyDescent="0.25">
      <c r="A191" s="20">
        <v>39</v>
      </c>
      <c r="B191" s="20">
        <f>VLOOKUP($A191,'Indicadores Financeiros'!$A$127:$J$288,2,FALSE)</f>
        <v>243</v>
      </c>
      <c r="C191" s="21" t="str">
        <f>VLOOKUP($A191,'Indicadores Financeiros'!$A$127:$J$288,3,FALSE)</f>
        <v>Rosana I - Fórum Principal</v>
      </c>
      <c r="D191" s="292" t="str">
        <f>VLOOKUP($B191,BIP!A:E,5,FALSE)</f>
        <v>Rosana</v>
      </c>
      <c r="E191" s="68">
        <v>690063</v>
      </c>
      <c r="F191" s="7" t="str">
        <f>VLOOKUP($E191,'Tabela de Códigos e Valores'!$A:$M,2,FALSE)</f>
        <v xml:space="preserve">Auxiliar de Limpeza, com adicional de acúmulo de função - diurno - 44 horas semanais </v>
      </c>
      <c r="G191" s="7" t="str">
        <f>VLOOKUP($E191,'Tabela de Códigos e Valores'!$A:$M,5,FALSE)</f>
        <v>Posto</v>
      </c>
      <c r="H191" s="7" t="str">
        <f>VLOOKUP($E191,'Tabela de Códigos e Valores'!$A:$M,6,FALSE)</f>
        <v>Mensal</v>
      </c>
      <c r="I191" s="164">
        <f>VLOOKUP($E191,'Tabela de Códigos e Valores'!$A:$M,7,FALSE)</f>
        <v>21</v>
      </c>
      <c r="J191" s="164">
        <f>VLOOKUP($E191,'Tabela de Códigos e Valores'!$A:$M,8,FALSE)</f>
        <v>0</v>
      </c>
      <c r="K191" s="238">
        <v>1</v>
      </c>
      <c r="L191" s="174">
        <f>IFERROR(VLOOKUP(E191,'Indicadores Financeiros'!$A$90:$J$92,10,FALSE),0)</f>
        <v>0</v>
      </c>
      <c r="M191" s="164">
        <f>VLOOKUP($E191,'Tabela de Códigos e Valores'!$A:$Z,16,FALSE)</f>
        <v>0</v>
      </c>
      <c r="N191" s="164">
        <f>VLOOKUP($E191,'Tabela de Códigos e Valores'!$A:$Z,17,FALSE)</f>
        <v>0</v>
      </c>
      <c r="O191" s="164">
        <f>VLOOKUP($E191,'Tabela de Códigos e Valores'!$A:$AAB,28,FALSE)</f>
        <v>0</v>
      </c>
      <c r="P191" s="164">
        <f>ROUND(IF($G191&lt;&gt;"M2",IF(VLOOKUP($E191,'Tabela de Códigos e Valores'!$A:$J,10,FALSE)*6%&gt;=VLOOKUP('Relatório Custo'!$A191,'Indicadores Financeiros'!$A$127:$I$190,9,FALSE)*'Relatório Custo'!I191,0,VLOOKUP('Relatório Custo'!$A191,'Indicadores Financeiros'!$A$127:$I$190,9,FALSE)*'Relatório Custo'!I191-VLOOKUP($E191,'Tabela de Códigos e Valores'!$A:$J,10,FALSE)*6%),0),2)</f>
        <v>0</v>
      </c>
      <c r="Q191" s="164">
        <f>VLOOKUP($E191,'Tabela de Códigos e Valores'!$A:$AAC,30,FALSE)</f>
        <v>0</v>
      </c>
      <c r="R191" s="164">
        <f>ROUND(ROUND(($M191+$N191+$O191+$P191+$Q191),2)*VLOOKUP($E191,'Tabela de Códigos e Valores'!$A:$AE,31,FALSE)/(1-VLOOKUP($E191,'Tabela de Códigos e Valores'!$A:$AE,31,FALSE)),2)</f>
        <v>0</v>
      </c>
      <c r="S191" s="23">
        <f t="shared" si="174"/>
        <v>0</v>
      </c>
      <c r="T191" s="166">
        <f>VLOOKUP($A191,'Indicadores Financeiros'!$A$127:$J$190,8,FALSE)</f>
        <v>5.2600000000000001E-2</v>
      </c>
      <c r="U191" s="23">
        <f t="shared" si="175"/>
        <v>0</v>
      </c>
      <c r="V191" s="30">
        <f t="shared" si="176"/>
        <v>0</v>
      </c>
      <c r="W191" s="215">
        <f>VLOOKUP($A191,'Indicadores Financeiros'!$A$127:$J$190,10)</f>
        <v>1</v>
      </c>
      <c r="X191" s="59">
        <f>U191*IF(H191="Mensal",('Indicadores Financeiros'!$F$14-W191+1),IF(H191="Trimestral",INT(('Indicadores Financeiros'!$F$14-W191+1)/3),INT(('Indicadores Financeiros'!$F$14-W191+1)/12)))*K191</f>
        <v>0</v>
      </c>
      <c r="Y191" s="70"/>
      <c r="Z191" s="59">
        <f t="shared" si="177"/>
        <v>0</v>
      </c>
      <c r="AA191" s="59">
        <f>ROUND('Indicadores Financeiros'!$J$71*$Z191,4)</f>
        <v>0</v>
      </c>
      <c r="AC191" s="22">
        <f t="shared" si="178"/>
        <v>0</v>
      </c>
      <c r="AD191" s="22">
        <f>ROUND((ROUND(VLOOKUP($E191,'Tabela de Códigos e Valores'!$A:$AB,26,FALSE)/I191,2)+ROUND(P191/I191,2)+ROUND(M191*'Indicadores Financeiros'!$J$61/I191,2)+ROUND(R191/I191,2))*(1+T191),2)</f>
        <v>0</v>
      </c>
      <c r="AE191" s="22">
        <f>IF(G191="posto",IF(OR(E191=690018,E191=690019),'Indicadores Financeiros'!$J$108,IF(OR(E191=690002,E191=690016,E191=690019,E191=690035,E191=690038,E191=690064),'Indicadores Financeiros'!$G$108/2*(1+T191),'Indicadores Financeiros'!$G$108*(1+T191))),0)</f>
        <v>0</v>
      </c>
      <c r="AF191" s="53"/>
      <c r="AG191" s="29"/>
      <c r="AH191" s="234"/>
      <c r="MI191" s="25"/>
    </row>
    <row r="192" spans="1:347" ht="24" x14ac:dyDescent="0.25">
      <c r="A192" s="20">
        <v>40</v>
      </c>
      <c r="B192" s="20">
        <f>VLOOKUP($A192,'Indicadores Financeiros'!$A$127:$J$288,2,FALSE)</f>
        <v>256</v>
      </c>
      <c r="C192" s="21" t="str">
        <f>VLOOKUP($A192,'Indicadores Financeiros'!$A$127:$J$288,3,FALSE)</f>
        <v>Santo Anastácio I - Fórum Principal</v>
      </c>
      <c r="D192" s="292" t="str">
        <f>VLOOKUP($B192,BIP!A:E,5,FALSE)</f>
        <v>Santo Anastácio</v>
      </c>
      <c r="E192" s="3">
        <v>690002</v>
      </c>
      <c r="F192" s="7" t="str">
        <f>VLOOKUP($E192,'Tabela de Códigos e Valores'!$A:$M,2,FALSE)</f>
        <v>Auxiliar de limpeza - diurno - 24 horas  semanais</v>
      </c>
      <c r="G192" s="7" t="str">
        <f>VLOOKUP($E192,'Tabela de Códigos e Valores'!$A:$M,5,FALSE)</f>
        <v>Posto</v>
      </c>
      <c r="H192" s="7" t="str">
        <f>VLOOKUP($E192,'Tabela de Códigos e Valores'!$A:$M,6,FALSE)</f>
        <v>Mensal</v>
      </c>
      <c r="I192" s="164">
        <f>VLOOKUP($E192,'Tabela de Códigos e Valores'!$A:$M,7,FALSE)</f>
        <v>21</v>
      </c>
      <c r="J192" s="164">
        <f>VLOOKUP($E192,'Tabela de Códigos e Valores'!$A:$M,8,FALSE)</f>
        <v>0</v>
      </c>
      <c r="K192" s="238">
        <v>1</v>
      </c>
      <c r="L192" s="174">
        <f>IFERROR(VLOOKUP(E192,'Indicadores Financeiros'!$A$90:$J$92,10,FALSE),0)</f>
        <v>0</v>
      </c>
      <c r="M192" s="164">
        <f>VLOOKUP($E192,'Tabela de Códigos e Valores'!$A:$Z,16,FALSE)</f>
        <v>0</v>
      </c>
      <c r="N192" s="164">
        <f>VLOOKUP($E192,'Tabela de Códigos e Valores'!$A:$Z,17,FALSE)</f>
        <v>0</v>
      </c>
      <c r="O192" s="164">
        <f>VLOOKUP($E192,'Tabela de Códigos e Valores'!$A:$AAB,28,FALSE)</f>
        <v>0</v>
      </c>
      <c r="P192" s="164">
        <f>ROUND(IF($G192&lt;&gt;"M2",IF(VLOOKUP($E192,'Tabela de Códigos e Valores'!$A:$J,10,FALSE)*6%&gt;=VLOOKUP('Relatório Custo'!$A192,'Indicadores Financeiros'!$A$127:$I$190,9,FALSE)*'Relatório Custo'!I192,0,VLOOKUP('Relatório Custo'!$A192,'Indicadores Financeiros'!$A$127:$I$190,9,FALSE)*'Relatório Custo'!I192-VLOOKUP($E192,'Tabela de Códigos e Valores'!$A:$J,10,FALSE)*6%),0),2)</f>
        <v>0</v>
      </c>
      <c r="Q192" s="164">
        <f>VLOOKUP($E192,'Tabela de Códigos e Valores'!$A:$AAC,30,FALSE)</f>
        <v>0</v>
      </c>
      <c r="R192" s="164">
        <f>ROUND(ROUND(($M192+$N192+$O192+$P192+$Q192),2)*VLOOKUP($E192,'Tabela de Códigos e Valores'!$A:$AE,31,FALSE)/(1-VLOOKUP($E192,'Tabela de Códigos e Valores'!$A:$AE,31,FALSE)),2)</f>
        <v>0</v>
      </c>
      <c r="S192" s="23">
        <f t="shared" ref="S192:S202" si="179">SUM(L192:R192)</f>
        <v>0</v>
      </c>
      <c r="T192" s="166">
        <f>VLOOKUP($A192,'Indicadores Financeiros'!$A$127:$J$190,8,FALSE)</f>
        <v>5.2600000000000001E-2</v>
      </c>
      <c r="U192" s="23">
        <f t="shared" ref="U192:U196" si="180">ROUND(S192*(1+T192),2)</f>
        <v>0</v>
      </c>
      <c r="V192" s="30">
        <f t="shared" ref="V192:V196" si="181">ROUND(U192*K192,2)</f>
        <v>0</v>
      </c>
      <c r="W192" s="215">
        <f>VLOOKUP($A192,'Indicadores Financeiros'!$A$127:$J$190,10)</f>
        <v>1</v>
      </c>
      <c r="X192" s="59">
        <f>U192*IF(H192="Mensal",('Indicadores Financeiros'!$F$14-W192+1),IF(H192="Trimestral",INT(('Indicadores Financeiros'!$F$14-W192+1)/3),INT(('Indicadores Financeiros'!$F$14-W192+1)/12)))*K192</f>
        <v>0</v>
      </c>
      <c r="Y192" s="70"/>
      <c r="Z192" s="59">
        <f t="shared" ref="Z192:Z196" si="182">IF(G192="Posto",M192,0)*K192</f>
        <v>0</v>
      </c>
      <c r="AA192" s="59">
        <f>ROUND('Indicadores Financeiros'!$J$71*$Z192,4)</f>
        <v>0</v>
      </c>
      <c r="AC192" s="22">
        <f t="shared" ref="AC192:AC203" si="183">ROUND(IF(OR($G192="Posto",$G192="Plantão"),$U192/$I192,0),2)</f>
        <v>0</v>
      </c>
      <c r="AD192" s="22">
        <f>ROUND((ROUND(VLOOKUP($E192,'Tabela de Códigos e Valores'!$A:$AB,26,FALSE)/I192,2)+ROUND(P192/I192,2)+ROUND(M192*'Indicadores Financeiros'!$J$61/I192,2)+ROUND(R192/I192,2))*(1+T192),2)</f>
        <v>0</v>
      </c>
      <c r="AE192" s="22">
        <f>IF(G192="posto",IF(OR(E192=690018,E192=690019),'Indicadores Financeiros'!$J$108,IF(OR(E192=690002,E192=690016,E192=690019,E192=690035,E192=690038,E192=690064),'Indicadores Financeiros'!$G$108/2*(1+T192),'Indicadores Financeiros'!$G$108*(1+T192))),0)</f>
        <v>0</v>
      </c>
      <c r="AF192" s="53"/>
      <c r="AG192" s="29"/>
      <c r="AH192" s="234"/>
      <c r="MI192" s="25"/>
    </row>
    <row r="193" spans="1:347" ht="24" x14ac:dyDescent="0.25">
      <c r="A193" s="20">
        <v>40</v>
      </c>
      <c r="B193" s="20">
        <f>VLOOKUP($A193,'Indicadores Financeiros'!$A$127:$J$288,2,FALSE)</f>
        <v>256</v>
      </c>
      <c r="C193" s="21" t="str">
        <f>VLOOKUP($A193,'Indicadores Financeiros'!$A$127:$J$288,3,FALSE)</f>
        <v>Santo Anastácio I - Fórum Principal</v>
      </c>
      <c r="D193" s="292" t="str">
        <f>VLOOKUP($B193,BIP!A:E,5,FALSE)</f>
        <v>Santo Anastácio</v>
      </c>
      <c r="E193" s="68">
        <v>690020</v>
      </c>
      <c r="F193" s="7" t="str">
        <f>VLOOKUP($E193,'Tabela de Códigos e Valores'!$A:$M,2,FALSE)</f>
        <v>Serviço de Jardinagem</v>
      </c>
      <c r="G193" s="7" t="str">
        <f>VLOOKUP($E193,'Tabela de Códigos e Valores'!$A:$M,5,FALSE)</f>
        <v>M2</v>
      </c>
      <c r="H193" s="7" t="str">
        <f>VLOOKUP($E193,'Tabela de Códigos e Valores'!$A:$M,6,FALSE)</f>
        <v>Mensal</v>
      </c>
      <c r="I193" s="164">
        <f>VLOOKUP($E193,'Tabela de Códigos e Valores'!$A:$M,7,FALSE)</f>
        <v>0</v>
      </c>
      <c r="J193" s="164">
        <f>VLOOKUP($E193,'Tabela de Códigos e Valores'!$A:$M,8,FALSE)</f>
        <v>0</v>
      </c>
      <c r="K193" s="238">
        <v>34</v>
      </c>
      <c r="L193" s="174">
        <f>IFERROR(VLOOKUP(E193,'Indicadores Financeiros'!$A$90:$J$92,10,FALSE),0)</f>
        <v>0</v>
      </c>
      <c r="M193" s="164">
        <f>VLOOKUP($E193,'Tabela de Códigos e Valores'!$A:$Z,16,FALSE)</f>
        <v>0</v>
      </c>
      <c r="N193" s="164">
        <f>VLOOKUP($E193,'Tabela de Códigos e Valores'!$A:$Z,17,FALSE)</f>
        <v>0</v>
      </c>
      <c r="O193" s="164">
        <f>VLOOKUP($E193,'Tabela de Códigos e Valores'!$A:$AAB,28,FALSE)</f>
        <v>0</v>
      </c>
      <c r="P193" s="164">
        <f>ROUND(IF($G193&lt;&gt;"M2",IF(VLOOKUP($E193,'Tabela de Códigos e Valores'!$A:$J,10,FALSE)*6%&gt;=VLOOKUP('Relatório Custo'!$A193,'Indicadores Financeiros'!$A$127:$I$190,9,FALSE)*'Relatório Custo'!I193,0,VLOOKUP('Relatório Custo'!$A193,'Indicadores Financeiros'!$A$127:$I$190,9,FALSE)*'Relatório Custo'!I193-VLOOKUP($E193,'Tabela de Códigos e Valores'!$A:$J,10,FALSE)*6%),0),2)</f>
        <v>0</v>
      </c>
      <c r="Q193" s="164">
        <f>VLOOKUP($E193,'Tabela de Códigos e Valores'!$A:$AAC,30,FALSE)</f>
        <v>0</v>
      </c>
      <c r="R193" s="164">
        <f>ROUND(ROUND(($M193+$N193+$O193+$P193+$Q193),2)*VLOOKUP($E193,'Tabela de Códigos e Valores'!$A:$AE,31,FALSE)/(1-VLOOKUP($E193,'Tabela de Códigos e Valores'!$A:$AE,31,FALSE)),2)</f>
        <v>0</v>
      </c>
      <c r="S193" s="23">
        <f t="shared" si="179"/>
        <v>0</v>
      </c>
      <c r="T193" s="166">
        <f>VLOOKUP($A193,'Indicadores Financeiros'!$A$127:$J$190,8,FALSE)</f>
        <v>5.2600000000000001E-2</v>
      </c>
      <c r="U193" s="23">
        <f t="shared" si="180"/>
        <v>0</v>
      </c>
      <c r="V193" s="30">
        <f t="shared" si="181"/>
        <v>0</v>
      </c>
      <c r="W193" s="215">
        <f>VLOOKUP($A193,'Indicadores Financeiros'!$A$127:$J$190,10)</f>
        <v>1</v>
      </c>
      <c r="X193" s="59">
        <f>U193*IF(H193="Mensal",('Indicadores Financeiros'!$F$14-W193+1),IF(H193="Trimestral",INT(('Indicadores Financeiros'!$F$14-W193+1)/3),INT(('Indicadores Financeiros'!$F$14-W193+1)/12)))*K193</f>
        <v>0</v>
      </c>
      <c r="Y193" s="70"/>
      <c r="Z193" s="59">
        <f t="shared" si="182"/>
        <v>0</v>
      </c>
      <c r="AA193" s="59">
        <f>ROUND('Indicadores Financeiros'!$J$71*$Z193,4)</f>
        <v>0</v>
      </c>
      <c r="AC193" s="22">
        <f>ROUND(IF(OR($G193="Posto",$G193="Plantão"),$U193/$I193,0),2)</f>
        <v>0</v>
      </c>
      <c r="AD193" s="22">
        <f>IF(G193="m2",0,ROUND((ROUND(VLOOKUP($E193,'Tabela de Códigos e Valores'!$A:$AB,26,FALSE)/I193,2)+ROUND(P193/I193,2)+ROUND(M193*'Indicadores Financeiros'!$J$61/I193,2)+ROUND(R193/I193,2))*(1+T193),2))</f>
        <v>0</v>
      </c>
      <c r="AE193" s="22">
        <f>IF(G193="posto",IF(OR(E193=690018,E193=690019),'Indicadores Financeiros'!$J$108,IF(OR(E193=690002,E193=690016,E193=690019,E193=690035,E193=690038,E193=690064),'Indicadores Financeiros'!$G$108/2*(1+T193),'Indicadores Financeiros'!$G$108*(1+T193))),0)</f>
        <v>0</v>
      </c>
      <c r="AF193" s="53"/>
      <c r="AG193" s="29"/>
      <c r="AH193" s="234"/>
      <c r="MI193" s="25"/>
    </row>
    <row r="194" spans="1:347" ht="24" x14ac:dyDescent="0.25">
      <c r="A194" s="20">
        <v>40</v>
      </c>
      <c r="B194" s="20">
        <f>VLOOKUP($A194,'Indicadores Financeiros'!$A$127:$J$288,2,FALSE)</f>
        <v>256</v>
      </c>
      <c r="C194" s="21" t="str">
        <f>VLOOKUP($A194,'Indicadores Financeiros'!$A$127:$J$288,3,FALSE)</f>
        <v>Santo Anastácio I - Fórum Principal</v>
      </c>
      <c r="D194" s="292" t="str">
        <f>VLOOKUP($B194,BIP!A:E,5,FALSE)</f>
        <v>Santo Anastácio</v>
      </c>
      <c r="E194" s="68">
        <v>690021</v>
      </c>
      <c r="F194" s="7" t="str">
        <f>VLOOKUP($E194,'Tabela de Códigos e Valores'!$A:$M,2,FALSE)</f>
        <v>Serviço de limpeza de vidros com exposição à situação de risco</v>
      </c>
      <c r="G194" s="7" t="str">
        <f>VLOOKUP($E194,'Tabela de Códigos e Valores'!$A:$M,5,FALSE)</f>
        <v>M2</v>
      </c>
      <c r="H194" s="7" t="str">
        <f>VLOOKUP($E194,'Tabela de Códigos e Valores'!$A:$M,6,FALSE)</f>
        <v>Trimestral</v>
      </c>
      <c r="I194" s="164">
        <f>VLOOKUP($E194,'Tabela de Códigos e Valores'!$A:$M,7,FALSE)</f>
        <v>0</v>
      </c>
      <c r="J194" s="164">
        <f>VLOOKUP($E194,'Tabela de Códigos e Valores'!$A:$M,8,FALSE)</f>
        <v>0</v>
      </c>
      <c r="K194" s="238">
        <v>100</v>
      </c>
      <c r="L194" s="174">
        <f>IFERROR(VLOOKUP(E194,'Indicadores Financeiros'!$A$90:$J$92,10,FALSE),0)</f>
        <v>0</v>
      </c>
      <c r="M194" s="164">
        <f>VLOOKUP($E194,'Tabela de Códigos e Valores'!$A:$Z,16,FALSE)</f>
        <v>0</v>
      </c>
      <c r="N194" s="164">
        <f>VLOOKUP($E194,'Tabela de Códigos e Valores'!$A:$Z,17,FALSE)</f>
        <v>0</v>
      </c>
      <c r="O194" s="164">
        <f>VLOOKUP($E194,'Tabela de Códigos e Valores'!$A:$AAB,28,FALSE)</f>
        <v>0</v>
      </c>
      <c r="P194" s="164">
        <f>ROUND(IF($G194&lt;&gt;"M2",IF(VLOOKUP($E194,'Tabela de Códigos e Valores'!$A:$J,10,FALSE)*6%&gt;=VLOOKUP('Relatório Custo'!$A194,'Indicadores Financeiros'!$A$127:$I$190,9,FALSE)*'Relatório Custo'!I194,0,VLOOKUP('Relatório Custo'!$A194,'Indicadores Financeiros'!$A$127:$I$190,9,FALSE)*'Relatório Custo'!I194-VLOOKUP($E194,'Tabela de Códigos e Valores'!$A:$J,10,FALSE)*6%),0),2)</f>
        <v>0</v>
      </c>
      <c r="Q194" s="164">
        <f>VLOOKUP($E194,'Tabela de Códigos e Valores'!$A:$AAC,30,FALSE)</f>
        <v>0</v>
      </c>
      <c r="R194" s="164">
        <f>ROUND(ROUND(($M194+$N194+$O194+$P194+$Q194),2)*VLOOKUP($E194,'Tabela de Códigos e Valores'!$A:$AE,31,FALSE)/(1-VLOOKUP($E194,'Tabela de Códigos e Valores'!$A:$AE,31,FALSE)),2)</f>
        <v>0</v>
      </c>
      <c r="S194" s="23">
        <f t="shared" si="179"/>
        <v>0</v>
      </c>
      <c r="T194" s="166">
        <f>VLOOKUP($A194,'Indicadores Financeiros'!$A$127:$J$190,8,FALSE)</f>
        <v>5.2600000000000001E-2</v>
      </c>
      <c r="U194" s="23">
        <f t="shared" si="180"/>
        <v>0</v>
      </c>
      <c r="V194" s="30">
        <f t="shared" si="181"/>
        <v>0</v>
      </c>
      <c r="W194" s="215">
        <f>VLOOKUP($A194,'Indicadores Financeiros'!$A$127:$J$190,10)</f>
        <v>1</v>
      </c>
      <c r="X194" s="59">
        <f>U194*IF(H194="Mensal",('Indicadores Financeiros'!$F$14-W194+1),IF(H194="Trimestral",INT(('Indicadores Financeiros'!$F$14-W194+1)/3),INT(('Indicadores Financeiros'!$F$14-W194+1)/12)))*K194</f>
        <v>0</v>
      </c>
      <c r="Y194" s="70"/>
      <c r="Z194" s="59">
        <f t="shared" si="182"/>
        <v>0</v>
      </c>
      <c r="AA194" s="59">
        <f>ROUND('Indicadores Financeiros'!$J$71*$Z194,4)</f>
        <v>0</v>
      </c>
      <c r="AC194" s="22">
        <f t="shared" si="183"/>
        <v>0</v>
      </c>
      <c r="AD194" s="22">
        <f>IF(G194="m2",0,ROUND((ROUND(VLOOKUP($E194,'Tabela de Códigos e Valores'!$A:$AB,26,FALSE)/I194,2)+ROUND(P194/I194,2)+ROUND(M194*'Indicadores Financeiros'!$J$61/I194,2)+ROUND(R194/I194,2))*(1+T194),2))</f>
        <v>0</v>
      </c>
      <c r="AE194" s="22">
        <f>IF(G194="posto",IF(OR(E194=690018,E194=690019),'Indicadores Financeiros'!$J$108,IF(OR(E194=690002,E194=690016,E194=690019,E194=690035,E194=690038,E194=690064),'Indicadores Financeiros'!$G$108/2*(1+T194),'Indicadores Financeiros'!$G$108*(1+T194))),0)</f>
        <v>0</v>
      </c>
      <c r="AF194" s="53"/>
      <c r="AG194" s="29"/>
      <c r="AH194" s="234"/>
      <c r="MI194" s="25"/>
    </row>
    <row r="195" spans="1:347" ht="24" x14ac:dyDescent="0.25">
      <c r="A195" s="20">
        <v>40</v>
      </c>
      <c r="B195" s="20">
        <f>VLOOKUP($A195,'Indicadores Financeiros'!$A$127:$J$288,2,FALSE)</f>
        <v>256</v>
      </c>
      <c r="C195" s="21" t="str">
        <f>VLOOKUP($A195,'Indicadores Financeiros'!$A$127:$J$288,3,FALSE)</f>
        <v>Santo Anastácio I - Fórum Principal</v>
      </c>
      <c r="D195" s="292" t="str">
        <f>VLOOKUP($B195,BIP!A:E,5,FALSE)</f>
        <v>Santo Anastácio</v>
      </c>
      <c r="E195" s="68">
        <v>690029</v>
      </c>
      <c r="F195" s="7" t="str">
        <f>VLOOKUP($E195,'Tabela de Códigos e Valores'!$A:$M,2,FALSE)</f>
        <v>Serviço de limpeza de vidros sem exposição à situação de risco</v>
      </c>
      <c r="G195" s="7" t="str">
        <f>VLOOKUP($E195,'Tabela de Códigos e Valores'!$A:$M,5,FALSE)</f>
        <v>M2</v>
      </c>
      <c r="H195" s="7" t="str">
        <f>VLOOKUP($E195,'Tabela de Códigos e Valores'!$A:$M,6,FALSE)</f>
        <v>Trimestral</v>
      </c>
      <c r="I195" s="164">
        <f>VLOOKUP($E195,'Tabela de Códigos e Valores'!$A:$M,7,FALSE)</f>
        <v>0</v>
      </c>
      <c r="J195" s="164">
        <f>VLOOKUP($E195,'Tabela de Códigos e Valores'!$A:$M,8,FALSE)</f>
        <v>0</v>
      </c>
      <c r="K195" s="238">
        <v>136</v>
      </c>
      <c r="L195" s="174">
        <f>IFERROR(VLOOKUP(E195,'Indicadores Financeiros'!$A$90:$J$92,10,FALSE),0)</f>
        <v>0</v>
      </c>
      <c r="M195" s="164">
        <f>VLOOKUP($E195,'Tabela de Códigos e Valores'!$A:$Z,16,FALSE)</f>
        <v>0</v>
      </c>
      <c r="N195" s="164">
        <f>VLOOKUP($E195,'Tabela de Códigos e Valores'!$A:$Z,17,FALSE)</f>
        <v>0</v>
      </c>
      <c r="O195" s="164">
        <f>VLOOKUP($E195,'Tabela de Códigos e Valores'!$A:$AAB,28,FALSE)</f>
        <v>0</v>
      </c>
      <c r="P195" s="164">
        <f>ROUND(IF($G195&lt;&gt;"M2",IF(VLOOKUP($E195,'Tabela de Códigos e Valores'!$A:$J,10,FALSE)*6%&gt;=VLOOKUP('Relatório Custo'!$A195,'Indicadores Financeiros'!$A$127:$I$190,9,FALSE)*'Relatório Custo'!I195,0,VLOOKUP('Relatório Custo'!$A195,'Indicadores Financeiros'!$A$127:$I$190,9,FALSE)*'Relatório Custo'!I195-VLOOKUP($E195,'Tabela de Códigos e Valores'!$A:$J,10,FALSE)*6%),0),2)</f>
        <v>0</v>
      </c>
      <c r="Q195" s="164">
        <f>VLOOKUP($E195,'Tabela de Códigos e Valores'!$A:$AAC,30,FALSE)</f>
        <v>0</v>
      </c>
      <c r="R195" s="164">
        <f>ROUND(ROUND(($M195+$N195+$O195+$P195+$Q195),2)*VLOOKUP($E195,'Tabela de Códigos e Valores'!$A:$AE,31,FALSE)/(1-VLOOKUP($E195,'Tabela de Códigos e Valores'!$A:$AE,31,FALSE)),2)</f>
        <v>0</v>
      </c>
      <c r="S195" s="23">
        <f t="shared" si="179"/>
        <v>0</v>
      </c>
      <c r="T195" s="166">
        <f>VLOOKUP($A195,'Indicadores Financeiros'!$A$127:$J$190,8,FALSE)</f>
        <v>5.2600000000000001E-2</v>
      </c>
      <c r="U195" s="23">
        <f t="shared" si="180"/>
        <v>0</v>
      </c>
      <c r="V195" s="30">
        <f t="shared" si="181"/>
        <v>0</v>
      </c>
      <c r="W195" s="215">
        <f>VLOOKUP($A195,'Indicadores Financeiros'!$A$127:$J$190,10)</f>
        <v>1</v>
      </c>
      <c r="X195" s="59">
        <f>U195*IF(H195="Mensal",('Indicadores Financeiros'!$F$14-W195+1),IF(H195="Trimestral",INT(('Indicadores Financeiros'!$F$14-W195+1)/3),INT(('Indicadores Financeiros'!$F$14-W195+1)/12)))*K195</f>
        <v>0</v>
      </c>
      <c r="Y195" s="70"/>
      <c r="Z195" s="59">
        <f t="shared" si="182"/>
        <v>0</v>
      </c>
      <c r="AA195" s="59">
        <f>ROUND('Indicadores Financeiros'!$J$71*$Z195,4)</f>
        <v>0</v>
      </c>
      <c r="AC195" s="22">
        <f t="shared" si="183"/>
        <v>0</v>
      </c>
      <c r="AD195" s="22">
        <f>IF(G195="m2",0,ROUND((ROUND(VLOOKUP($E195,'Tabela de Códigos e Valores'!$A:$AB,26,FALSE)/I195,2)+ROUND(P195/I195,2)+ROUND(M195*'Indicadores Financeiros'!$J$61/I195,2)+ROUND(R195/I195,2))*(1+T195),2))</f>
        <v>0</v>
      </c>
      <c r="AE195" s="22">
        <f>IF(G195="posto",IF(OR(E195=690018,E195=690019),'Indicadores Financeiros'!$J$108,IF(OR(E195=690002,E195=690016,E195=690019,E195=690035,E195=690038,E195=690064),'Indicadores Financeiros'!$G$108/2*(1+T195),'Indicadores Financeiros'!$G$108*(1+T195))),0)</f>
        <v>0</v>
      </c>
      <c r="AF195" s="53"/>
      <c r="AG195" s="29"/>
      <c r="AH195" s="234"/>
      <c r="MI195" s="25"/>
    </row>
    <row r="196" spans="1:347" ht="24" x14ac:dyDescent="0.25">
      <c r="A196" s="20">
        <v>40</v>
      </c>
      <c r="B196" s="20">
        <f>VLOOKUP($A196,'Indicadores Financeiros'!$A$127:$J$288,2,FALSE)</f>
        <v>256</v>
      </c>
      <c r="C196" s="21" t="str">
        <f>VLOOKUP($A196,'Indicadores Financeiros'!$A$127:$J$288,3,FALSE)</f>
        <v>Santo Anastácio I - Fórum Principal</v>
      </c>
      <c r="D196" s="292" t="str">
        <f>VLOOKUP($B196,BIP!A:E,5,FALSE)</f>
        <v>Santo Anastácio</v>
      </c>
      <c r="E196" s="68">
        <v>690063</v>
      </c>
      <c r="F196" s="7" t="str">
        <f>VLOOKUP($E196,'Tabela de Códigos e Valores'!$A:$M,2,FALSE)</f>
        <v xml:space="preserve">Auxiliar de Limpeza, com adicional de acúmulo de função - diurno - 44 horas semanais </v>
      </c>
      <c r="G196" s="7" t="str">
        <f>VLOOKUP($E196,'Tabela de Códigos e Valores'!$A:$M,5,FALSE)</f>
        <v>Posto</v>
      </c>
      <c r="H196" s="7" t="str">
        <f>VLOOKUP($E196,'Tabela de Códigos e Valores'!$A:$M,6,FALSE)</f>
        <v>Mensal</v>
      </c>
      <c r="I196" s="164">
        <f>VLOOKUP($E196,'Tabela de Códigos e Valores'!$A:$M,7,FALSE)</f>
        <v>21</v>
      </c>
      <c r="J196" s="164">
        <f>VLOOKUP($E196,'Tabela de Códigos e Valores'!$A:$M,8,FALSE)</f>
        <v>0</v>
      </c>
      <c r="K196" s="238">
        <v>1</v>
      </c>
      <c r="L196" s="174">
        <f>IFERROR(VLOOKUP(E196,'Indicadores Financeiros'!$A$90:$J$92,10,FALSE),0)</f>
        <v>0</v>
      </c>
      <c r="M196" s="164">
        <f>VLOOKUP($E196,'Tabela de Códigos e Valores'!$A:$Z,16,FALSE)</f>
        <v>0</v>
      </c>
      <c r="N196" s="164">
        <f>VLOOKUP($E196,'Tabela de Códigos e Valores'!$A:$Z,17,FALSE)</f>
        <v>0</v>
      </c>
      <c r="O196" s="164">
        <f>VLOOKUP($E196,'Tabela de Códigos e Valores'!$A:$AAB,28,FALSE)</f>
        <v>0</v>
      </c>
      <c r="P196" s="164">
        <f>ROUND(IF($G196&lt;&gt;"M2",IF(VLOOKUP($E196,'Tabela de Códigos e Valores'!$A:$J,10,FALSE)*6%&gt;=VLOOKUP('Relatório Custo'!$A196,'Indicadores Financeiros'!$A$127:$I$190,9,FALSE)*'Relatório Custo'!I196,0,VLOOKUP('Relatório Custo'!$A196,'Indicadores Financeiros'!$A$127:$I$190,9,FALSE)*'Relatório Custo'!I196-VLOOKUP($E196,'Tabela de Códigos e Valores'!$A:$J,10,FALSE)*6%),0),2)</f>
        <v>0</v>
      </c>
      <c r="Q196" s="164">
        <f>VLOOKUP($E196,'Tabela de Códigos e Valores'!$A:$AAC,30,FALSE)</f>
        <v>0</v>
      </c>
      <c r="R196" s="164">
        <f>ROUND(ROUND(($M196+$N196+$O196+$P196+$Q196),2)*VLOOKUP($E196,'Tabela de Códigos e Valores'!$A:$AE,31,FALSE)/(1-VLOOKUP($E196,'Tabela de Códigos e Valores'!$A:$AE,31,FALSE)),2)</f>
        <v>0</v>
      </c>
      <c r="S196" s="23">
        <f t="shared" si="179"/>
        <v>0</v>
      </c>
      <c r="T196" s="166">
        <f>VLOOKUP($A196,'Indicadores Financeiros'!$A$127:$J$190,8,FALSE)</f>
        <v>5.2600000000000001E-2</v>
      </c>
      <c r="U196" s="23">
        <f t="shared" si="180"/>
        <v>0</v>
      </c>
      <c r="V196" s="30">
        <f t="shared" si="181"/>
        <v>0</v>
      </c>
      <c r="W196" s="215">
        <f>VLOOKUP($A196,'Indicadores Financeiros'!$A$127:$J$190,10)</f>
        <v>1</v>
      </c>
      <c r="X196" s="59">
        <f>U196*IF(H196="Mensal",('Indicadores Financeiros'!$F$14-W196+1),IF(H196="Trimestral",INT(('Indicadores Financeiros'!$F$14-W196+1)/3),INT(('Indicadores Financeiros'!$F$14-W196+1)/12)))*K196</f>
        <v>0</v>
      </c>
      <c r="Y196" s="70"/>
      <c r="Z196" s="59">
        <f t="shared" si="182"/>
        <v>0</v>
      </c>
      <c r="AA196" s="59">
        <f>ROUND('Indicadores Financeiros'!$J$71*$Z196,4)</f>
        <v>0</v>
      </c>
      <c r="AC196" s="22">
        <f t="shared" si="183"/>
        <v>0</v>
      </c>
      <c r="AD196" s="22">
        <f>ROUND((ROUND(VLOOKUP($E196,'Tabela de Códigos e Valores'!$A:$AB,26,FALSE)/I196,2)+ROUND(P196/I196,2)+ROUND(M196*'Indicadores Financeiros'!$J$61/I196,2)+ROUND(R196/I196,2))*(1+T196),2)</f>
        <v>0</v>
      </c>
      <c r="AE196" s="22">
        <f>IF(G196="posto",IF(OR(E196=690018,E196=690019),'Indicadores Financeiros'!$J$108,IF(OR(E196=690002,E196=690016,E196=690019,E196=690035,E196=690038,E196=690064),'Indicadores Financeiros'!$G$108/2*(1+T196),'Indicadores Financeiros'!$G$108*(1+T196))),0)</f>
        <v>0</v>
      </c>
      <c r="AF196" s="53"/>
      <c r="AG196" s="29"/>
      <c r="AH196" s="234"/>
      <c r="MI196" s="25"/>
    </row>
    <row r="197" spans="1:347" ht="24" x14ac:dyDescent="0.25">
      <c r="A197" s="20">
        <v>41</v>
      </c>
      <c r="B197" s="20">
        <f>VLOOKUP($A197,'Indicadores Financeiros'!$A$127:$J$288,2,FALSE)</f>
        <v>633</v>
      </c>
      <c r="C197" s="21" t="str">
        <f>VLOOKUP($A197,'Indicadores Financeiros'!$A$127:$J$288,3,FALSE)</f>
        <v>Teodoro Sampaio I - Fórum Principal</v>
      </c>
      <c r="D197" s="292" t="str">
        <f>VLOOKUP($B197,BIP!A:E,5,FALSE)</f>
        <v>Teodoro Sampaio</v>
      </c>
      <c r="E197" s="69">
        <v>690001</v>
      </c>
      <c r="F197" s="7" t="str">
        <f>VLOOKUP($E197,'Tabela de Códigos e Valores'!$A:$M,2,FALSE)</f>
        <v>Auxiliar de limpeza - diurno - 44 horas semanais (segunda a sexta-feira)</v>
      </c>
      <c r="G197" s="7" t="str">
        <f>VLOOKUP($E197,'Tabela de Códigos e Valores'!$A:$M,5,FALSE)</f>
        <v>Posto</v>
      </c>
      <c r="H197" s="7" t="str">
        <f>VLOOKUP($E197,'Tabela de Códigos e Valores'!$A:$M,6,FALSE)</f>
        <v>Mensal</v>
      </c>
      <c r="I197" s="164">
        <f>VLOOKUP($E197,'Tabela de Códigos e Valores'!$A:$M,7,FALSE)</f>
        <v>21</v>
      </c>
      <c r="J197" s="164">
        <f>VLOOKUP($E197,'Tabela de Códigos e Valores'!$A:$M,8,FALSE)</f>
        <v>0</v>
      </c>
      <c r="K197" s="238">
        <v>4</v>
      </c>
      <c r="L197" s="174">
        <f>IFERROR(VLOOKUP(E197,'Indicadores Financeiros'!$A$90:$J$92,10,FALSE),0)</f>
        <v>0</v>
      </c>
      <c r="M197" s="164">
        <f>VLOOKUP($E197,'Tabela de Códigos e Valores'!$A:$Z,16,FALSE)</f>
        <v>0</v>
      </c>
      <c r="N197" s="164">
        <f>VLOOKUP($E197,'Tabela de Códigos e Valores'!$A:$Z,17,FALSE)</f>
        <v>0</v>
      </c>
      <c r="O197" s="164">
        <f>VLOOKUP($E197,'Tabela de Códigos e Valores'!$A:$AAB,28,FALSE)</f>
        <v>0</v>
      </c>
      <c r="P197" s="164">
        <f>ROUND(IF($G197&lt;&gt;"M2",IF(VLOOKUP($E197,'Tabela de Códigos e Valores'!$A:$J,10,FALSE)*6%&gt;=VLOOKUP('Relatório Custo'!$A197,'Indicadores Financeiros'!$A$127:$I$190,9,FALSE)*'Relatório Custo'!I197,0,VLOOKUP('Relatório Custo'!$A197,'Indicadores Financeiros'!$A$127:$I$190,9,FALSE)*'Relatório Custo'!I197-VLOOKUP($E197,'Tabela de Códigos e Valores'!$A:$J,10,FALSE)*6%),0),2)</f>
        <v>0</v>
      </c>
      <c r="Q197" s="164">
        <f>VLOOKUP($E197,'Tabela de Códigos e Valores'!$A:$AAC,30,FALSE)</f>
        <v>0</v>
      </c>
      <c r="R197" s="164">
        <f>ROUND(ROUND(($M197+$N197+$O197+$P197+$Q197),2)*VLOOKUP($E197,'Tabela de Códigos e Valores'!$A:$AE,31,FALSE)/(1-VLOOKUP($E197,'Tabela de Códigos e Valores'!$A:$AE,31,FALSE)),2)</f>
        <v>0</v>
      </c>
      <c r="S197" s="23">
        <f t="shared" si="179"/>
        <v>0</v>
      </c>
      <c r="T197" s="166">
        <f>VLOOKUP($A197,'Indicadores Financeiros'!$A$127:$J$190,8,FALSE)</f>
        <v>3.09E-2</v>
      </c>
      <c r="U197" s="23">
        <f>ROUND(S197*(1+T197),2)</f>
        <v>0</v>
      </c>
      <c r="V197" s="30">
        <f>ROUND(U197*K197,2)</f>
        <v>0</v>
      </c>
      <c r="W197" s="215">
        <f>VLOOKUP($A197,'Indicadores Financeiros'!$A$127:$J$190,10)</f>
        <v>1</v>
      </c>
      <c r="X197" s="59">
        <f>U197*IF(H197="Mensal",('Indicadores Financeiros'!$F$14-W197+1),IF(H197="Trimestral",INT(('Indicadores Financeiros'!$F$14-W197+1)/3),INT(('Indicadores Financeiros'!$F$14-W197+1)/12)))*K197</f>
        <v>0</v>
      </c>
      <c r="Y197" s="70"/>
      <c r="Z197" s="59">
        <f>IF(G197="Posto",M197,0)*K197</f>
        <v>0</v>
      </c>
      <c r="AA197" s="59">
        <f>ROUND('Indicadores Financeiros'!$J$71*$Z197,4)</f>
        <v>0</v>
      </c>
      <c r="AC197" s="22">
        <f>ROUND(IF(OR($G197="Posto",$G197="Plantão"),$U197/$I197,0),2)</f>
        <v>0</v>
      </c>
      <c r="AD197" s="22">
        <f>ROUND((ROUND(VLOOKUP($E197,'Tabela de Códigos e Valores'!$A:$AB,26,FALSE)/I197,2)+ROUND(P197/I197,2)+ROUND(M197*'Indicadores Financeiros'!$J$61/I197,2)+ROUND(R197/I197,2))*(1+T197),2)</f>
        <v>0</v>
      </c>
      <c r="AE197" s="22">
        <f>IF(G197="posto",IF(OR(E197=690018,E197=690019),'Indicadores Financeiros'!$J$108,IF(OR(E197=690002,E197=690016,E197=690019,E197=690035,E197=690038,E197=690064),'Indicadores Financeiros'!$G$108/2*(1+T197),'Indicadores Financeiros'!$G$108*(1+T197))),0)</f>
        <v>0</v>
      </c>
      <c r="AF197" s="53"/>
      <c r="AG197" s="29"/>
      <c r="AH197" s="234"/>
      <c r="MI197" s="25"/>
    </row>
    <row r="198" spans="1:347" ht="24" x14ac:dyDescent="0.25">
      <c r="A198" s="20">
        <v>41</v>
      </c>
      <c r="B198" s="20">
        <f>VLOOKUP($A198,'Indicadores Financeiros'!$A$127:$J$288,2,FALSE)</f>
        <v>633</v>
      </c>
      <c r="C198" s="21" t="str">
        <f>VLOOKUP($A198,'Indicadores Financeiros'!$A$127:$J$288,3,FALSE)</f>
        <v>Teodoro Sampaio I - Fórum Principal</v>
      </c>
      <c r="D198" s="292" t="str">
        <f>VLOOKUP($B198,BIP!A:E,5,FALSE)</f>
        <v>Teodoro Sampaio</v>
      </c>
      <c r="E198" s="3">
        <v>690002</v>
      </c>
      <c r="F198" s="7" t="str">
        <f>VLOOKUP($E198,'Tabela de Códigos e Valores'!$A:$M,2,FALSE)</f>
        <v>Auxiliar de limpeza - diurno - 24 horas  semanais</v>
      </c>
      <c r="G198" s="7" t="str">
        <f>VLOOKUP($E198,'Tabela de Códigos e Valores'!$A:$M,5,FALSE)</f>
        <v>Posto</v>
      </c>
      <c r="H198" s="7" t="str">
        <f>VLOOKUP($E198,'Tabela de Códigos e Valores'!$A:$M,6,FALSE)</f>
        <v>Mensal</v>
      </c>
      <c r="I198" s="164">
        <f>VLOOKUP($E198,'Tabela de Códigos e Valores'!$A:$M,7,FALSE)</f>
        <v>21</v>
      </c>
      <c r="J198" s="164">
        <f>VLOOKUP($E198,'Tabela de Códigos e Valores'!$A:$M,8,FALSE)</f>
        <v>0</v>
      </c>
      <c r="K198" s="238">
        <v>1</v>
      </c>
      <c r="L198" s="174">
        <f>IFERROR(VLOOKUP(E198,'Indicadores Financeiros'!$A$90:$J$92,10,FALSE),0)</f>
        <v>0</v>
      </c>
      <c r="M198" s="164">
        <f>VLOOKUP($E198,'Tabela de Códigos e Valores'!$A:$Z,16,FALSE)</f>
        <v>0</v>
      </c>
      <c r="N198" s="164">
        <f>VLOOKUP($E198,'Tabela de Códigos e Valores'!$A:$Z,17,FALSE)</f>
        <v>0</v>
      </c>
      <c r="O198" s="164">
        <f>VLOOKUP($E198,'Tabela de Códigos e Valores'!$A:$AAB,28,FALSE)</f>
        <v>0</v>
      </c>
      <c r="P198" s="164">
        <f>ROUND(IF($G198&lt;&gt;"M2",IF(VLOOKUP($E198,'Tabela de Códigos e Valores'!$A:$J,10,FALSE)*6%&gt;=VLOOKUP('Relatório Custo'!$A198,'Indicadores Financeiros'!$A$127:$I$190,9,FALSE)*'Relatório Custo'!I198,0,VLOOKUP('Relatório Custo'!$A198,'Indicadores Financeiros'!$A$127:$I$190,9,FALSE)*'Relatório Custo'!I198-VLOOKUP($E198,'Tabela de Códigos e Valores'!$A:$J,10,FALSE)*6%),0),2)</f>
        <v>0</v>
      </c>
      <c r="Q198" s="164">
        <f>VLOOKUP($E198,'Tabela de Códigos e Valores'!$A:$AAC,30,FALSE)</f>
        <v>0</v>
      </c>
      <c r="R198" s="164">
        <f>ROUND(ROUND(($M198+$N198+$O198+$P198+$Q198),2)*VLOOKUP($E198,'Tabela de Códigos e Valores'!$A:$AE,31,FALSE)/(1-VLOOKUP($E198,'Tabela de Códigos e Valores'!$A:$AE,31,FALSE)),2)</f>
        <v>0</v>
      </c>
      <c r="S198" s="23">
        <f t="shared" si="179"/>
        <v>0</v>
      </c>
      <c r="T198" s="166">
        <f>VLOOKUP($A198,'Indicadores Financeiros'!$A$127:$J$190,8,FALSE)</f>
        <v>3.09E-2</v>
      </c>
      <c r="U198" s="23">
        <f t="shared" ref="U198:U203" si="184">ROUND(S198*(1+T198),2)</f>
        <v>0</v>
      </c>
      <c r="V198" s="30">
        <f t="shared" ref="V198:V203" si="185">ROUND(U198*K198,2)</f>
        <v>0</v>
      </c>
      <c r="W198" s="215">
        <f>VLOOKUP($A198,'Indicadores Financeiros'!$A$127:$J$190,10)</f>
        <v>1</v>
      </c>
      <c r="X198" s="59">
        <f>U198*IF(H198="Mensal",('Indicadores Financeiros'!$F$14-W198+1),IF(H198="Trimestral",INT(('Indicadores Financeiros'!$F$14-W198+1)/3),INT(('Indicadores Financeiros'!$F$14-W198+1)/12)))*K198</f>
        <v>0</v>
      </c>
      <c r="Y198" s="70"/>
      <c r="Z198" s="59">
        <f t="shared" ref="Z198:Z203" si="186">IF(G198="Posto",M198,0)*K198</f>
        <v>0</v>
      </c>
      <c r="AA198" s="59">
        <f>ROUND('Indicadores Financeiros'!$J$71*$Z198,4)</f>
        <v>0</v>
      </c>
      <c r="AC198" s="22">
        <f t="shared" si="183"/>
        <v>0</v>
      </c>
      <c r="AD198" s="22">
        <f>ROUND((ROUND(VLOOKUP($E198,'Tabela de Códigos e Valores'!$A:$AB,26,FALSE)/I198,2)+ROUND(P198/I198,2)+ROUND(M198*'Indicadores Financeiros'!$J$61/I198,2)+ROUND(R198/I198,2))*(1+T198),2)</f>
        <v>0</v>
      </c>
      <c r="AE198" s="22">
        <f>IF(G198="posto",IF(OR(E198=690018,E198=690019),'Indicadores Financeiros'!$J$108,IF(OR(E198=690002,E198=690016,E198=690019,E198=690035,E198=690038,E198=690064),'Indicadores Financeiros'!$G$108/2*(1+T198),'Indicadores Financeiros'!$G$108*(1+T198))),0)</f>
        <v>0</v>
      </c>
      <c r="AF198" s="53"/>
      <c r="AG198" s="29"/>
      <c r="AH198" s="234"/>
      <c r="MI198" s="25"/>
    </row>
    <row r="199" spans="1:347" ht="24" x14ac:dyDescent="0.25">
      <c r="A199" s="20">
        <v>41</v>
      </c>
      <c r="B199" s="20">
        <f>VLOOKUP($A199,'Indicadores Financeiros'!$A$127:$J$288,2,FALSE)</f>
        <v>633</v>
      </c>
      <c r="C199" s="21" t="str">
        <f>VLOOKUP($A199,'Indicadores Financeiros'!$A$127:$J$288,3,FALSE)</f>
        <v>Teodoro Sampaio I - Fórum Principal</v>
      </c>
      <c r="D199" s="292" t="str">
        <f>VLOOKUP($B199,BIP!A:E,5,FALSE)</f>
        <v>Teodoro Sampaio</v>
      </c>
      <c r="E199" s="68">
        <v>690020</v>
      </c>
      <c r="F199" s="7" t="str">
        <f>VLOOKUP($E199,'Tabela de Códigos e Valores'!$A:$M,2,FALSE)</f>
        <v>Serviço de Jardinagem</v>
      </c>
      <c r="G199" s="7" t="str">
        <f>VLOOKUP($E199,'Tabela de Códigos e Valores'!$A:$M,5,FALSE)</f>
        <v>M2</v>
      </c>
      <c r="H199" s="7" t="str">
        <f>VLOOKUP($E199,'Tabela de Códigos e Valores'!$A:$M,6,FALSE)</f>
        <v>Mensal</v>
      </c>
      <c r="I199" s="164">
        <f>VLOOKUP($E199,'Tabela de Códigos e Valores'!$A:$M,7,FALSE)</f>
        <v>0</v>
      </c>
      <c r="J199" s="164">
        <f>VLOOKUP($E199,'Tabela de Códigos e Valores'!$A:$M,8,FALSE)</f>
        <v>0</v>
      </c>
      <c r="K199" s="238">
        <v>2532</v>
      </c>
      <c r="L199" s="174">
        <f>IFERROR(VLOOKUP(E199,'Indicadores Financeiros'!$A$90:$J$92,10,FALSE),0)</f>
        <v>0</v>
      </c>
      <c r="M199" s="164">
        <f>VLOOKUP($E199,'Tabela de Códigos e Valores'!$A:$Z,16,FALSE)</f>
        <v>0</v>
      </c>
      <c r="N199" s="164">
        <f>VLOOKUP($E199,'Tabela de Códigos e Valores'!$A:$Z,17,FALSE)</f>
        <v>0</v>
      </c>
      <c r="O199" s="164">
        <f>VLOOKUP($E199,'Tabela de Códigos e Valores'!$A:$AAB,28,FALSE)</f>
        <v>0</v>
      </c>
      <c r="P199" s="164">
        <f>ROUND(IF($G199&lt;&gt;"M2",IF(VLOOKUP($E199,'Tabela de Códigos e Valores'!$A:$J,10,FALSE)*6%&gt;=VLOOKUP('Relatório Custo'!$A199,'Indicadores Financeiros'!$A$127:$I$190,9,FALSE)*'Relatório Custo'!I199,0,VLOOKUP('Relatório Custo'!$A199,'Indicadores Financeiros'!$A$127:$I$190,9,FALSE)*'Relatório Custo'!I199-VLOOKUP($E199,'Tabela de Códigos e Valores'!$A:$J,10,FALSE)*6%),0),2)</f>
        <v>0</v>
      </c>
      <c r="Q199" s="164">
        <f>VLOOKUP($E199,'Tabela de Códigos e Valores'!$A:$AAC,30,FALSE)</f>
        <v>0</v>
      </c>
      <c r="R199" s="164">
        <f>ROUND(ROUND(($M199+$N199+$O199+$P199+$Q199),2)*VLOOKUP($E199,'Tabela de Códigos e Valores'!$A:$AE,31,FALSE)/(1-VLOOKUP($E199,'Tabela de Códigos e Valores'!$A:$AE,31,FALSE)),2)</f>
        <v>0</v>
      </c>
      <c r="S199" s="23">
        <f t="shared" si="179"/>
        <v>0</v>
      </c>
      <c r="T199" s="166">
        <f>VLOOKUP($A199,'Indicadores Financeiros'!$A$127:$J$190,8,FALSE)</f>
        <v>3.09E-2</v>
      </c>
      <c r="U199" s="23">
        <f t="shared" si="184"/>
        <v>0</v>
      </c>
      <c r="V199" s="30">
        <f t="shared" si="185"/>
        <v>0</v>
      </c>
      <c r="W199" s="215">
        <f>VLOOKUP($A199,'Indicadores Financeiros'!$A$127:$J$190,10)</f>
        <v>1</v>
      </c>
      <c r="X199" s="59">
        <f>U199*IF(H199="Mensal",('Indicadores Financeiros'!$F$14-W199+1),IF(H199="Trimestral",INT(('Indicadores Financeiros'!$F$14-W199+1)/3),INT(('Indicadores Financeiros'!$F$14-W199+1)/12)))*K199</f>
        <v>0</v>
      </c>
      <c r="Y199" s="70"/>
      <c r="Z199" s="59">
        <f t="shared" si="186"/>
        <v>0</v>
      </c>
      <c r="AA199" s="59">
        <f>ROUND('Indicadores Financeiros'!$J$71*$Z199,4)</f>
        <v>0</v>
      </c>
      <c r="AC199" s="22">
        <f>ROUND(IF(OR($G199="Posto",$G199="Plantão"),$U199/$I199,0),2)</f>
        <v>0</v>
      </c>
      <c r="AD199" s="22">
        <f>IF(G199="m2",0,ROUND((ROUND(VLOOKUP($E199,'Tabela de Códigos e Valores'!$A:$AB,26,FALSE)/I199,2)+ROUND(P199/I199,2)+ROUND(M199*'Indicadores Financeiros'!$J$61/I199,2)+ROUND(R199/I199,2))*(1+T199),2))</f>
        <v>0</v>
      </c>
      <c r="AE199" s="22">
        <f>IF(G199="posto",IF(OR(E199=690018,E199=690019),'Indicadores Financeiros'!$J$108,IF(OR(E199=690002,E199=690016,E199=690019,E199=690035,E199=690038,E199=690064),'Indicadores Financeiros'!$G$108/2*(1+T199),'Indicadores Financeiros'!$G$108*(1+T199))),0)</f>
        <v>0</v>
      </c>
      <c r="AF199" s="53"/>
      <c r="AG199" s="29"/>
      <c r="AH199" s="234"/>
      <c r="MI199" s="25"/>
    </row>
    <row r="200" spans="1:347" ht="24" x14ac:dyDescent="0.25">
      <c r="A200" s="20">
        <v>41</v>
      </c>
      <c r="B200" s="20">
        <f>VLOOKUP($A200,'Indicadores Financeiros'!$A$127:$J$288,2,FALSE)</f>
        <v>633</v>
      </c>
      <c r="C200" s="21" t="str">
        <f>VLOOKUP($A200,'Indicadores Financeiros'!$A$127:$J$288,3,FALSE)</f>
        <v>Teodoro Sampaio I - Fórum Principal</v>
      </c>
      <c r="D200" s="292" t="str">
        <f>VLOOKUP($B200,BIP!A:E,5,FALSE)</f>
        <v>Teodoro Sampaio</v>
      </c>
      <c r="E200" s="68">
        <v>690021</v>
      </c>
      <c r="F200" s="7" t="str">
        <f>VLOOKUP($E200,'Tabela de Códigos e Valores'!$A:$M,2,FALSE)</f>
        <v>Serviço de limpeza de vidros com exposição à situação de risco</v>
      </c>
      <c r="G200" s="7" t="str">
        <f>VLOOKUP($E200,'Tabela de Códigos e Valores'!$A:$M,5,FALSE)</f>
        <v>M2</v>
      </c>
      <c r="H200" s="7" t="str">
        <f>VLOOKUP($E200,'Tabela de Códigos e Valores'!$A:$M,6,FALSE)</f>
        <v>Trimestral</v>
      </c>
      <c r="I200" s="164">
        <f>VLOOKUP($E200,'Tabela de Códigos e Valores'!$A:$M,7,FALSE)</f>
        <v>0</v>
      </c>
      <c r="J200" s="164">
        <f>VLOOKUP($E200,'Tabela de Códigos e Valores'!$A:$M,8,FALSE)</f>
        <v>0</v>
      </c>
      <c r="K200" s="238">
        <v>98</v>
      </c>
      <c r="L200" s="174">
        <f>IFERROR(VLOOKUP(E200,'Indicadores Financeiros'!$A$90:$J$92,10,FALSE),0)</f>
        <v>0</v>
      </c>
      <c r="M200" s="164">
        <f>VLOOKUP($E200,'Tabela de Códigos e Valores'!$A:$Z,16,FALSE)</f>
        <v>0</v>
      </c>
      <c r="N200" s="164">
        <f>VLOOKUP($E200,'Tabela de Códigos e Valores'!$A:$Z,17,FALSE)</f>
        <v>0</v>
      </c>
      <c r="O200" s="164">
        <f>VLOOKUP($E200,'Tabela de Códigos e Valores'!$A:$AAB,28,FALSE)</f>
        <v>0</v>
      </c>
      <c r="P200" s="164">
        <f>ROUND(IF($G200&lt;&gt;"M2",IF(VLOOKUP($E200,'Tabela de Códigos e Valores'!$A:$J,10,FALSE)*6%&gt;=VLOOKUP('Relatório Custo'!$A200,'Indicadores Financeiros'!$A$127:$I$190,9,FALSE)*'Relatório Custo'!I200,0,VLOOKUP('Relatório Custo'!$A200,'Indicadores Financeiros'!$A$127:$I$190,9,FALSE)*'Relatório Custo'!I200-VLOOKUP($E200,'Tabela de Códigos e Valores'!$A:$J,10,FALSE)*6%),0),2)</f>
        <v>0</v>
      </c>
      <c r="Q200" s="164">
        <f>VLOOKUP($E200,'Tabela de Códigos e Valores'!$A:$AAC,30,FALSE)</f>
        <v>0</v>
      </c>
      <c r="R200" s="164">
        <f>ROUND(ROUND(($M200+$N200+$O200+$P200+$Q200),2)*VLOOKUP($E200,'Tabela de Códigos e Valores'!$A:$AE,31,FALSE)/(1-VLOOKUP($E200,'Tabela de Códigos e Valores'!$A:$AE,31,FALSE)),2)</f>
        <v>0</v>
      </c>
      <c r="S200" s="23">
        <f t="shared" si="179"/>
        <v>0</v>
      </c>
      <c r="T200" s="166">
        <f>VLOOKUP($A200,'Indicadores Financeiros'!$A$127:$J$190,8,FALSE)</f>
        <v>3.09E-2</v>
      </c>
      <c r="U200" s="23">
        <f t="shared" si="184"/>
        <v>0</v>
      </c>
      <c r="V200" s="30">
        <f t="shared" si="185"/>
        <v>0</v>
      </c>
      <c r="W200" s="215">
        <f>VLOOKUP($A200,'Indicadores Financeiros'!$A$127:$J$190,10)</f>
        <v>1</v>
      </c>
      <c r="X200" s="59">
        <f>U200*IF(H200="Mensal",('Indicadores Financeiros'!$F$14-W200+1),IF(H200="Trimestral",INT(('Indicadores Financeiros'!$F$14-W200+1)/3),INT(('Indicadores Financeiros'!$F$14-W200+1)/12)))*K200</f>
        <v>0</v>
      </c>
      <c r="Y200" s="70"/>
      <c r="Z200" s="59">
        <f t="shared" si="186"/>
        <v>0</v>
      </c>
      <c r="AA200" s="59">
        <f>ROUND('Indicadores Financeiros'!$J$71*$Z200,4)</f>
        <v>0</v>
      </c>
      <c r="AC200" s="22">
        <f t="shared" si="183"/>
        <v>0</v>
      </c>
      <c r="AD200" s="22">
        <f>IF(G200="m2",0,ROUND((ROUND(VLOOKUP($E200,'Tabela de Códigos e Valores'!$A:$AB,26,FALSE)/I200,2)+ROUND(P200/I200,2)+ROUND(M200*'Indicadores Financeiros'!$J$61/I200,2)+ROUND(R200/I200,2))*(1+T200),2))</f>
        <v>0</v>
      </c>
      <c r="AE200" s="22">
        <f>IF(G200="posto",IF(OR(E200=690018,E200=690019),'Indicadores Financeiros'!$J$108,IF(OR(E200=690002,E200=690016,E200=690019,E200=690035,E200=690038,E200=690064),'Indicadores Financeiros'!$G$108/2*(1+T200),'Indicadores Financeiros'!$G$108*(1+T200))),0)</f>
        <v>0</v>
      </c>
      <c r="AF200" s="53"/>
      <c r="AG200" s="29"/>
      <c r="AH200" s="234"/>
      <c r="MI200" s="25"/>
    </row>
    <row r="201" spans="1:347" ht="24" x14ac:dyDescent="0.25">
      <c r="A201" s="20">
        <v>41</v>
      </c>
      <c r="B201" s="20">
        <f>VLOOKUP($A201,'Indicadores Financeiros'!$A$127:$J$288,2,FALSE)</f>
        <v>633</v>
      </c>
      <c r="C201" s="21" t="str">
        <f>VLOOKUP($A201,'Indicadores Financeiros'!$A$127:$J$288,3,FALSE)</f>
        <v>Teodoro Sampaio I - Fórum Principal</v>
      </c>
      <c r="D201" s="292" t="str">
        <f>VLOOKUP($B201,BIP!A:E,5,FALSE)</f>
        <v>Teodoro Sampaio</v>
      </c>
      <c r="E201" s="68">
        <v>690029</v>
      </c>
      <c r="F201" s="7" t="str">
        <f>VLOOKUP($E201,'Tabela de Códigos e Valores'!$A:$M,2,FALSE)</f>
        <v>Serviço de limpeza de vidros sem exposição à situação de risco</v>
      </c>
      <c r="G201" s="7" t="str">
        <f>VLOOKUP($E201,'Tabela de Códigos e Valores'!$A:$M,5,FALSE)</f>
        <v>M2</v>
      </c>
      <c r="H201" s="7" t="str">
        <f>VLOOKUP($E201,'Tabela de Códigos e Valores'!$A:$M,6,FALSE)</f>
        <v>Trimestral</v>
      </c>
      <c r="I201" s="164">
        <f>VLOOKUP($E201,'Tabela de Códigos e Valores'!$A:$M,7,FALSE)</f>
        <v>0</v>
      </c>
      <c r="J201" s="164">
        <f>VLOOKUP($E201,'Tabela de Códigos e Valores'!$A:$M,8,FALSE)</f>
        <v>0</v>
      </c>
      <c r="K201" s="238">
        <v>390</v>
      </c>
      <c r="L201" s="174">
        <f>IFERROR(VLOOKUP(E201,'Indicadores Financeiros'!$A$90:$J$92,10,FALSE),0)</f>
        <v>0</v>
      </c>
      <c r="M201" s="164">
        <f>VLOOKUP($E201,'Tabela de Códigos e Valores'!$A:$Z,16,FALSE)</f>
        <v>0</v>
      </c>
      <c r="N201" s="164">
        <f>VLOOKUP($E201,'Tabela de Códigos e Valores'!$A:$Z,17,FALSE)</f>
        <v>0</v>
      </c>
      <c r="O201" s="164">
        <f>VLOOKUP($E201,'Tabela de Códigos e Valores'!$A:$AAB,28,FALSE)</f>
        <v>0</v>
      </c>
      <c r="P201" s="164">
        <f>ROUND(IF($G201&lt;&gt;"M2",IF(VLOOKUP($E201,'Tabela de Códigos e Valores'!$A:$J,10,FALSE)*6%&gt;=VLOOKUP('Relatório Custo'!$A201,'Indicadores Financeiros'!$A$127:$I$190,9,FALSE)*'Relatório Custo'!I201,0,VLOOKUP('Relatório Custo'!$A201,'Indicadores Financeiros'!$A$127:$I$190,9,FALSE)*'Relatório Custo'!I201-VLOOKUP($E201,'Tabela de Códigos e Valores'!$A:$J,10,FALSE)*6%),0),2)</f>
        <v>0</v>
      </c>
      <c r="Q201" s="164">
        <f>VLOOKUP($E201,'Tabela de Códigos e Valores'!$A:$AAC,30,FALSE)</f>
        <v>0</v>
      </c>
      <c r="R201" s="164">
        <f>ROUND(ROUND(($M201+$N201+$O201+$P201+$Q201),2)*VLOOKUP($E201,'Tabela de Códigos e Valores'!$A:$AE,31,FALSE)/(1-VLOOKUP($E201,'Tabela de Códigos e Valores'!$A:$AE,31,FALSE)),2)</f>
        <v>0</v>
      </c>
      <c r="S201" s="23">
        <f t="shared" si="179"/>
        <v>0</v>
      </c>
      <c r="T201" s="166">
        <f>VLOOKUP($A201,'Indicadores Financeiros'!$A$127:$J$190,8,FALSE)</f>
        <v>3.09E-2</v>
      </c>
      <c r="U201" s="23">
        <f t="shared" si="184"/>
        <v>0</v>
      </c>
      <c r="V201" s="30">
        <f t="shared" si="185"/>
        <v>0</v>
      </c>
      <c r="W201" s="215">
        <f>VLOOKUP($A201,'Indicadores Financeiros'!$A$127:$J$190,10)</f>
        <v>1</v>
      </c>
      <c r="X201" s="59">
        <f>U201*IF(H201="Mensal",('Indicadores Financeiros'!$F$14-W201+1),IF(H201="Trimestral",INT(('Indicadores Financeiros'!$F$14-W201+1)/3),INT(('Indicadores Financeiros'!$F$14-W201+1)/12)))*K201</f>
        <v>0</v>
      </c>
      <c r="Y201" s="70"/>
      <c r="Z201" s="59">
        <f t="shared" si="186"/>
        <v>0</v>
      </c>
      <c r="AA201" s="59">
        <f>ROUND('Indicadores Financeiros'!$J$71*$Z201,4)</f>
        <v>0</v>
      </c>
      <c r="AC201" s="22">
        <f t="shared" si="183"/>
        <v>0</v>
      </c>
      <c r="AD201" s="22">
        <f>IF(G201="m2",0,ROUND((ROUND(VLOOKUP($E201,'Tabela de Códigos e Valores'!$A:$AB,26,FALSE)/I201,2)+ROUND(P201/I201,2)+ROUND(M201*'Indicadores Financeiros'!$J$61/I201,2)+ROUND(R201/I201,2))*(1+T201),2))</f>
        <v>0</v>
      </c>
      <c r="AE201" s="22">
        <f>IF(G201="posto",IF(OR(E201=690018,E201=690019),'Indicadores Financeiros'!$J$108,IF(OR(E201=690002,E201=690016,E201=690019,E201=690035,E201=690038,E201=690064),'Indicadores Financeiros'!$G$108/2*(1+T201),'Indicadores Financeiros'!$G$108*(1+T201))),0)</f>
        <v>0</v>
      </c>
      <c r="AF201" s="53"/>
      <c r="AG201" s="29"/>
      <c r="AH201" s="234"/>
      <c r="MI201" s="25"/>
    </row>
    <row r="202" spans="1:347" ht="24" x14ac:dyDescent="0.25">
      <c r="A202" s="20">
        <v>41</v>
      </c>
      <c r="B202" s="20">
        <f>VLOOKUP($A202,'Indicadores Financeiros'!$A$127:$J$288,2,FALSE)</f>
        <v>633</v>
      </c>
      <c r="C202" s="21" t="str">
        <f>VLOOKUP($A202,'Indicadores Financeiros'!$A$127:$J$288,3,FALSE)</f>
        <v>Teodoro Sampaio I - Fórum Principal</v>
      </c>
      <c r="D202" s="292" t="str">
        <f>VLOOKUP($B202,BIP!A:E,5,FALSE)</f>
        <v>Teodoro Sampaio</v>
      </c>
      <c r="E202" s="68">
        <v>690054</v>
      </c>
      <c r="F202" s="7" t="str">
        <f>VLOOKUP($E202,'Tabela de Códigos e Valores'!$A:$M,2,FALSE)</f>
        <v>Líder até 10 subordinados - diurno - 44 horas semanais</v>
      </c>
      <c r="G202" s="7" t="str">
        <f>VLOOKUP($E202,'Tabela de Códigos e Valores'!$A:$M,5,FALSE)</f>
        <v>Posto</v>
      </c>
      <c r="H202" s="7" t="str">
        <f>VLOOKUP($E202,'Tabela de Códigos e Valores'!$A:$M,6,FALSE)</f>
        <v>Mensal</v>
      </c>
      <c r="I202" s="164">
        <f>VLOOKUP($E202,'Tabela de Códigos e Valores'!$A:$M,7,FALSE)</f>
        <v>21</v>
      </c>
      <c r="J202" s="164">
        <f>VLOOKUP($E202,'Tabela de Códigos e Valores'!$A:$M,8,FALSE)</f>
        <v>0</v>
      </c>
      <c r="K202" s="238">
        <v>1</v>
      </c>
      <c r="L202" s="174">
        <f>IFERROR(VLOOKUP(E202,'Indicadores Financeiros'!$A$90:$J$92,10,FALSE),0)</f>
        <v>0</v>
      </c>
      <c r="M202" s="164">
        <f>VLOOKUP($E202,'Tabela de Códigos e Valores'!$A:$Z,16,FALSE)</f>
        <v>0</v>
      </c>
      <c r="N202" s="164">
        <f>VLOOKUP($E202,'Tabela de Códigos e Valores'!$A:$Z,17,FALSE)</f>
        <v>0</v>
      </c>
      <c r="O202" s="164">
        <f>VLOOKUP($E202,'Tabela de Códigos e Valores'!$A:$AAB,28,FALSE)</f>
        <v>0</v>
      </c>
      <c r="P202" s="164">
        <f>ROUND(IF($G202&lt;&gt;"M2",IF(VLOOKUP($E202,'Tabela de Códigos e Valores'!$A:$J,10,FALSE)*6%&gt;=VLOOKUP('Relatório Custo'!$A202,'Indicadores Financeiros'!$A$127:$I$190,9,FALSE)*'Relatório Custo'!I202,0,VLOOKUP('Relatório Custo'!$A202,'Indicadores Financeiros'!$A$127:$I$190,9,FALSE)*'Relatório Custo'!I202-VLOOKUP($E202,'Tabela de Códigos e Valores'!$A:$J,10,FALSE)*6%),0),2)</f>
        <v>0</v>
      </c>
      <c r="Q202" s="164">
        <f>VLOOKUP($E202,'Tabela de Códigos e Valores'!$A:$AAC,30,FALSE)</f>
        <v>0</v>
      </c>
      <c r="R202" s="164">
        <f>ROUND(ROUND(($M202+$N202+$O202+$P202+$Q202),2)*VLOOKUP($E202,'Tabela de Códigos e Valores'!$A:$AE,31,FALSE)/(1-VLOOKUP($E202,'Tabela de Códigos e Valores'!$A:$AE,31,FALSE)),2)</f>
        <v>0</v>
      </c>
      <c r="S202" s="23">
        <f t="shared" si="179"/>
        <v>0</v>
      </c>
      <c r="T202" s="166">
        <f>VLOOKUP($A202,'Indicadores Financeiros'!$A$127:$J$190,8,FALSE)</f>
        <v>3.09E-2</v>
      </c>
      <c r="U202" s="23">
        <f t="shared" si="184"/>
        <v>0</v>
      </c>
      <c r="V202" s="30">
        <f t="shared" si="185"/>
        <v>0</v>
      </c>
      <c r="W202" s="215">
        <f>VLOOKUP($A202,'Indicadores Financeiros'!$A$127:$J$190,10)</f>
        <v>1</v>
      </c>
      <c r="X202" s="59">
        <f>U202*IF(H202="Mensal",('Indicadores Financeiros'!$F$14-W202+1),IF(H202="Trimestral",INT(('Indicadores Financeiros'!$F$14-W202+1)/3),INT(('Indicadores Financeiros'!$F$14-W202+1)/12)))*K202</f>
        <v>0</v>
      </c>
      <c r="Y202" s="70"/>
      <c r="Z202" s="59">
        <f t="shared" si="186"/>
        <v>0</v>
      </c>
      <c r="AA202" s="59">
        <f>ROUND('Indicadores Financeiros'!$J$71*$Z202,4)</f>
        <v>0</v>
      </c>
      <c r="AC202" s="22">
        <f t="shared" si="183"/>
        <v>0</v>
      </c>
      <c r="AD202" s="22">
        <f>ROUND((ROUND(VLOOKUP($E202,'Tabela de Códigos e Valores'!$A:$AB,26,FALSE)/I202,2)+ROUND(P202/I202,2)+ROUND(M202*'Indicadores Financeiros'!$J$61/I202,2)+ROUND(R202/I202,2))*(1+T202),2)</f>
        <v>0</v>
      </c>
      <c r="AE202" s="22">
        <f>IF(G202="posto",IF(OR(E202=690018,E202=690019),'Indicadores Financeiros'!$J$108,IF(OR(E202=690002,E202=690016,E202=690019,E202=690035,E202=690038,E202=690064),'Indicadores Financeiros'!$G$108/2*(1+T202),'Indicadores Financeiros'!$G$108*(1+T202))),0)</f>
        <v>0</v>
      </c>
      <c r="AF202" s="53"/>
      <c r="AG202" s="29"/>
      <c r="AH202" s="234"/>
      <c r="MI202" s="25"/>
    </row>
    <row r="203" spans="1:347" ht="24" x14ac:dyDescent="0.25">
      <c r="A203" s="20">
        <v>41</v>
      </c>
      <c r="B203" s="20">
        <f>VLOOKUP($A203,'Indicadores Financeiros'!$A$127:$J$288,2,FALSE)</f>
        <v>633</v>
      </c>
      <c r="C203" s="21" t="str">
        <f>VLOOKUP($A203,'Indicadores Financeiros'!$A$127:$J$288,3,FALSE)</f>
        <v>Teodoro Sampaio I - Fórum Principal</v>
      </c>
      <c r="D203" s="292" t="str">
        <f>VLOOKUP($B203,BIP!A:E,5,FALSE)</f>
        <v>Teodoro Sampaio</v>
      </c>
      <c r="E203" s="68">
        <v>690063</v>
      </c>
      <c r="F203" s="7" t="str">
        <f>VLOOKUP($E203,'Tabela de Códigos e Valores'!$A:$M,2,FALSE)</f>
        <v xml:space="preserve">Auxiliar de Limpeza, com adicional de acúmulo de função - diurno - 44 horas semanais </v>
      </c>
      <c r="G203" s="7" t="str">
        <f>VLOOKUP($E203,'Tabela de Códigos e Valores'!$A:$M,5,FALSE)</f>
        <v>Posto</v>
      </c>
      <c r="H203" s="7" t="str">
        <f>VLOOKUP($E203,'Tabela de Códigos e Valores'!$A:$M,6,FALSE)</f>
        <v>Mensal</v>
      </c>
      <c r="I203" s="164">
        <f>VLOOKUP($E203,'Tabela de Códigos e Valores'!$A:$M,7,FALSE)</f>
        <v>21</v>
      </c>
      <c r="J203" s="164">
        <f>VLOOKUP($E203,'Tabela de Códigos e Valores'!$A:$M,8,FALSE)</f>
        <v>0</v>
      </c>
      <c r="K203" s="238">
        <v>1</v>
      </c>
      <c r="L203" s="174">
        <f>IFERROR(VLOOKUP(E203,'Indicadores Financeiros'!$A$90:$J$92,10,FALSE),0)</f>
        <v>0</v>
      </c>
      <c r="M203" s="164">
        <f>VLOOKUP($E203,'Tabela de Códigos e Valores'!$A:$Z,16,FALSE)</f>
        <v>0</v>
      </c>
      <c r="N203" s="164">
        <f>VLOOKUP($E203,'Tabela de Códigos e Valores'!$A:$Z,17,FALSE)</f>
        <v>0</v>
      </c>
      <c r="O203" s="164">
        <f>VLOOKUP($E203,'Tabela de Códigos e Valores'!$A:$AAB,28,FALSE)</f>
        <v>0</v>
      </c>
      <c r="P203" s="164">
        <f>ROUND(IF($G203&lt;&gt;"M2",IF(VLOOKUP($E203,'Tabela de Códigos e Valores'!$A:$J,10,FALSE)*6%&gt;=VLOOKUP('Relatório Custo'!$A203,'Indicadores Financeiros'!$A$127:$I$190,9,FALSE)*'Relatório Custo'!I203,0,VLOOKUP('Relatório Custo'!$A203,'Indicadores Financeiros'!$A$127:$I$190,9,FALSE)*'Relatório Custo'!I203-VLOOKUP($E203,'Tabela de Códigos e Valores'!$A:$J,10,FALSE)*6%),0),2)</f>
        <v>0</v>
      </c>
      <c r="Q203" s="164">
        <f>VLOOKUP($E203,'Tabela de Códigos e Valores'!$A:$AAC,30,FALSE)</f>
        <v>0</v>
      </c>
      <c r="R203" s="164">
        <f>ROUND(ROUND(($M203+$N203+$O203+$P203+$Q203),2)*VLOOKUP($E203,'Tabela de Códigos e Valores'!$A:$AE,31,FALSE)/(1-VLOOKUP($E203,'Tabela de Códigos e Valores'!$A:$AE,31,FALSE)),2)</f>
        <v>0</v>
      </c>
      <c r="S203" s="23">
        <f t="shared" ref="S203" si="187">SUM(L203:R203)</f>
        <v>0</v>
      </c>
      <c r="T203" s="166">
        <f>VLOOKUP($A203,'Indicadores Financeiros'!$A$127:$J$190,8,FALSE)</f>
        <v>3.09E-2</v>
      </c>
      <c r="U203" s="23">
        <f t="shared" si="184"/>
        <v>0</v>
      </c>
      <c r="V203" s="30">
        <f t="shared" si="185"/>
        <v>0</v>
      </c>
      <c r="W203" s="215">
        <f>VLOOKUP($A203,'Indicadores Financeiros'!$A$127:$J$190,10)</f>
        <v>1</v>
      </c>
      <c r="X203" s="59">
        <f>U203*IF(H203="Mensal",('Indicadores Financeiros'!$F$14-W203+1),IF(H203="Trimestral",INT(('Indicadores Financeiros'!$F$14-W203+1)/3),INT(('Indicadores Financeiros'!$F$14-W203+1)/12)))*K203</f>
        <v>0</v>
      </c>
      <c r="Y203" s="70"/>
      <c r="Z203" s="59">
        <f t="shared" si="186"/>
        <v>0</v>
      </c>
      <c r="AA203" s="59">
        <f>ROUND('Indicadores Financeiros'!$J$71*$Z203,4)</f>
        <v>0</v>
      </c>
      <c r="AC203" s="22">
        <f t="shared" si="183"/>
        <v>0</v>
      </c>
      <c r="AD203" s="22">
        <f>ROUND((ROUND(VLOOKUP($E203,'Tabela de Códigos e Valores'!$A:$AB,26,FALSE)/I203,2)+ROUND(P203/I203,2)+ROUND(M203*'Indicadores Financeiros'!$J$61/I203,2)+ROUND(R203/I203,2))*(1+T203),2)</f>
        <v>0</v>
      </c>
      <c r="AE203" s="22">
        <f>IF(G203="posto",IF(OR(E203=690018,E203=690019),'Indicadores Financeiros'!$J$108,IF(OR(E203=690002,E203=690016,E203=690019,E203=690035,E203=690038,E203=690064),'Indicadores Financeiros'!$G$108/2*(1+T203),'Indicadores Financeiros'!$G$108*(1+T203))),0)</f>
        <v>0</v>
      </c>
      <c r="AF203" s="53"/>
      <c r="AG203" s="29"/>
      <c r="AH203" s="234"/>
      <c r="MI203" s="25"/>
    </row>
    <row r="204" spans="1:347" ht="24" x14ac:dyDescent="0.25">
      <c r="A204" s="20">
        <v>42</v>
      </c>
      <c r="B204" s="20">
        <f>VLOOKUP($A204,'Indicadores Financeiros'!$A$127:$J$288,2,FALSE)</f>
        <v>299</v>
      </c>
      <c r="C204" s="21" t="str">
        <f>VLOOKUP($A204,'Indicadores Financeiros'!$A$127:$J$288,3,FALSE)</f>
        <v>Tupã I - Fórum Principal</v>
      </c>
      <c r="D204" s="292" t="str">
        <f>VLOOKUP($B204,BIP!A:E,5,FALSE)</f>
        <v>Tupã</v>
      </c>
      <c r="E204" s="69">
        <v>690001</v>
      </c>
      <c r="F204" s="7" t="str">
        <f>VLOOKUP($E204,'Tabela de Códigos e Valores'!$A:$M,2,FALSE)</f>
        <v>Auxiliar de limpeza - diurno - 44 horas semanais (segunda a sexta-feira)</v>
      </c>
      <c r="G204" s="7" t="str">
        <f>VLOOKUP($E204,'Tabela de Códigos e Valores'!$A:$M,5,FALSE)</f>
        <v>Posto</v>
      </c>
      <c r="H204" s="7" t="str">
        <f>VLOOKUP($E204,'Tabela de Códigos e Valores'!$A:$M,6,FALSE)</f>
        <v>Mensal</v>
      </c>
      <c r="I204" s="164">
        <f>VLOOKUP($E204,'Tabela de Códigos e Valores'!$A:$M,7,FALSE)</f>
        <v>21</v>
      </c>
      <c r="J204" s="164">
        <f>VLOOKUP($E204,'Tabela de Códigos e Valores'!$A:$M,8,FALSE)</f>
        <v>0</v>
      </c>
      <c r="K204" s="238">
        <v>5</v>
      </c>
      <c r="L204" s="174">
        <f>IFERROR(VLOOKUP(E204,'Indicadores Financeiros'!$A$90:$J$92,10,FALSE),0)</f>
        <v>0</v>
      </c>
      <c r="M204" s="164">
        <f>VLOOKUP($E204,'Tabela de Códigos e Valores'!$A:$Z,16,FALSE)</f>
        <v>0</v>
      </c>
      <c r="N204" s="164">
        <f>VLOOKUP($E204,'Tabela de Códigos e Valores'!$A:$Z,17,FALSE)</f>
        <v>0</v>
      </c>
      <c r="O204" s="164">
        <f>VLOOKUP($E204,'Tabela de Códigos e Valores'!$A:$AAB,28,FALSE)</f>
        <v>0</v>
      </c>
      <c r="P204" s="164">
        <f>ROUND(IF($G204&lt;&gt;"M2",IF(VLOOKUP($E204,'Tabela de Códigos e Valores'!$A:$J,10,FALSE)*6%&gt;=VLOOKUP('Relatório Custo'!$A204,'Indicadores Financeiros'!$A$127:$I$190,9,FALSE)*'Relatório Custo'!I204,0,VLOOKUP('Relatório Custo'!$A204,'Indicadores Financeiros'!$A$127:$I$190,9,FALSE)*'Relatório Custo'!I204-VLOOKUP($E204,'Tabela de Códigos e Valores'!$A:$J,10,FALSE)*6%),0),2)</f>
        <v>0</v>
      </c>
      <c r="Q204" s="164">
        <f>VLOOKUP($E204,'Tabela de Códigos e Valores'!$A:$AAC,30,FALSE)</f>
        <v>0</v>
      </c>
      <c r="R204" s="164">
        <f>ROUND(ROUND(($M204+$N204+$O204+$P204+$Q204),2)*VLOOKUP($E204,'Tabela de Códigos e Valores'!$A:$AE,31,FALSE)/(1-VLOOKUP($E204,'Tabela de Códigos e Valores'!$A:$AE,31,FALSE)),2)</f>
        <v>0</v>
      </c>
      <c r="S204" s="23">
        <f>SUM(L204:R204)</f>
        <v>0</v>
      </c>
      <c r="T204" s="166">
        <f>VLOOKUP($A204,'Indicadores Financeiros'!$A$127:$J$190,8,FALSE)</f>
        <v>5.2600000000000001E-2</v>
      </c>
      <c r="U204" s="23">
        <f>ROUND(S204*(1+T204),2)</f>
        <v>0</v>
      </c>
      <c r="V204" s="30">
        <f>ROUND(U204*K204,2)</f>
        <v>0</v>
      </c>
      <c r="W204" s="215">
        <f>VLOOKUP($A204,'Indicadores Financeiros'!$A$127:$J$190,10)</f>
        <v>1</v>
      </c>
      <c r="X204" s="59">
        <f>U204*IF(H204="Mensal",('Indicadores Financeiros'!$F$14-W204+1),IF(H204="Trimestral",INT(('Indicadores Financeiros'!$F$14-W204+1)/3),INT(('Indicadores Financeiros'!$F$14-W204+1)/12)))*K204</f>
        <v>0</v>
      </c>
      <c r="Y204" s="70"/>
      <c r="Z204" s="59">
        <f>IF(G204="Posto",M204,0)*K204</f>
        <v>0</v>
      </c>
      <c r="AA204" s="59">
        <f>ROUND('Indicadores Financeiros'!$J$71*$Z204,4)</f>
        <v>0</v>
      </c>
      <c r="AC204" s="22">
        <f>ROUND(IF(OR($G204="Posto",$G204="Plantão"),$U204/$I204,0),2)</f>
        <v>0</v>
      </c>
      <c r="AD204" s="22">
        <f>ROUND((ROUND(VLOOKUP($E204,'Tabela de Códigos e Valores'!$A:$AB,26,FALSE)/I204,2)+ROUND(P204/I204,2)+ROUND(M204*'Indicadores Financeiros'!$J$61/I204,2)+ROUND(R204/I204,2))*(1+T204),2)</f>
        <v>0</v>
      </c>
      <c r="AE204" s="22">
        <f>IF(G204="posto",IF(OR(E204=690018,E204=690019),'Indicadores Financeiros'!$J$108,IF(OR(E204=690002,E204=690016,E204=690019,E204=690035,E204=690038,E204=690064),'Indicadores Financeiros'!$G$108/2*(1+T204),'Indicadores Financeiros'!$G$108*(1+T204))),0)</f>
        <v>0</v>
      </c>
      <c r="AF204" s="53"/>
      <c r="AG204" s="29"/>
      <c r="AH204" s="234"/>
      <c r="MI204" s="25"/>
    </row>
    <row r="205" spans="1:347" x14ac:dyDescent="0.25">
      <c r="A205" s="20">
        <v>42</v>
      </c>
      <c r="B205" s="20">
        <f>VLOOKUP($A205,'Indicadores Financeiros'!$A$127:$J$288,2,FALSE)</f>
        <v>299</v>
      </c>
      <c r="C205" s="21" t="str">
        <f>VLOOKUP($A205,'Indicadores Financeiros'!$A$127:$J$288,3,FALSE)</f>
        <v>Tupã I - Fórum Principal</v>
      </c>
      <c r="D205" s="292" t="str">
        <f>VLOOKUP($B205,BIP!A:E,5,FALSE)</f>
        <v>Tupã</v>
      </c>
      <c r="E205" s="68">
        <v>690020</v>
      </c>
      <c r="F205" s="7" t="str">
        <f>VLOOKUP($E205,'Tabela de Códigos e Valores'!$A:$M,2,FALSE)</f>
        <v>Serviço de Jardinagem</v>
      </c>
      <c r="G205" s="7" t="str">
        <f>VLOOKUP($E205,'Tabela de Códigos e Valores'!$A:$M,5,FALSE)</f>
        <v>M2</v>
      </c>
      <c r="H205" s="7" t="str">
        <f>VLOOKUP($E205,'Tabela de Códigos e Valores'!$A:$M,6,FALSE)</f>
        <v>Mensal</v>
      </c>
      <c r="I205" s="164">
        <f>VLOOKUP($E205,'Tabela de Códigos e Valores'!$A:$M,7,FALSE)</f>
        <v>0</v>
      </c>
      <c r="J205" s="164">
        <f>VLOOKUP($E205,'Tabela de Códigos e Valores'!$A:$M,8,FALSE)</f>
        <v>0</v>
      </c>
      <c r="K205" s="238">
        <v>471</v>
      </c>
      <c r="L205" s="174">
        <f>IFERROR(VLOOKUP(E205,'Indicadores Financeiros'!$A$90:$J$92,10,FALSE),0)</f>
        <v>0</v>
      </c>
      <c r="M205" s="164">
        <f>VLOOKUP($E205,'Tabela de Códigos e Valores'!$A:$Z,16,FALSE)</f>
        <v>0</v>
      </c>
      <c r="N205" s="164">
        <f>VLOOKUP($E205,'Tabela de Códigos e Valores'!$A:$Z,17,FALSE)</f>
        <v>0</v>
      </c>
      <c r="O205" s="164">
        <f>VLOOKUP($E205,'Tabela de Códigos e Valores'!$A:$AAB,28,FALSE)</f>
        <v>0</v>
      </c>
      <c r="P205" s="164">
        <f>ROUND(IF($G205&lt;&gt;"M2",IF(VLOOKUP($E205,'Tabela de Códigos e Valores'!$A:$J,10,FALSE)*6%&gt;=VLOOKUP('Relatório Custo'!$A205,'Indicadores Financeiros'!$A$127:$I$190,9,FALSE)*'Relatório Custo'!I205,0,VLOOKUP('Relatório Custo'!$A205,'Indicadores Financeiros'!$A$127:$I$190,9,FALSE)*'Relatório Custo'!I205-VLOOKUP($E205,'Tabela de Códigos e Valores'!$A:$J,10,FALSE)*6%),0),2)</f>
        <v>0</v>
      </c>
      <c r="Q205" s="164">
        <f>VLOOKUP($E205,'Tabela de Códigos e Valores'!$A:$AAC,30,FALSE)</f>
        <v>0</v>
      </c>
      <c r="R205" s="164">
        <f>ROUND(ROUND(($M205+$N205+$O205+$P205+$Q205),2)*VLOOKUP($E205,'Tabela de Códigos e Valores'!$A:$AE,31,FALSE)/(1-VLOOKUP($E205,'Tabela de Códigos e Valores'!$A:$AE,31,FALSE)),2)</f>
        <v>0</v>
      </c>
      <c r="S205" s="23">
        <f t="shared" ref="S205:S210" si="188">SUM(L205:R205)</f>
        <v>0</v>
      </c>
      <c r="T205" s="166">
        <f>VLOOKUP($A205,'Indicadores Financeiros'!$A$127:$J$190,8,FALSE)</f>
        <v>5.2600000000000001E-2</v>
      </c>
      <c r="U205" s="23">
        <f t="shared" ref="U205:U210" si="189">ROUND(S205*(1+T205),2)</f>
        <v>0</v>
      </c>
      <c r="V205" s="30">
        <f t="shared" ref="V205:V210" si="190">ROUND(U205*K205,2)</f>
        <v>0</v>
      </c>
      <c r="W205" s="215">
        <f>VLOOKUP($A205,'Indicadores Financeiros'!$A$127:$J$190,10)</f>
        <v>1</v>
      </c>
      <c r="X205" s="59">
        <f>U205*IF(H205="Mensal",('Indicadores Financeiros'!$F$14-W205+1),IF(H205="Trimestral",INT(('Indicadores Financeiros'!$F$14-W205+1)/3),INT(('Indicadores Financeiros'!$F$14-W205+1)/12)))*K205</f>
        <v>0</v>
      </c>
      <c r="Y205" s="70"/>
      <c r="Z205" s="59">
        <f t="shared" ref="Z205:Z210" si="191">IF(G205="Posto",M205,0)*K205</f>
        <v>0</v>
      </c>
      <c r="AA205" s="59">
        <f>ROUND('Indicadores Financeiros'!$J$71*$Z205,4)</f>
        <v>0</v>
      </c>
      <c r="AC205" s="22">
        <f>ROUND(IF(OR($G205="Posto",$G205="Plantão"),$U205/$I205,0),2)</f>
        <v>0</v>
      </c>
      <c r="AD205" s="22">
        <f>IF(G205="m2",0,ROUND((ROUND(VLOOKUP($E205,'Tabela de Códigos e Valores'!$A:$AB,26,FALSE)/I205,2)+ROUND(P205/I205,2)+ROUND(M205*'Indicadores Financeiros'!$J$61/I205,2)+ROUND(R205/I205,2))*(1+T205),2))</f>
        <v>0</v>
      </c>
      <c r="AE205" s="22">
        <f>IF(G205="posto",IF(OR(E205=690018,E205=690019),'Indicadores Financeiros'!$J$108,IF(OR(E205=690002,E205=690016,E205=690019,E205=690035,E205=690038,E205=690064),'Indicadores Financeiros'!$G$108/2*(1+T205),'Indicadores Financeiros'!$G$108*(1+T205))),0)</f>
        <v>0</v>
      </c>
      <c r="AF205" s="53"/>
      <c r="AG205" s="29"/>
      <c r="AH205" s="234"/>
      <c r="MI205" s="25"/>
    </row>
    <row r="206" spans="1:347" ht="24" x14ac:dyDescent="0.25">
      <c r="A206" s="20">
        <v>42</v>
      </c>
      <c r="B206" s="20">
        <f>VLOOKUP($A206,'Indicadores Financeiros'!$A$127:$J$288,2,FALSE)</f>
        <v>299</v>
      </c>
      <c r="C206" s="21" t="str">
        <f>VLOOKUP($A206,'Indicadores Financeiros'!$A$127:$J$288,3,FALSE)</f>
        <v>Tupã I - Fórum Principal</v>
      </c>
      <c r="D206" s="292" t="str">
        <f>VLOOKUP($B206,BIP!A:E,5,FALSE)</f>
        <v>Tupã</v>
      </c>
      <c r="E206" s="68">
        <v>690021</v>
      </c>
      <c r="F206" s="7" t="str">
        <f>VLOOKUP($E206,'Tabela de Códigos e Valores'!$A:$M,2,FALSE)</f>
        <v>Serviço de limpeza de vidros com exposição à situação de risco</v>
      </c>
      <c r="G206" s="7" t="str">
        <f>VLOOKUP($E206,'Tabela de Códigos e Valores'!$A:$M,5,FALSE)</f>
        <v>M2</v>
      </c>
      <c r="H206" s="7" t="str">
        <f>VLOOKUP($E206,'Tabela de Códigos e Valores'!$A:$M,6,FALSE)</f>
        <v>Trimestral</v>
      </c>
      <c r="I206" s="164">
        <f>VLOOKUP($E206,'Tabela de Códigos e Valores'!$A:$M,7,FALSE)</f>
        <v>0</v>
      </c>
      <c r="J206" s="164">
        <f>VLOOKUP($E206,'Tabela de Códigos e Valores'!$A:$M,8,FALSE)</f>
        <v>0</v>
      </c>
      <c r="K206" s="238">
        <v>565</v>
      </c>
      <c r="L206" s="174">
        <f>IFERROR(VLOOKUP(E206,'Indicadores Financeiros'!$A$90:$J$92,10,FALSE),0)</f>
        <v>0</v>
      </c>
      <c r="M206" s="164">
        <f>VLOOKUP($E206,'Tabela de Códigos e Valores'!$A:$Z,16,FALSE)</f>
        <v>0</v>
      </c>
      <c r="N206" s="164">
        <f>VLOOKUP($E206,'Tabela de Códigos e Valores'!$A:$Z,17,FALSE)</f>
        <v>0</v>
      </c>
      <c r="O206" s="164">
        <f>VLOOKUP($E206,'Tabela de Códigos e Valores'!$A:$AAB,28,FALSE)</f>
        <v>0</v>
      </c>
      <c r="P206" s="164">
        <f>ROUND(IF($G206&lt;&gt;"M2",IF(VLOOKUP($E206,'Tabela de Códigos e Valores'!$A:$J,10,FALSE)*6%&gt;=VLOOKUP('Relatório Custo'!$A206,'Indicadores Financeiros'!$A$127:$I$190,9,FALSE)*'Relatório Custo'!I206,0,VLOOKUP('Relatório Custo'!$A206,'Indicadores Financeiros'!$A$127:$I$190,9,FALSE)*'Relatório Custo'!I206-VLOOKUP($E206,'Tabela de Códigos e Valores'!$A:$J,10,FALSE)*6%),0),2)</f>
        <v>0</v>
      </c>
      <c r="Q206" s="164">
        <f>VLOOKUP($E206,'Tabela de Códigos e Valores'!$A:$AAC,30,FALSE)</f>
        <v>0</v>
      </c>
      <c r="R206" s="164">
        <f>ROUND(ROUND(($M206+$N206+$O206+$P206+$Q206),2)*VLOOKUP($E206,'Tabela de Códigos e Valores'!$A:$AE,31,FALSE)/(1-VLOOKUP($E206,'Tabela de Códigos e Valores'!$A:$AE,31,FALSE)),2)</f>
        <v>0</v>
      </c>
      <c r="S206" s="23">
        <f t="shared" si="188"/>
        <v>0</v>
      </c>
      <c r="T206" s="166">
        <f>VLOOKUP($A206,'Indicadores Financeiros'!$A$127:$J$190,8,FALSE)</f>
        <v>5.2600000000000001E-2</v>
      </c>
      <c r="U206" s="23">
        <f t="shared" si="189"/>
        <v>0</v>
      </c>
      <c r="V206" s="30">
        <f t="shared" si="190"/>
        <v>0</v>
      </c>
      <c r="W206" s="215">
        <f>VLOOKUP($A206,'Indicadores Financeiros'!$A$127:$J$190,10)</f>
        <v>1</v>
      </c>
      <c r="X206" s="59">
        <f>U206*IF(H206="Mensal",('Indicadores Financeiros'!$F$14-W206+1),IF(H206="Trimestral",INT(('Indicadores Financeiros'!$F$14-W206+1)/3),INT(('Indicadores Financeiros'!$F$14-W206+1)/12)))*K206</f>
        <v>0</v>
      </c>
      <c r="Y206" s="70"/>
      <c r="Z206" s="59">
        <f t="shared" si="191"/>
        <v>0</v>
      </c>
      <c r="AA206" s="59">
        <f>ROUND('Indicadores Financeiros'!$J$71*$Z206,4)</f>
        <v>0</v>
      </c>
      <c r="AC206" s="22">
        <f t="shared" ref="AC206:AC210" si="192">ROUND(IF(OR($G206="Posto",$G206="Plantão"),$U206/$I206,0),2)</f>
        <v>0</v>
      </c>
      <c r="AD206" s="22">
        <f>IF(G206="m2",0,ROUND((ROUND(VLOOKUP($E206,'Tabela de Códigos e Valores'!$A:$AB,26,FALSE)/I206,2)+ROUND(P206/I206,2)+ROUND(M206*'Indicadores Financeiros'!$J$61/I206,2)+ROUND(R206/I206,2))*(1+T206),2))</f>
        <v>0</v>
      </c>
      <c r="AE206" s="22">
        <f>IF(G206="posto",IF(OR(E206=690018,E206=690019),'Indicadores Financeiros'!$J$108,IF(OR(E206=690002,E206=690016,E206=690019,E206=690035,E206=690038,E206=690064),'Indicadores Financeiros'!$G$108/2*(1+T206),'Indicadores Financeiros'!$G$108*(1+T206))),0)</f>
        <v>0</v>
      </c>
      <c r="AF206" s="53"/>
      <c r="AG206" s="29"/>
      <c r="AH206" s="234"/>
      <c r="MI206" s="25"/>
    </row>
    <row r="207" spans="1:347" ht="24" x14ac:dyDescent="0.25">
      <c r="A207" s="20">
        <v>42</v>
      </c>
      <c r="B207" s="20">
        <f>VLOOKUP($A207,'Indicadores Financeiros'!$A$127:$J$288,2,FALSE)</f>
        <v>299</v>
      </c>
      <c r="C207" s="21" t="str">
        <f>VLOOKUP($A207,'Indicadores Financeiros'!$A$127:$J$288,3,FALSE)</f>
        <v>Tupã I - Fórum Principal</v>
      </c>
      <c r="D207" s="292" t="str">
        <f>VLOOKUP($B207,BIP!A:E,5,FALSE)</f>
        <v>Tupã</v>
      </c>
      <c r="E207" s="68">
        <v>690029</v>
      </c>
      <c r="F207" s="7" t="str">
        <f>VLOOKUP($E207,'Tabela de Códigos e Valores'!$A:$M,2,FALSE)</f>
        <v>Serviço de limpeza de vidros sem exposição à situação de risco</v>
      </c>
      <c r="G207" s="7" t="str">
        <f>VLOOKUP($E207,'Tabela de Códigos e Valores'!$A:$M,5,FALSE)</f>
        <v>M2</v>
      </c>
      <c r="H207" s="7" t="str">
        <f>VLOOKUP($E207,'Tabela de Códigos e Valores'!$A:$M,6,FALSE)</f>
        <v>Trimestral</v>
      </c>
      <c r="I207" s="164">
        <f>VLOOKUP($E207,'Tabela de Códigos e Valores'!$A:$M,7,FALSE)</f>
        <v>0</v>
      </c>
      <c r="J207" s="164">
        <f>VLOOKUP($E207,'Tabela de Códigos e Valores'!$A:$M,8,FALSE)</f>
        <v>0</v>
      </c>
      <c r="K207" s="238">
        <v>87</v>
      </c>
      <c r="L207" s="174">
        <f>IFERROR(VLOOKUP(E207,'Indicadores Financeiros'!$A$90:$J$92,10,FALSE),0)</f>
        <v>0</v>
      </c>
      <c r="M207" s="164">
        <f>VLOOKUP($E207,'Tabela de Códigos e Valores'!$A:$Z,16,FALSE)</f>
        <v>0</v>
      </c>
      <c r="N207" s="164">
        <f>VLOOKUP($E207,'Tabela de Códigos e Valores'!$A:$Z,17,FALSE)</f>
        <v>0</v>
      </c>
      <c r="O207" s="164">
        <f>VLOOKUP($E207,'Tabela de Códigos e Valores'!$A:$AAB,28,FALSE)</f>
        <v>0</v>
      </c>
      <c r="P207" s="164">
        <f>ROUND(IF($G207&lt;&gt;"M2",IF(VLOOKUP($E207,'Tabela de Códigos e Valores'!$A:$J,10,FALSE)*6%&gt;=VLOOKUP('Relatório Custo'!$A207,'Indicadores Financeiros'!$A$127:$I$190,9,FALSE)*'Relatório Custo'!I207,0,VLOOKUP('Relatório Custo'!$A207,'Indicadores Financeiros'!$A$127:$I$190,9,FALSE)*'Relatório Custo'!I207-VLOOKUP($E207,'Tabela de Códigos e Valores'!$A:$J,10,FALSE)*6%),0),2)</f>
        <v>0</v>
      </c>
      <c r="Q207" s="164">
        <f>VLOOKUP($E207,'Tabela de Códigos e Valores'!$A:$AAC,30,FALSE)</f>
        <v>0</v>
      </c>
      <c r="R207" s="164">
        <f>ROUND(ROUND(($M207+$N207+$O207+$P207+$Q207),2)*VLOOKUP($E207,'Tabela de Códigos e Valores'!$A:$AE,31,FALSE)/(1-VLOOKUP($E207,'Tabela de Códigos e Valores'!$A:$AE,31,FALSE)),2)</f>
        <v>0</v>
      </c>
      <c r="S207" s="23">
        <f t="shared" si="188"/>
        <v>0</v>
      </c>
      <c r="T207" s="166">
        <f>VLOOKUP($A207,'Indicadores Financeiros'!$A$127:$J$190,8,FALSE)</f>
        <v>5.2600000000000001E-2</v>
      </c>
      <c r="U207" s="23">
        <f t="shared" si="189"/>
        <v>0</v>
      </c>
      <c r="V207" s="30">
        <f t="shared" si="190"/>
        <v>0</v>
      </c>
      <c r="W207" s="215">
        <f>VLOOKUP($A207,'Indicadores Financeiros'!$A$127:$J$190,10)</f>
        <v>1</v>
      </c>
      <c r="X207" s="59">
        <f>U207*IF(H207="Mensal",('Indicadores Financeiros'!$F$14-W207+1),IF(H207="Trimestral",INT(('Indicadores Financeiros'!$F$14-W207+1)/3),INT(('Indicadores Financeiros'!$F$14-W207+1)/12)))*K207</f>
        <v>0</v>
      </c>
      <c r="Y207" s="70"/>
      <c r="Z207" s="59">
        <f t="shared" si="191"/>
        <v>0</v>
      </c>
      <c r="AA207" s="59">
        <f>ROUND('Indicadores Financeiros'!$J$71*$Z207,4)</f>
        <v>0</v>
      </c>
      <c r="AC207" s="22">
        <f t="shared" si="192"/>
        <v>0</v>
      </c>
      <c r="AD207" s="22">
        <f>IF(G207="m2",0,ROUND((ROUND(VLOOKUP($E207,'Tabela de Códigos e Valores'!$A:$AB,26,FALSE)/I207,2)+ROUND(P207/I207,2)+ROUND(M207*'Indicadores Financeiros'!$J$61/I207,2)+ROUND(R207/I207,2))*(1+T207),2))</f>
        <v>0</v>
      </c>
      <c r="AE207" s="22">
        <f>IF(G207="posto",IF(OR(E207=690018,E207=690019),'Indicadores Financeiros'!$J$108,IF(OR(E207=690002,E207=690016,E207=690019,E207=690035,E207=690038,E207=690064),'Indicadores Financeiros'!$G$108/2*(1+T207),'Indicadores Financeiros'!$G$108*(1+T207))),0)</f>
        <v>0</v>
      </c>
      <c r="AF207" s="53"/>
      <c r="AG207" s="29"/>
      <c r="AH207" s="234"/>
      <c r="MI207" s="25"/>
    </row>
    <row r="208" spans="1:347" ht="24" x14ac:dyDescent="0.25">
      <c r="A208" s="20">
        <v>42</v>
      </c>
      <c r="B208" s="20">
        <f>VLOOKUP($A208,'Indicadores Financeiros'!$A$127:$J$288,2,FALSE)</f>
        <v>299</v>
      </c>
      <c r="C208" s="21" t="str">
        <f>VLOOKUP($A208,'Indicadores Financeiros'!$A$127:$J$288,3,FALSE)</f>
        <v>Tupã I - Fórum Principal</v>
      </c>
      <c r="D208" s="292" t="str">
        <f>VLOOKUP($B208,BIP!A:E,5,FALSE)</f>
        <v>Tupã</v>
      </c>
      <c r="E208" s="68">
        <v>690037</v>
      </c>
      <c r="F208" s="7" t="str">
        <f>VLOOKUP($E208,'Tabela de Códigos e Valores'!$A:$M,2,FALSE)</f>
        <v>Agente de Higienização (Tempo Integral) - (40%) - 44 horas semanais</v>
      </c>
      <c r="G208" s="7" t="str">
        <f>VLOOKUP($E208,'Tabela de Códigos e Valores'!$A:$M,5,FALSE)</f>
        <v>Posto</v>
      </c>
      <c r="H208" s="7" t="str">
        <f>VLOOKUP($E208,'Tabela de Códigos e Valores'!$A:$M,6,FALSE)</f>
        <v>Mensal</v>
      </c>
      <c r="I208" s="164">
        <f>VLOOKUP($E208,'Tabela de Códigos e Valores'!$A:$M,7,FALSE)</f>
        <v>21</v>
      </c>
      <c r="J208" s="164">
        <f>VLOOKUP($E208,'Tabela de Códigos e Valores'!$A:$M,8,FALSE)</f>
        <v>0</v>
      </c>
      <c r="K208" s="238">
        <v>1</v>
      </c>
      <c r="L208" s="174">
        <f>IFERROR(VLOOKUP(E208,'Indicadores Financeiros'!$A$90:$J$92,10,FALSE),0)</f>
        <v>0</v>
      </c>
      <c r="M208" s="164">
        <f>VLOOKUP($E208,'Tabela de Códigos e Valores'!$A:$Z,16,FALSE)</f>
        <v>0</v>
      </c>
      <c r="N208" s="164">
        <f>VLOOKUP($E208,'Tabela de Códigos e Valores'!$A:$Z,17,FALSE)</f>
        <v>0</v>
      </c>
      <c r="O208" s="164">
        <f>VLOOKUP($E208,'Tabela de Códigos e Valores'!$A:$AAB,28,FALSE)</f>
        <v>0</v>
      </c>
      <c r="P208" s="164">
        <f>ROUND(IF($G208&lt;&gt;"M2",IF(VLOOKUP($E208,'Tabela de Códigos e Valores'!$A:$J,10,FALSE)*6%&gt;=VLOOKUP('Relatório Custo'!$A208,'Indicadores Financeiros'!$A$127:$I$190,9,FALSE)*'Relatório Custo'!I208,0,VLOOKUP('Relatório Custo'!$A208,'Indicadores Financeiros'!$A$127:$I$190,9,FALSE)*'Relatório Custo'!I208-VLOOKUP($E208,'Tabela de Códigos e Valores'!$A:$J,10,FALSE)*6%),0),2)</f>
        <v>0</v>
      </c>
      <c r="Q208" s="164">
        <f>VLOOKUP($E208,'Tabela de Códigos e Valores'!$A:$AAC,30,FALSE)</f>
        <v>0</v>
      </c>
      <c r="R208" s="164">
        <f>ROUND(ROUND(($M208+$N208+$O208+$P208+$Q208),2)*VLOOKUP($E208,'Tabela de Códigos e Valores'!$A:$AE,31,FALSE)/(1-VLOOKUP($E208,'Tabela de Códigos e Valores'!$A:$AE,31,FALSE)),2)</f>
        <v>0</v>
      </c>
      <c r="S208" s="23">
        <f t="shared" si="188"/>
        <v>0</v>
      </c>
      <c r="T208" s="166">
        <f>VLOOKUP($A208,'Indicadores Financeiros'!$A$127:$J$190,8,FALSE)</f>
        <v>5.2600000000000001E-2</v>
      </c>
      <c r="U208" s="23">
        <f t="shared" si="189"/>
        <v>0</v>
      </c>
      <c r="V208" s="30">
        <f t="shared" si="190"/>
        <v>0</v>
      </c>
      <c r="W208" s="215">
        <f>VLOOKUP($A208,'Indicadores Financeiros'!$A$127:$J$190,10)</f>
        <v>1</v>
      </c>
      <c r="X208" s="59">
        <f>U208*IF(H208="Mensal",('Indicadores Financeiros'!$F$14-W208+1),IF(H208="Trimestral",INT(('Indicadores Financeiros'!$F$14-W208+1)/3),INT(('Indicadores Financeiros'!$F$14-W208+1)/12)))*K208</f>
        <v>0</v>
      </c>
      <c r="Y208" s="70"/>
      <c r="Z208" s="59">
        <f t="shared" si="191"/>
        <v>0</v>
      </c>
      <c r="AA208" s="59">
        <f>ROUND('Indicadores Financeiros'!$J$71*$Z208,4)</f>
        <v>0</v>
      </c>
      <c r="AC208" s="22">
        <f t="shared" si="192"/>
        <v>0</v>
      </c>
      <c r="AD208" s="22">
        <f>ROUND((ROUND(VLOOKUP($E208,'Tabela de Códigos e Valores'!$A:$AB,26,FALSE)/I208,2)+ROUND(P208/I208,2)+ROUND(M208*'Indicadores Financeiros'!$J$61/I208,2)+ROUND(R208/I208,2))*(1+T208),2)</f>
        <v>0</v>
      </c>
      <c r="AE208" s="22">
        <f>IF(G208="posto",IF(OR(E208=690018,E208=690019),'Indicadores Financeiros'!$J$108,IF(OR(E208=690002,E208=690016,E208=690019,E208=690035,E208=690038,E208=690064),'Indicadores Financeiros'!$G$108/2*(1+T208),'Indicadores Financeiros'!$G$108*(1+T208))),0)</f>
        <v>0</v>
      </c>
      <c r="AF208" s="53"/>
      <c r="AG208" s="29"/>
      <c r="AH208" s="234"/>
      <c r="MI208" s="25"/>
    </row>
    <row r="209" spans="1:347" ht="24" x14ac:dyDescent="0.25">
      <c r="A209" s="20">
        <v>42</v>
      </c>
      <c r="B209" s="20">
        <f>VLOOKUP($A209,'Indicadores Financeiros'!$A$127:$J$288,2,FALSE)</f>
        <v>299</v>
      </c>
      <c r="C209" s="21" t="str">
        <f>VLOOKUP($A209,'Indicadores Financeiros'!$A$127:$J$288,3,FALSE)</f>
        <v>Tupã I - Fórum Principal</v>
      </c>
      <c r="D209" s="292" t="str">
        <f>VLOOKUP($B209,BIP!A:E,5,FALSE)</f>
        <v>Tupã</v>
      </c>
      <c r="E209" s="68">
        <v>690054</v>
      </c>
      <c r="F209" s="7" t="str">
        <f>VLOOKUP($E209,'Tabela de Códigos e Valores'!$A:$M,2,FALSE)</f>
        <v>Líder até 10 subordinados - diurno - 44 horas semanais</v>
      </c>
      <c r="G209" s="7" t="str">
        <f>VLOOKUP($E209,'Tabela de Códigos e Valores'!$A:$M,5,FALSE)</f>
        <v>Posto</v>
      </c>
      <c r="H209" s="7" t="str">
        <f>VLOOKUP($E209,'Tabela de Códigos e Valores'!$A:$M,6,FALSE)</f>
        <v>Mensal</v>
      </c>
      <c r="I209" s="164">
        <f>VLOOKUP($E209,'Tabela de Códigos e Valores'!$A:$M,7,FALSE)</f>
        <v>21</v>
      </c>
      <c r="J209" s="164">
        <f>VLOOKUP($E209,'Tabela de Códigos e Valores'!$A:$M,8,FALSE)</f>
        <v>0</v>
      </c>
      <c r="K209" s="238">
        <v>1</v>
      </c>
      <c r="L209" s="174">
        <f>IFERROR(VLOOKUP(E209,'Indicadores Financeiros'!$A$90:$J$92,10,FALSE),0)</f>
        <v>0</v>
      </c>
      <c r="M209" s="164">
        <f>VLOOKUP($E209,'Tabela de Códigos e Valores'!$A:$Z,16,FALSE)</f>
        <v>0</v>
      </c>
      <c r="N209" s="164">
        <f>VLOOKUP($E209,'Tabela de Códigos e Valores'!$A:$Z,17,FALSE)</f>
        <v>0</v>
      </c>
      <c r="O209" s="164">
        <f>VLOOKUP($E209,'Tabela de Códigos e Valores'!$A:$AAB,28,FALSE)</f>
        <v>0</v>
      </c>
      <c r="P209" s="164">
        <f>ROUND(IF($G209&lt;&gt;"M2",IF(VLOOKUP($E209,'Tabela de Códigos e Valores'!$A:$J,10,FALSE)*6%&gt;=VLOOKUP('Relatório Custo'!$A209,'Indicadores Financeiros'!$A$127:$I$190,9,FALSE)*'Relatório Custo'!I209,0,VLOOKUP('Relatório Custo'!$A209,'Indicadores Financeiros'!$A$127:$I$190,9,FALSE)*'Relatório Custo'!I209-VLOOKUP($E209,'Tabela de Códigos e Valores'!$A:$J,10,FALSE)*6%),0),2)</f>
        <v>0</v>
      </c>
      <c r="Q209" s="164">
        <f>VLOOKUP($E209,'Tabela de Códigos e Valores'!$A:$AAC,30,FALSE)</f>
        <v>0</v>
      </c>
      <c r="R209" s="164">
        <f>ROUND(ROUND(($M209+$N209+$O209+$P209+$Q209),2)*VLOOKUP($E209,'Tabela de Códigos e Valores'!$A:$AE,31,FALSE)/(1-VLOOKUP($E209,'Tabela de Códigos e Valores'!$A:$AE,31,FALSE)),2)</f>
        <v>0</v>
      </c>
      <c r="S209" s="23">
        <f t="shared" si="188"/>
        <v>0</v>
      </c>
      <c r="T209" s="166">
        <f>VLOOKUP($A209,'Indicadores Financeiros'!$A$127:$J$190,8,FALSE)</f>
        <v>5.2600000000000001E-2</v>
      </c>
      <c r="U209" s="23">
        <f t="shared" si="189"/>
        <v>0</v>
      </c>
      <c r="V209" s="30">
        <f t="shared" si="190"/>
        <v>0</v>
      </c>
      <c r="W209" s="215">
        <f>VLOOKUP($A209,'Indicadores Financeiros'!$A$127:$J$190,10)</f>
        <v>1</v>
      </c>
      <c r="X209" s="59">
        <f>U209*IF(H209="Mensal",('Indicadores Financeiros'!$F$14-W209+1),IF(H209="Trimestral",INT(('Indicadores Financeiros'!$F$14-W209+1)/3),INT(('Indicadores Financeiros'!$F$14-W209+1)/12)))*K209</f>
        <v>0</v>
      </c>
      <c r="Y209" s="70"/>
      <c r="Z209" s="59">
        <f t="shared" si="191"/>
        <v>0</v>
      </c>
      <c r="AA209" s="59">
        <f>ROUND('Indicadores Financeiros'!$J$71*$Z209,4)</f>
        <v>0</v>
      </c>
      <c r="AC209" s="22">
        <f t="shared" si="192"/>
        <v>0</v>
      </c>
      <c r="AD209" s="22">
        <f>ROUND((ROUND(VLOOKUP($E209,'Tabela de Códigos e Valores'!$A:$AB,26,FALSE)/I209,2)+ROUND(P209/I209,2)+ROUND(M209*'Indicadores Financeiros'!$J$61/I209,2)+ROUND(R209/I209,2))*(1+T209),2)</f>
        <v>0</v>
      </c>
      <c r="AE209" s="22">
        <f>IF(G209="posto",IF(OR(E209=690018,E209=690019),'Indicadores Financeiros'!$J$108,IF(OR(E209=690002,E209=690016,E209=690019,E209=690035,E209=690038,E209=690064),'Indicadores Financeiros'!$G$108/2*(1+T209),'Indicadores Financeiros'!$G$108*(1+T209))),0)</f>
        <v>0</v>
      </c>
      <c r="AF209" s="53"/>
      <c r="AG209" s="29"/>
      <c r="AH209" s="234"/>
      <c r="MI209" s="25"/>
    </row>
    <row r="210" spans="1:347" ht="24" x14ac:dyDescent="0.25">
      <c r="A210" s="20">
        <v>42</v>
      </c>
      <c r="B210" s="20">
        <f>VLOOKUP($A210,'Indicadores Financeiros'!$A$127:$J$288,2,FALSE)</f>
        <v>299</v>
      </c>
      <c r="C210" s="21" t="str">
        <f>VLOOKUP($A210,'Indicadores Financeiros'!$A$127:$J$288,3,FALSE)</f>
        <v>Tupã I - Fórum Principal</v>
      </c>
      <c r="D210" s="292" t="str">
        <f>VLOOKUP($B210,BIP!A:E,5,FALSE)</f>
        <v>Tupã</v>
      </c>
      <c r="E210" s="68">
        <v>690063</v>
      </c>
      <c r="F210" s="7" t="str">
        <f>VLOOKUP($E210,'Tabela de Códigos e Valores'!$A:$M,2,FALSE)</f>
        <v xml:space="preserve">Auxiliar de Limpeza, com adicional de acúmulo de função - diurno - 44 horas semanais </v>
      </c>
      <c r="G210" s="7" t="str">
        <f>VLOOKUP($E210,'Tabela de Códigos e Valores'!$A:$M,5,FALSE)</f>
        <v>Posto</v>
      </c>
      <c r="H210" s="7" t="str">
        <f>VLOOKUP($E210,'Tabela de Códigos e Valores'!$A:$M,6,FALSE)</f>
        <v>Mensal</v>
      </c>
      <c r="I210" s="164">
        <f>VLOOKUP($E210,'Tabela de Códigos e Valores'!$A:$M,7,FALSE)</f>
        <v>21</v>
      </c>
      <c r="J210" s="164">
        <f>VLOOKUP($E210,'Tabela de Códigos e Valores'!$A:$M,8,FALSE)</f>
        <v>0</v>
      </c>
      <c r="K210" s="238">
        <v>1</v>
      </c>
      <c r="L210" s="174">
        <f>IFERROR(VLOOKUP(E210,'Indicadores Financeiros'!$A$90:$J$92,10,FALSE),0)</f>
        <v>0</v>
      </c>
      <c r="M210" s="164">
        <f>VLOOKUP($E210,'Tabela de Códigos e Valores'!$A:$Z,16,FALSE)</f>
        <v>0</v>
      </c>
      <c r="N210" s="164">
        <f>VLOOKUP($E210,'Tabela de Códigos e Valores'!$A:$Z,17,FALSE)</f>
        <v>0</v>
      </c>
      <c r="O210" s="164">
        <f>VLOOKUP($E210,'Tabela de Códigos e Valores'!$A:$AAB,28,FALSE)</f>
        <v>0</v>
      </c>
      <c r="P210" s="164">
        <f>ROUND(IF($G210&lt;&gt;"M2",IF(VLOOKUP($E210,'Tabela de Códigos e Valores'!$A:$J,10,FALSE)*6%&gt;=VLOOKUP('Relatório Custo'!$A210,'Indicadores Financeiros'!$A$127:$I$190,9,FALSE)*'Relatório Custo'!I210,0,VLOOKUP('Relatório Custo'!$A210,'Indicadores Financeiros'!$A$127:$I$190,9,FALSE)*'Relatório Custo'!I210-VLOOKUP($E210,'Tabela de Códigos e Valores'!$A:$J,10,FALSE)*6%),0),2)</f>
        <v>0</v>
      </c>
      <c r="Q210" s="164">
        <f>VLOOKUP($E210,'Tabela de Códigos e Valores'!$A:$AAC,30,FALSE)</f>
        <v>0</v>
      </c>
      <c r="R210" s="164">
        <f>ROUND(ROUND(($M210+$N210+$O210+$P210+$Q210),2)*VLOOKUP($E210,'Tabela de Códigos e Valores'!$A:$AE,31,FALSE)/(1-VLOOKUP($E210,'Tabela de Códigos e Valores'!$A:$AE,31,FALSE)),2)</f>
        <v>0</v>
      </c>
      <c r="S210" s="23">
        <f t="shared" si="188"/>
        <v>0</v>
      </c>
      <c r="T210" s="166">
        <f>VLOOKUP($A210,'Indicadores Financeiros'!$A$127:$J$190,8,FALSE)</f>
        <v>5.2600000000000001E-2</v>
      </c>
      <c r="U210" s="23">
        <f t="shared" si="189"/>
        <v>0</v>
      </c>
      <c r="V210" s="30">
        <f t="shared" si="190"/>
        <v>0</v>
      </c>
      <c r="W210" s="215">
        <f>VLOOKUP($A210,'Indicadores Financeiros'!$A$127:$J$190,10)</f>
        <v>1</v>
      </c>
      <c r="X210" s="59">
        <f>U210*IF(H210="Mensal",('Indicadores Financeiros'!$F$14-W210+1),IF(H210="Trimestral",INT(('Indicadores Financeiros'!$F$14-W210+1)/3),INT(('Indicadores Financeiros'!$F$14-W210+1)/12)))*K210</f>
        <v>0</v>
      </c>
      <c r="Y210" s="70"/>
      <c r="Z210" s="59">
        <f t="shared" si="191"/>
        <v>0</v>
      </c>
      <c r="AA210" s="59">
        <f>ROUND('Indicadores Financeiros'!$J$71*$Z210,4)</f>
        <v>0</v>
      </c>
      <c r="AC210" s="22">
        <f t="shared" si="192"/>
        <v>0</v>
      </c>
      <c r="AD210" s="22">
        <f>ROUND((ROUND(VLOOKUP($E210,'Tabela de Códigos e Valores'!$A:$AB,26,FALSE)/I210,2)+ROUND(P210/I210,2)+ROUND(M210*'Indicadores Financeiros'!$J$61/I210,2)+ROUND(R210/I210,2))*(1+T210),2)</f>
        <v>0</v>
      </c>
      <c r="AE210" s="22">
        <f>IF(G210="posto",IF(OR(E210=690018,E210=690019),'Indicadores Financeiros'!$J$108,IF(OR(E210=690002,E210=690016,E210=690019,E210=690035,E210=690038,E210=690064),'Indicadores Financeiros'!$G$108/2*(1+T210),'Indicadores Financeiros'!$G$108*(1+T210))),0)</f>
        <v>0</v>
      </c>
      <c r="AF210" s="53"/>
      <c r="AG210" s="29"/>
      <c r="AH210" s="234"/>
      <c r="MI210" s="25"/>
    </row>
    <row r="211" spans="1:347" ht="36" x14ac:dyDescent="0.25">
      <c r="A211" s="20">
        <v>43</v>
      </c>
      <c r="B211" s="20">
        <f>VLOOKUP($A211,'Indicadores Financeiros'!$A$127:$J$288,2,FALSE)</f>
        <v>663</v>
      </c>
      <c r="C211" s="21" t="str">
        <f>VLOOKUP($A211,'Indicadores Financeiros'!$A$127:$J$288,3,FALSE)</f>
        <v>Tupã II - Arquivo / Acervo (Departamento de Estrada e Rodagem)</v>
      </c>
      <c r="D211" s="292" t="str">
        <f>VLOOKUP($B211,BIP!A:E,5,FALSE)</f>
        <v>Tupã</v>
      </c>
      <c r="E211" s="68">
        <v>690021</v>
      </c>
      <c r="F211" s="7" t="str">
        <f>VLOOKUP($E211,'Tabela de Códigos e Valores'!$A:$M,2,FALSE)</f>
        <v>Serviço de limpeza de vidros com exposição à situação de risco</v>
      </c>
      <c r="G211" s="7" t="str">
        <f>VLOOKUP($E211,'Tabela de Códigos e Valores'!$A:$M,5,FALSE)</f>
        <v>M2</v>
      </c>
      <c r="H211" s="7" t="str">
        <f>VLOOKUP($E211,'Tabela de Códigos e Valores'!$A:$M,6,FALSE)</f>
        <v>Trimestral</v>
      </c>
      <c r="I211" s="164">
        <f>VLOOKUP($E211,'Tabela de Códigos e Valores'!$A:$M,7,FALSE)</f>
        <v>0</v>
      </c>
      <c r="J211" s="164">
        <f>VLOOKUP($E211,'Tabela de Códigos e Valores'!$A:$M,8,FALSE)</f>
        <v>0</v>
      </c>
      <c r="K211" s="238">
        <v>57</v>
      </c>
      <c r="L211" s="174">
        <f>IFERROR(VLOOKUP(E211,'Indicadores Financeiros'!$A$90:$J$92,10,FALSE),0)</f>
        <v>0</v>
      </c>
      <c r="M211" s="164">
        <f>VLOOKUP($E211,'Tabela de Códigos e Valores'!$A:$Z,16,FALSE)</f>
        <v>0</v>
      </c>
      <c r="N211" s="164">
        <f>VLOOKUP($E211,'Tabela de Códigos e Valores'!$A:$Z,17,FALSE)</f>
        <v>0</v>
      </c>
      <c r="O211" s="164">
        <f>VLOOKUP($E211,'Tabela de Códigos e Valores'!$A:$AAB,28,FALSE)</f>
        <v>0</v>
      </c>
      <c r="P211" s="164">
        <f>ROUND(IF($G211&lt;&gt;"M2",IF(VLOOKUP($E211,'Tabela de Códigos e Valores'!$A:$J,10,FALSE)*6%&gt;=VLOOKUP('Relatório Custo'!$A211,'Indicadores Financeiros'!$A$127:$I$190,9,FALSE)*'Relatório Custo'!I211,0,VLOOKUP('Relatório Custo'!$A211,'Indicadores Financeiros'!$A$127:$I$190,9,FALSE)*'Relatório Custo'!I211-VLOOKUP($E211,'Tabela de Códigos e Valores'!$A:$J,10,FALSE)*6%),0),2)</f>
        <v>0</v>
      </c>
      <c r="Q211" s="164">
        <f>VLOOKUP($E211,'Tabela de Códigos e Valores'!$A:$AAC,30,FALSE)</f>
        <v>0</v>
      </c>
      <c r="R211" s="164">
        <f>ROUND(ROUND(($M211+$N211+$O211+$P211+$Q211),2)*VLOOKUP($E211,'Tabela de Códigos e Valores'!$A:$AE,31,FALSE)/(1-VLOOKUP($E211,'Tabela de Códigos e Valores'!$A:$AE,31,FALSE)),2)</f>
        <v>0</v>
      </c>
      <c r="S211" s="23">
        <f t="shared" ref="S211:S217" si="193">SUM(L211:R211)</f>
        <v>0</v>
      </c>
      <c r="T211" s="166">
        <f>VLOOKUP($A211,'Indicadores Financeiros'!$A$127:$J$190,8,FALSE)</f>
        <v>5.2600000000000001E-2</v>
      </c>
      <c r="U211" s="23">
        <f t="shared" ref="U211" si="194">ROUND(S211*(1+T211),2)</f>
        <v>0</v>
      </c>
      <c r="V211" s="30">
        <f t="shared" ref="V211" si="195">ROUND(U211*K211,2)</f>
        <v>0</v>
      </c>
      <c r="W211" s="215">
        <f>VLOOKUP($A211,'Indicadores Financeiros'!$A$127:$J$190,10)</f>
        <v>1</v>
      </c>
      <c r="X211" s="59">
        <f>U211*IF(H211="Mensal",('Indicadores Financeiros'!$F$14-W211+1),IF(H211="Trimestral",INT(('Indicadores Financeiros'!$F$14-W211+1)/3),INT(('Indicadores Financeiros'!$F$14-W211+1)/12)))*K211</f>
        <v>0</v>
      </c>
      <c r="Y211" s="70"/>
      <c r="Z211" s="59">
        <f t="shared" ref="Z211" si="196">IF(G211="Posto",M211,0)*K211</f>
        <v>0</v>
      </c>
      <c r="AA211" s="59">
        <f>ROUND('Indicadores Financeiros'!$J$71*$Z211,4)</f>
        <v>0</v>
      </c>
      <c r="AC211" s="22">
        <f t="shared" ref="AC211:AC218" si="197">ROUND(IF(OR($G211="Posto",$G211="Plantão"),$U211/$I211,0),2)</f>
        <v>0</v>
      </c>
      <c r="AD211" s="22">
        <f>IF(G211="m2",0,ROUND((ROUND(VLOOKUP($E211,'Tabela de Códigos e Valores'!$A:$AB,26,FALSE)/I211,2)+ROUND(P211/I211,2)+ROUND(M211*'Indicadores Financeiros'!$J$61/I211,2)+ROUND(R211/I211,2))*(1+T211),2))</f>
        <v>0</v>
      </c>
      <c r="AE211" s="22">
        <f>IF(G211="posto",IF(OR(E211=690018,E211=690019),'Indicadores Financeiros'!$J$108,IF(OR(E211=690002,E211=690016,E211=690019,E211=690035,E211=690038,E211=690064),'Indicadores Financeiros'!$G$108/2*(1+T211),'Indicadores Financeiros'!$G$108*(1+T211))),0)</f>
        <v>0</v>
      </c>
      <c r="AF211" s="53"/>
      <c r="AG211" s="29"/>
      <c r="AH211" s="234"/>
      <c r="MI211" s="25"/>
    </row>
    <row r="212" spans="1:347" ht="24" x14ac:dyDescent="0.25">
      <c r="A212" s="20">
        <v>44</v>
      </c>
      <c r="B212" s="20">
        <f>VLOOKUP($A212,'Indicadores Financeiros'!$A$127:$J$288,2,FALSE)</f>
        <v>300</v>
      </c>
      <c r="C212" s="21" t="str">
        <f>VLOOKUP($A212,'Indicadores Financeiros'!$A$127:$J$288,3,FALSE)</f>
        <v>Tupi Paulista I - Fórum Principal</v>
      </c>
      <c r="D212" s="292" t="str">
        <f>VLOOKUP($B212,BIP!A:E,5,FALSE)</f>
        <v>Tupi Paulista</v>
      </c>
      <c r="E212" s="69">
        <v>690001</v>
      </c>
      <c r="F212" s="7" t="str">
        <f>VLOOKUP($E212,'Tabela de Códigos e Valores'!$A:$M,2,FALSE)</f>
        <v>Auxiliar de limpeza - diurno - 44 horas semanais (segunda a sexta-feira)</v>
      </c>
      <c r="G212" s="7" t="str">
        <f>VLOOKUP($E212,'Tabela de Códigos e Valores'!$A:$M,5,FALSE)</f>
        <v>Posto</v>
      </c>
      <c r="H212" s="7" t="str">
        <f>VLOOKUP($E212,'Tabela de Códigos e Valores'!$A:$M,6,FALSE)</f>
        <v>Mensal</v>
      </c>
      <c r="I212" s="164">
        <f>VLOOKUP($E212,'Tabela de Códigos e Valores'!$A:$M,7,FALSE)</f>
        <v>21</v>
      </c>
      <c r="J212" s="164">
        <f>VLOOKUP($E212,'Tabela de Códigos e Valores'!$A:$M,8,FALSE)</f>
        <v>0</v>
      </c>
      <c r="K212" s="238">
        <v>3</v>
      </c>
      <c r="L212" s="174">
        <f>IFERROR(VLOOKUP(E212,'Indicadores Financeiros'!$A$90:$J$92,10,FALSE),0)</f>
        <v>0</v>
      </c>
      <c r="M212" s="164">
        <f>VLOOKUP($E212,'Tabela de Códigos e Valores'!$A:$Z,16,FALSE)</f>
        <v>0</v>
      </c>
      <c r="N212" s="164">
        <f>VLOOKUP($E212,'Tabela de Códigos e Valores'!$A:$Z,17,FALSE)</f>
        <v>0</v>
      </c>
      <c r="O212" s="164">
        <f>VLOOKUP($E212,'Tabela de Códigos e Valores'!$A:$AAB,28,FALSE)</f>
        <v>0</v>
      </c>
      <c r="P212" s="164">
        <f>ROUND(IF($G212&lt;&gt;"M2",IF(VLOOKUP($E212,'Tabela de Códigos e Valores'!$A:$J,10,FALSE)*6%&gt;=VLOOKUP('Relatório Custo'!$A212,'Indicadores Financeiros'!$A$127:$I$190,9,FALSE)*'Relatório Custo'!I212,0,VLOOKUP('Relatório Custo'!$A212,'Indicadores Financeiros'!$A$127:$I$190,9,FALSE)*'Relatório Custo'!I212-VLOOKUP($E212,'Tabela de Códigos e Valores'!$A:$J,10,FALSE)*6%),0),2)</f>
        <v>0</v>
      </c>
      <c r="Q212" s="164">
        <f>VLOOKUP($E212,'Tabela de Códigos e Valores'!$A:$AAC,30,FALSE)</f>
        <v>0</v>
      </c>
      <c r="R212" s="164">
        <f>ROUND(ROUND(($M212+$N212+$O212+$P212+$Q212),2)*VLOOKUP($E212,'Tabela de Códigos e Valores'!$A:$AE,31,FALSE)/(1-VLOOKUP($E212,'Tabela de Códigos e Valores'!$A:$AE,31,FALSE)),2)</f>
        <v>0</v>
      </c>
      <c r="S212" s="23">
        <f t="shared" si="193"/>
        <v>0</v>
      </c>
      <c r="T212" s="166">
        <f>VLOOKUP($A212,'Indicadores Financeiros'!$A$127:$J$190,8,FALSE)</f>
        <v>3.09E-2</v>
      </c>
      <c r="U212" s="23">
        <f>ROUND(S212*(1+T212),2)</f>
        <v>0</v>
      </c>
      <c r="V212" s="30">
        <f>ROUND(U212*K212,2)</f>
        <v>0</v>
      </c>
      <c r="W212" s="215">
        <f>VLOOKUP($A212,'Indicadores Financeiros'!$A$127:$J$190,10)</f>
        <v>1</v>
      </c>
      <c r="X212" s="59">
        <f>U212*IF(H212="Mensal",('Indicadores Financeiros'!$F$14-W212+1),IF(H212="Trimestral",INT(('Indicadores Financeiros'!$F$14-W212+1)/3),INT(('Indicadores Financeiros'!$F$14-W212+1)/12)))*K212</f>
        <v>0</v>
      </c>
      <c r="Y212" s="70"/>
      <c r="Z212" s="59">
        <f>IF(G212="Posto",M212,0)*K212</f>
        <v>0</v>
      </c>
      <c r="AA212" s="59">
        <f>ROUND('Indicadores Financeiros'!$J$71*$Z212,4)</f>
        <v>0</v>
      </c>
      <c r="AC212" s="22">
        <f>ROUND(IF(OR($G212="Posto",$G212="Plantão"),$U212/$I212,0),2)</f>
        <v>0</v>
      </c>
      <c r="AD212" s="22">
        <f>ROUND((ROUND(VLOOKUP($E212,'Tabela de Códigos e Valores'!$A:$AB,26,FALSE)/I212,2)+ROUND(P212/I212,2)+ROUND(M212*'Indicadores Financeiros'!$J$61/I212,2)+ROUND(R212/I212,2))*(1+T212),2)</f>
        <v>0</v>
      </c>
      <c r="AE212" s="22">
        <f>IF(G212="posto",IF(OR(E212=690018,E212=690019),'Indicadores Financeiros'!$J$108,IF(OR(E212=690002,E212=690016,E212=690019,E212=690035,E212=690038,E212=690064),'Indicadores Financeiros'!$G$108/2*(1+T212),'Indicadores Financeiros'!$G$108*(1+T212))),0)</f>
        <v>0</v>
      </c>
      <c r="AF212" s="53"/>
      <c r="AG212" s="29"/>
      <c r="AH212" s="234"/>
      <c r="MI212" s="25"/>
    </row>
    <row r="213" spans="1:347" ht="24" x14ac:dyDescent="0.25">
      <c r="A213" s="20">
        <v>44</v>
      </c>
      <c r="B213" s="20">
        <f>VLOOKUP($A213,'Indicadores Financeiros'!$A$127:$J$288,2,FALSE)</f>
        <v>300</v>
      </c>
      <c r="C213" s="21" t="str">
        <f>VLOOKUP($A213,'Indicadores Financeiros'!$A$127:$J$288,3,FALSE)</f>
        <v>Tupi Paulista I - Fórum Principal</v>
      </c>
      <c r="D213" s="292" t="str">
        <f>VLOOKUP($B213,BIP!A:E,5,FALSE)</f>
        <v>Tupi Paulista</v>
      </c>
      <c r="E213" s="3">
        <v>690002</v>
      </c>
      <c r="F213" s="7" t="str">
        <f>VLOOKUP($E213,'Tabela de Códigos e Valores'!$A:$M,2,FALSE)</f>
        <v>Auxiliar de limpeza - diurno - 24 horas  semanais</v>
      </c>
      <c r="G213" s="7" t="str">
        <f>VLOOKUP($E213,'Tabela de Códigos e Valores'!$A:$M,5,FALSE)</f>
        <v>Posto</v>
      </c>
      <c r="H213" s="7" t="str">
        <f>VLOOKUP($E213,'Tabela de Códigos e Valores'!$A:$M,6,FALSE)</f>
        <v>Mensal</v>
      </c>
      <c r="I213" s="164">
        <f>VLOOKUP($E213,'Tabela de Códigos e Valores'!$A:$M,7,FALSE)</f>
        <v>21</v>
      </c>
      <c r="J213" s="164">
        <f>VLOOKUP($E213,'Tabela de Códigos e Valores'!$A:$M,8,FALSE)</f>
        <v>0</v>
      </c>
      <c r="K213" s="238">
        <v>1</v>
      </c>
      <c r="L213" s="174">
        <f>IFERROR(VLOOKUP(E213,'Indicadores Financeiros'!$A$90:$J$92,10,FALSE),0)</f>
        <v>0</v>
      </c>
      <c r="M213" s="164">
        <f>VLOOKUP($E213,'Tabela de Códigos e Valores'!$A:$Z,16,FALSE)</f>
        <v>0</v>
      </c>
      <c r="N213" s="164">
        <f>VLOOKUP($E213,'Tabela de Códigos e Valores'!$A:$Z,17,FALSE)</f>
        <v>0</v>
      </c>
      <c r="O213" s="164">
        <f>VLOOKUP($E213,'Tabela de Códigos e Valores'!$A:$AAB,28,FALSE)</f>
        <v>0</v>
      </c>
      <c r="P213" s="164">
        <f>ROUND(IF($G213&lt;&gt;"M2",IF(VLOOKUP($E213,'Tabela de Códigos e Valores'!$A:$J,10,FALSE)*6%&gt;=VLOOKUP('Relatório Custo'!$A213,'Indicadores Financeiros'!$A$127:$I$190,9,FALSE)*'Relatório Custo'!I213,0,VLOOKUP('Relatório Custo'!$A213,'Indicadores Financeiros'!$A$127:$I$190,9,FALSE)*'Relatório Custo'!I213-VLOOKUP($E213,'Tabela de Códigos e Valores'!$A:$J,10,FALSE)*6%),0),2)</f>
        <v>0</v>
      </c>
      <c r="Q213" s="164">
        <f>VLOOKUP($E213,'Tabela de Códigos e Valores'!$A:$AAC,30,FALSE)</f>
        <v>0</v>
      </c>
      <c r="R213" s="164">
        <f>ROUND(ROUND(($M213+$N213+$O213+$P213+$Q213),2)*VLOOKUP($E213,'Tabela de Códigos e Valores'!$A:$AE,31,FALSE)/(1-VLOOKUP($E213,'Tabela de Códigos e Valores'!$A:$AE,31,FALSE)),2)</f>
        <v>0</v>
      </c>
      <c r="S213" s="23">
        <f t="shared" si="193"/>
        <v>0</v>
      </c>
      <c r="T213" s="166">
        <f>VLOOKUP($A213,'Indicadores Financeiros'!$A$127:$J$190,8,FALSE)</f>
        <v>3.09E-2</v>
      </c>
      <c r="U213" s="23">
        <f t="shared" ref="U213:U218" si="198">ROUND(S213*(1+T213),2)</f>
        <v>0</v>
      </c>
      <c r="V213" s="30">
        <f t="shared" ref="V213:V218" si="199">ROUND(U213*K213,2)</f>
        <v>0</v>
      </c>
      <c r="W213" s="215">
        <f>VLOOKUP($A213,'Indicadores Financeiros'!$A$127:$J$190,10)</f>
        <v>1</v>
      </c>
      <c r="X213" s="59">
        <f>U213*IF(H213="Mensal",('Indicadores Financeiros'!$F$14-W213+1),IF(H213="Trimestral",INT(('Indicadores Financeiros'!$F$14-W213+1)/3),INT(('Indicadores Financeiros'!$F$14-W213+1)/12)))*K213</f>
        <v>0</v>
      </c>
      <c r="Y213" s="70"/>
      <c r="Z213" s="59">
        <f t="shared" ref="Z213:Z218" si="200">IF(G213="Posto",M213,0)*K213</f>
        <v>0</v>
      </c>
      <c r="AA213" s="59">
        <f>ROUND('Indicadores Financeiros'!$J$71*$Z213,4)</f>
        <v>0</v>
      </c>
      <c r="AC213" s="22">
        <f t="shared" si="197"/>
        <v>0</v>
      </c>
      <c r="AD213" s="22">
        <f>ROUND((ROUND(VLOOKUP($E213,'Tabela de Códigos e Valores'!$A:$AB,26,FALSE)/I213,2)+ROUND(P213/I213,2)+ROUND(M213*'Indicadores Financeiros'!$J$61/I213,2)+ROUND(R213/I213,2))*(1+T213),2)</f>
        <v>0</v>
      </c>
      <c r="AE213" s="22">
        <f>IF(G213="posto",IF(OR(E213=690018,E213=690019),'Indicadores Financeiros'!$J$108,IF(OR(E213=690002,E213=690016,E213=690019,E213=690035,E213=690038,E213=690064),'Indicadores Financeiros'!$G$108/2*(1+T213),'Indicadores Financeiros'!$G$108*(1+T213))),0)</f>
        <v>0</v>
      </c>
      <c r="AF213" s="53"/>
      <c r="AG213" s="29"/>
      <c r="AH213" s="234"/>
      <c r="MI213" s="25"/>
    </row>
    <row r="214" spans="1:347" ht="24" x14ac:dyDescent="0.25">
      <c r="A214" s="20">
        <v>44</v>
      </c>
      <c r="B214" s="20">
        <f>VLOOKUP($A214,'Indicadores Financeiros'!$A$127:$J$288,2,FALSE)</f>
        <v>300</v>
      </c>
      <c r="C214" s="21" t="str">
        <f>VLOOKUP($A214,'Indicadores Financeiros'!$A$127:$J$288,3,FALSE)</f>
        <v>Tupi Paulista I - Fórum Principal</v>
      </c>
      <c r="D214" s="292" t="str">
        <f>VLOOKUP($B214,BIP!A:E,5,FALSE)</f>
        <v>Tupi Paulista</v>
      </c>
      <c r="E214" s="68">
        <v>690020</v>
      </c>
      <c r="F214" s="7" t="str">
        <f>VLOOKUP($E214,'Tabela de Códigos e Valores'!$A:$M,2,FALSE)</f>
        <v>Serviço de Jardinagem</v>
      </c>
      <c r="G214" s="7" t="str">
        <f>VLOOKUP($E214,'Tabela de Códigos e Valores'!$A:$M,5,FALSE)</f>
        <v>M2</v>
      </c>
      <c r="H214" s="7" t="str">
        <f>VLOOKUP($E214,'Tabela de Códigos e Valores'!$A:$M,6,FALSE)</f>
        <v>Mensal</v>
      </c>
      <c r="I214" s="164">
        <f>VLOOKUP($E214,'Tabela de Códigos e Valores'!$A:$M,7,FALSE)</f>
        <v>0</v>
      </c>
      <c r="J214" s="164">
        <f>VLOOKUP($E214,'Tabela de Códigos e Valores'!$A:$M,8,FALSE)</f>
        <v>0</v>
      </c>
      <c r="K214" s="238">
        <v>590</v>
      </c>
      <c r="L214" s="174">
        <f>IFERROR(VLOOKUP(E214,'Indicadores Financeiros'!$A$90:$J$92,10,FALSE),0)</f>
        <v>0</v>
      </c>
      <c r="M214" s="164">
        <f>VLOOKUP($E214,'Tabela de Códigos e Valores'!$A:$Z,16,FALSE)</f>
        <v>0</v>
      </c>
      <c r="N214" s="164">
        <f>VLOOKUP($E214,'Tabela de Códigos e Valores'!$A:$Z,17,FALSE)</f>
        <v>0</v>
      </c>
      <c r="O214" s="164">
        <f>VLOOKUP($E214,'Tabela de Códigos e Valores'!$A:$AAB,28,FALSE)</f>
        <v>0</v>
      </c>
      <c r="P214" s="164">
        <f>ROUND(IF($G214&lt;&gt;"M2",IF(VLOOKUP($E214,'Tabela de Códigos e Valores'!$A:$J,10,FALSE)*6%&gt;=VLOOKUP('Relatório Custo'!$A214,'Indicadores Financeiros'!$A$127:$I$190,9,FALSE)*'Relatório Custo'!I214,0,VLOOKUP('Relatório Custo'!$A214,'Indicadores Financeiros'!$A$127:$I$190,9,FALSE)*'Relatório Custo'!I214-VLOOKUP($E214,'Tabela de Códigos e Valores'!$A:$J,10,FALSE)*6%),0),2)</f>
        <v>0</v>
      </c>
      <c r="Q214" s="164">
        <f>VLOOKUP($E214,'Tabela de Códigos e Valores'!$A:$AAC,30,FALSE)</f>
        <v>0</v>
      </c>
      <c r="R214" s="164">
        <f>ROUND(ROUND(($M214+$N214+$O214+$P214+$Q214),2)*VLOOKUP($E214,'Tabela de Códigos e Valores'!$A:$AE,31,FALSE)/(1-VLOOKUP($E214,'Tabela de Códigos e Valores'!$A:$AE,31,FALSE)),2)</f>
        <v>0</v>
      </c>
      <c r="S214" s="23">
        <f t="shared" si="193"/>
        <v>0</v>
      </c>
      <c r="T214" s="166">
        <f>VLOOKUP($A214,'Indicadores Financeiros'!$A$127:$J$190,8,FALSE)</f>
        <v>3.09E-2</v>
      </c>
      <c r="U214" s="23">
        <f t="shared" si="198"/>
        <v>0</v>
      </c>
      <c r="V214" s="30">
        <f t="shared" si="199"/>
        <v>0</v>
      </c>
      <c r="W214" s="215">
        <f>VLOOKUP($A214,'Indicadores Financeiros'!$A$127:$J$190,10)</f>
        <v>1</v>
      </c>
      <c r="X214" s="59">
        <f>U214*IF(H214="Mensal",('Indicadores Financeiros'!$F$14-W214+1),IF(H214="Trimestral",INT(('Indicadores Financeiros'!$F$14-W214+1)/3),INT(('Indicadores Financeiros'!$F$14-W214+1)/12)))*K214</f>
        <v>0</v>
      </c>
      <c r="Y214" s="70"/>
      <c r="Z214" s="59">
        <f t="shared" si="200"/>
        <v>0</v>
      </c>
      <c r="AA214" s="59">
        <f>ROUND('Indicadores Financeiros'!$J$71*$Z214,4)</f>
        <v>0</v>
      </c>
      <c r="AC214" s="22">
        <f>ROUND(IF(OR($G214="Posto",$G214="Plantão"),$U214/$I214,0),2)</f>
        <v>0</v>
      </c>
      <c r="AD214" s="22">
        <f>IF(G214="m2",0,ROUND((ROUND(VLOOKUP($E214,'Tabela de Códigos e Valores'!$A:$AB,26,FALSE)/I214,2)+ROUND(P214/I214,2)+ROUND(M214*'Indicadores Financeiros'!$J$61/I214,2)+ROUND(R214/I214,2))*(1+T214),2))</f>
        <v>0</v>
      </c>
      <c r="AE214" s="22">
        <f>IF(G214="posto",IF(OR(E214=690018,E214=690019),'Indicadores Financeiros'!$J$108,IF(OR(E214=690002,E214=690016,E214=690019,E214=690035,E214=690038,E214=690064),'Indicadores Financeiros'!$G$108/2*(1+T214),'Indicadores Financeiros'!$G$108*(1+T214))),0)</f>
        <v>0</v>
      </c>
      <c r="AF214" s="53"/>
      <c r="AG214" s="29"/>
      <c r="AH214" s="234"/>
      <c r="MI214" s="25"/>
    </row>
    <row r="215" spans="1:347" ht="24" x14ac:dyDescent="0.25">
      <c r="A215" s="20">
        <v>44</v>
      </c>
      <c r="B215" s="20">
        <f>VLOOKUP($A215,'Indicadores Financeiros'!$A$127:$J$288,2,FALSE)</f>
        <v>300</v>
      </c>
      <c r="C215" s="21" t="str">
        <f>VLOOKUP($A215,'Indicadores Financeiros'!$A$127:$J$288,3,FALSE)</f>
        <v>Tupi Paulista I - Fórum Principal</v>
      </c>
      <c r="D215" s="292" t="str">
        <f>VLOOKUP($B215,BIP!A:E,5,FALSE)</f>
        <v>Tupi Paulista</v>
      </c>
      <c r="E215" s="68">
        <v>690021</v>
      </c>
      <c r="F215" s="7" t="str">
        <f>VLOOKUP($E215,'Tabela de Códigos e Valores'!$A:$M,2,FALSE)</f>
        <v>Serviço de limpeza de vidros com exposição à situação de risco</v>
      </c>
      <c r="G215" s="7" t="str">
        <f>VLOOKUP($E215,'Tabela de Códigos e Valores'!$A:$M,5,FALSE)</f>
        <v>M2</v>
      </c>
      <c r="H215" s="7" t="str">
        <f>VLOOKUP($E215,'Tabela de Códigos e Valores'!$A:$M,6,FALSE)</f>
        <v>Trimestral</v>
      </c>
      <c r="I215" s="164">
        <f>VLOOKUP($E215,'Tabela de Códigos e Valores'!$A:$M,7,FALSE)</f>
        <v>0</v>
      </c>
      <c r="J215" s="164">
        <f>VLOOKUP($E215,'Tabela de Códigos e Valores'!$A:$M,8,FALSE)</f>
        <v>0</v>
      </c>
      <c r="K215" s="238">
        <v>218</v>
      </c>
      <c r="L215" s="174">
        <f>IFERROR(VLOOKUP(E215,'Indicadores Financeiros'!$A$90:$J$92,10,FALSE),0)</f>
        <v>0</v>
      </c>
      <c r="M215" s="164">
        <f>VLOOKUP($E215,'Tabela de Códigos e Valores'!$A:$Z,16,FALSE)</f>
        <v>0</v>
      </c>
      <c r="N215" s="164">
        <f>VLOOKUP($E215,'Tabela de Códigos e Valores'!$A:$Z,17,FALSE)</f>
        <v>0</v>
      </c>
      <c r="O215" s="164">
        <f>VLOOKUP($E215,'Tabela de Códigos e Valores'!$A:$AAB,28,FALSE)</f>
        <v>0</v>
      </c>
      <c r="P215" s="164">
        <f>ROUND(IF($G215&lt;&gt;"M2",IF(VLOOKUP($E215,'Tabela de Códigos e Valores'!$A:$J,10,FALSE)*6%&gt;=VLOOKUP('Relatório Custo'!$A215,'Indicadores Financeiros'!$A$127:$I$190,9,FALSE)*'Relatório Custo'!I215,0,VLOOKUP('Relatório Custo'!$A215,'Indicadores Financeiros'!$A$127:$I$190,9,FALSE)*'Relatório Custo'!I215-VLOOKUP($E215,'Tabela de Códigos e Valores'!$A:$J,10,FALSE)*6%),0),2)</f>
        <v>0</v>
      </c>
      <c r="Q215" s="164">
        <f>VLOOKUP($E215,'Tabela de Códigos e Valores'!$A:$AAC,30,FALSE)</f>
        <v>0</v>
      </c>
      <c r="R215" s="164">
        <f>ROUND(ROUND(($M215+$N215+$O215+$P215+$Q215),2)*VLOOKUP($E215,'Tabela de Códigos e Valores'!$A:$AE,31,FALSE)/(1-VLOOKUP($E215,'Tabela de Códigos e Valores'!$A:$AE,31,FALSE)),2)</f>
        <v>0</v>
      </c>
      <c r="S215" s="23">
        <f t="shared" si="193"/>
        <v>0</v>
      </c>
      <c r="T215" s="166">
        <f>VLOOKUP($A215,'Indicadores Financeiros'!$A$127:$J$190,8,FALSE)</f>
        <v>3.09E-2</v>
      </c>
      <c r="U215" s="23">
        <f t="shared" si="198"/>
        <v>0</v>
      </c>
      <c r="V215" s="30">
        <f t="shared" si="199"/>
        <v>0</v>
      </c>
      <c r="W215" s="215">
        <f>VLOOKUP($A215,'Indicadores Financeiros'!$A$127:$J$190,10)</f>
        <v>1</v>
      </c>
      <c r="X215" s="59">
        <f>U215*IF(H215="Mensal",('Indicadores Financeiros'!$F$14-W215+1),IF(H215="Trimestral",INT(('Indicadores Financeiros'!$F$14-W215+1)/3),INT(('Indicadores Financeiros'!$F$14-W215+1)/12)))*K215</f>
        <v>0</v>
      </c>
      <c r="Y215" s="70"/>
      <c r="Z215" s="59">
        <f t="shared" si="200"/>
        <v>0</v>
      </c>
      <c r="AA215" s="59">
        <f>ROUND('Indicadores Financeiros'!$J$71*$Z215,4)</f>
        <v>0</v>
      </c>
      <c r="AC215" s="22">
        <f t="shared" si="197"/>
        <v>0</v>
      </c>
      <c r="AD215" s="22">
        <f>IF(G215="m2",0,ROUND((ROUND(VLOOKUP($E215,'Tabela de Códigos e Valores'!$A:$AB,26,FALSE)/I215,2)+ROUND(P215/I215,2)+ROUND(M215*'Indicadores Financeiros'!$J$61/I215,2)+ROUND(R215/I215,2))*(1+T215),2))</f>
        <v>0</v>
      </c>
      <c r="AE215" s="22">
        <f>IF(G215="posto",IF(OR(E215=690018,E215=690019),'Indicadores Financeiros'!$J$108,IF(OR(E215=690002,E215=690016,E215=690019,E215=690035,E215=690038,E215=690064),'Indicadores Financeiros'!$G$108/2*(1+T215),'Indicadores Financeiros'!$G$108*(1+T215))),0)</f>
        <v>0</v>
      </c>
      <c r="AF215" s="53"/>
      <c r="AG215" s="29"/>
      <c r="AH215" s="234"/>
      <c r="MI215" s="25"/>
    </row>
    <row r="216" spans="1:347" ht="24" x14ac:dyDescent="0.25">
      <c r="A216" s="20">
        <v>44</v>
      </c>
      <c r="B216" s="20">
        <f>VLOOKUP($A216,'Indicadores Financeiros'!$A$127:$J$288,2,FALSE)</f>
        <v>300</v>
      </c>
      <c r="C216" s="21" t="str">
        <f>VLOOKUP($A216,'Indicadores Financeiros'!$A$127:$J$288,3,FALSE)</f>
        <v>Tupi Paulista I - Fórum Principal</v>
      </c>
      <c r="D216" s="292" t="str">
        <f>VLOOKUP($B216,BIP!A:E,5,FALSE)</f>
        <v>Tupi Paulista</v>
      </c>
      <c r="E216" s="68">
        <v>690029</v>
      </c>
      <c r="F216" s="7" t="str">
        <f>VLOOKUP($E216,'Tabela de Códigos e Valores'!$A:$M,2,FALSE)</f>
        <v>Serviço de limpeza de vidros sem exposição à situação de risco</v>
      </c>
      <c r="G216" s="7" t="str">
        <f>VLOOKUP($E216,'Tabela de Códigos e Valores'!$A:$M,5,FALSE)</f>
        <v>M2</v>
      </c>
      <c r="H216" s="7" t="str">
        <f>VLOOKUP($E216,'Tabela de Códigos e Valores'!$A:$M,6,FALSE)</f>
        <v>Trimestral</v>
      </c>
      <c r="I216" s="164">
        <f>VLOOKUP($E216,'Tabela de Códigos e Valores'!$A:$M,7,FALSE)</f>
        <v>0</v>
      </c>
      <c r="J216" s="164">
        <f>VLOOKUP($E216,'Tabela de Códigos e Valores'!$A:$M,8,FALSE)</f>
        <v>0</v>
      </c>
      <c r="K216" s="238">
        <v>147</v>
      </c>
      <c r="L216" s="174">
        <f>IFERROR(VLOOKUP(E216,'Indicadores Financeiros'!$A$90:$J$92,10,FALSE),0)</f>
        <v>0</v>
      </c>
      <c r="M216" s="164">
        <f>VLOOKUP($E216,'Tabela de Códigos e Valores'!$A:$Z,16,FALSE)</f>
        <v>0</v>
      </c>
      <c r="N216" s="164">
        <f>VLOOKUP($E216,'Tabela de Códigos e Valores'!$A:$Z,17,FALSE)</f>
        <v>0</v>
      </c>
      <c r="O216" s="164">
        <f>VLOOKUP($E216,'Tabela de Códigos e Valores'!$A:$AAB,28,FALSE)</f>
        <v>0</v>
      </c>
      <c r="P216" s="164">
        <f>ROUND(IF($G216&lt;&gt;"M2",IF(VLOOKUP($E216,'Tabela de Códigos e Valores'!$A:$J,10,FALSE)*6%&gt;=VLOOKUP('Relatório Custo'!$A216,'Indicadores Financeiros'!$A$127:$I$190,9,FALSE)*'Relatório Custo'!I216,0,VLOOKUP('Relatório Custo'!$A216,'Indicadores Financeiros'!$A$127:$I$190,9,FALSE)*'Relatório Custo'!I216-VLOOKUP($E216,'Tabela de Códigos e Valores'!$A:$J,10,FALSE)*6%),0),2)</f>
        <v>0</v>
      </c>
      <c r="Q216" s="164">
        <f>VLOOKUP($E216,'Tabela de Códigos e Valores'!$A:$AAC,30,FALSE)</f>
        <v>0</v>
      </c>
      <c r="R216" s="164">
        <f>ROUND(ROUND(($M216+$N216+$O216+$P216+$Q216),2)*VLOOKUP($E216,'Tabela de Códigos e Valores'!$A:$AE,31,FALSE)/(1-VLOOKUP($E216,'Tabela de Códigos e Valores'!$A:$AE,31,FALSE)),2)</f>
        <v>0</v>
      </c>
      <c r="S216" s="23">
        <f t="shared" si="193"/>
        <v>0</v>
      </c>
      <c r="T216" s="166">
        <f>VLOOKUP($A216,'Indicadores Financeiros'!$A$127:$J$190,8,FALSE)</f>
        <v>3.09E-2</v>
      </c>
      <c r="U216" s="23">
        <f t="shared" si="198"/>
        <v>0</v>
      </c>
      <c r="V216" s="30">
        <f t="shared" si="199"/>
        <v>0</v>
      </c>
      <c r="W216" s="215">
        <f>VLOOKUP($A216,'Indicadores Financeiros'!$A$127:$J$190,10)</f>
        <v>1</v>
      </c>
      <c r="X216" s="59">
        <f>U216*IF(H216="Mensal",('Indicadores Financeiros'!$F$14-W216+1),IF(H216="Trimestral",INT(('Indicadores Financeiros'!$F$14-W216+1)/3),INT(('Indicadores Financeiros'!$F$14-W216+1)/12)))*K216</f>
        <v>0</v>
      </c>
      <c r="Y216" s="70"/>
      <c r="Z216" s="59">
        <f t="shared" si="200"/>
        <v>0</v>
      </c>
      <c r="AA216" s="59">
        <f>ROUND('Indicadores Financeiros'!$J$71*$Z216,4)</f>
        <v>0</v>
      </c>
      <c r="AC216" s="22">
        <f t="shared" si="197"/>
        <v>0</v>
      </c>
      <c r="AD216" s="22">
        <f>IF(G216="m2",0,ROUND((ROUND(VLOOKUP($E216,'Tabela de Códigos e Valores'!$A:$AB,26,FALSE)/I216,2)+ROUND(P216/I216,2)+ROUND(M216*'Indicadores Financeiros'!$J$61/I216,2)+ROUND(R216/I216,2))*(1+T216),2))</f>
        <v>0</v>
      </c>
      <c r="AE216" s="22">
        <f>IF(G216="posto",IF(OR(E216=690018,E216=690019),'Indicadores Financeiros'!$J$108,IF(OR(E216=690002,E216=690016,E216=690019,E216=690035,E216=690038,E216=690064),'Indicadores Financeiros'!$G$108/2*(1+T216),'Indicadores Financeiros'!$G$108*(1+T216))),0)</f>
        <v>0</v>
      </c>
      <c r="AF216" s="53"/>
      <c r="AG216" s="29"/>
      <c r="AH216" s="234"/>
      <c r="MI216" s="25"/>
    </row>
    <row r="217" spans="1:347" ht="24" x14ac:dyDescent="0.25">
      <c r="A217" s="20">
        <v>44</v>
      </c>
      <c r="B217" s="20">
        <f>VLOOKUP($A217,'Indicadores Financeiros'!$A$127:$J$288,2,FALSE)</f>
        <v>300</v>
      </c>
      <c r="C217" s="21" t="str">
        <f>VLOOKUP($A217,'Indicadores Financeiros'!$A$127:$J$288,3,FALSE)</f>
        <v>Tupi Paulista I - Fórum Principal</v>
      </c>
      <c r="D217" s="292" t="str">
        <f>VLOOKUP($B217,BIP!A:E,5,FALSE)</f>
        <v>Tupi Paulista</v>
      </c>
      <c r="E217" s="68">
        <v>690054</v>
      </c>
      <c r="F217" s="7" t="str">
        <f>VLOOKUP($E217,'Tabela de Códigos e Valores'!$A:$M,2,FALSE)</f>
        <v>Líder até 10 subordinados - diurno - 44 horas semanais</v>
      </c>
      <c r="G217" s="7" t="str">
        <f>VLOOKUP($E217,'Tabela de Códigos e Valores'!$A:$M,5,FALSE)</f>
        <v>Posto</v>
      </c>
      <c r="H217" s="7" t="str">
        <f>VLOOKUP($E217,'Tabela de Códigos e Valores'!$A:$M,6,FALSE)</f>
        <v>Mensal</v>
      </c>
      <c r="I217" s="164">
        <f>VLOOKUP($E217,'Tabela de Códigos e Valores'!$A:$M,7,FALSE)</f>
        <v>21</v>
      </c>
      <c r="J217" s="164">
        <f>VLOOKUP($E217,'Tabela de Códigos e Valores'!$A:$M,8,FALSE)</f>
        <v>0</v>
      </c>
      <c r="K217" s="238">
        <v>1</v>
      </c>
      <c r="L217" s="174">
        <f>IFERROR(VLOOKUP(E217,'Indicadores Financeiros'!$A$90:$J$92,10,FALSE),0)</f>
        <v>0</v>
      </c>
      <c r="M217" s="164">
        <f>VLOOKUP($E217,'Tabela de Códigos e Valores'!$A:$Z,16,FALSE)</f>
        <v>0</v>
      </c>
      <c r="N217" s="164">
        <f>VLOOKUP($E217,'Tabela de Códigos e Valores'!$A:$Z,17,FALSE)</f>
        <v>0</v>
      </c>
      <c r="O217" s="164">
        <f>VLOOKUP($E217,'Tabela de Códigos e Valores'!$A:$AAB,28,FALSE)</f>
        <v>0</v>
      </c>
      <c r="P217" s="164">
        <f>ROUND(IF($G217&lt;&gt;"M2",IF(VLOOKUP($E217,'Tabela de Códigos e Valores'!$A:$J,10,FALSE)*6%&gt;=VLOOKUP('Relatório Custo'!$A217,'Indicadores Financeiros'!$A$127:$I$190,9,FALSE)*'Relatório Custo'!I217,0,VLOOKUP('Relatório Custo'!$A217,'Indicadores Financeiros'!$A$127:$I$190,9,FALSE)*'Relatório Custo'!I217-VLOOKUP($E217,'Tabela de Códigos e Valores'!$A:$J,10,FALSE)*6%),0),2)</f>
        <v>0</v>
      </c>
      <c r="Q217" s="164">
        <f>VLOOKUP($E217,'Tabela de Códigos e Valores'!$A:$AAC,30,FALSE)</f>
        <v>0</v>
      </c>
      <c r="R217" s="164">
        <f>ROUND(ROUND(($M217+$N217+$O217+$P217+$Q217),2)*VLOOKUP($E217,'Tabela de Códigos e Valores'!$A:$AE,31,FALSE)/(1-VLOOKUP($E217,'Tabela de Códigos e Valores'!$A:$AE,31,FALSE)),2)</f>
        <v>0</v>
      </c>
      <c r="S217" s="23">
        <f t="shared" si="193"/>
        <v>0</v>
      </c>
      <c r="T217" s="166">
        <f>VLOOKUP($A217,'Indicadores Financeiros'!$A$127:$J$190,8,FALSE)</f>
        <v>3.09E-2</v>
      </c>
      <c r="U217" s="23">
        <f t="shared" si="198"/>
        <v>0</v>
      </c>
      <c r="V217" s="30">
        <f t="shared" si="199"/>
        <v>0</v>
      </c>
      <c r="W217" s="215">
        <f>VLOOKUP($A217,'Indicadores Financeiros'!$A$127:$J$190,10)</f>
        <v>1</v>
      </c>
      <c r="X217" s="59">
        <f>U217*IF(H217="Mensal",('Indicadores Financeiros'!$F$14-W217+1),IF(H217="Trimestral",INT(('Indicadores Financeiros'!$F$14-W217+1)/3),INT(('Indicadores Financeiros'!$F$14-W217+1)/12)))*K217</f>
        <v>0</v>
      </c>
      <c r="Y217" s="70"/>
      <c r="Z217" s="59">
        <f t="shared" si="200"/>
        <v>0</v>
      </c>
      <c r="AA217" s="59">
        <f>ROUND('Indicadores Financeiros'!$J$71*$Z217,4)</f>
        <v>0</v>
      </c>
      <c r="AC217" s="22">
        <f t="shared" si="197"/>
        <v>0</v>
      </c>
      <c r="AD217" s="22">
        <f>ROUND((ROUND(VLOOKUP($E217,'Tabela de Códigos e Valores'!$A:$AB,26,FALSE)/I217,2)+ROUND(P217/I217,2)+ROUND(M217*'Indicadores Financeiros'!$J$61/I217,2)+ROUND(R217/I217,2))*(1+T217),2)</f>
        <v>0</v>
      </c>
      <c r="AE217" s="22">
        <f>IF(G217="posto",IF(OR(E217=690018,E217=690019),'Indicadores Financeiros'!$J$108,IF(OR(E217=690002,E217=690016,E217=690019,E217=690035,E217=690038,E217=690064),'Indicadores Financeiros'!$G$108/2*(1+T217),'Indicadores Financeiros'!$G$108*(1+T217))),0)</f>
        <v>0</v>
      </c>
      <c r="AF217" s="53"/>
      <c r="AG217" s="29"/>
      <c r="AH217" s="234"/>
      <c r="MI217" s="25"/>
    </row>
    <row r="218" spans="1:347" ht="24" x14ac:dyDescent="0.25">
      <c r="A218" s="20">
        <v>44</v>
      </c>
      <c r="B218" s="20">
        <f>VLOOKUP($A218,'Indicadores Financeiros'!$A$127:$J$288,2,FALSE)</f>
        <v>300</v>
      </c>
      <c r="C218" s="21" t="str">
        <f>VLOOKUP($A218,'Indicadores Financeiros'!$A$127:$J$288,3,FALSE)</f>
        <v>Tupi Paulista I - Fórum Principal</v>
      </c>
      <c r="D218" s="292" t="str">
        <f>VLOOKUP($B218,BIP!A:E,5,FALSE)</f>
        <v>Tupi Paulista</v>
      </c>
      <c r="E218" s="68">
        <v>690063</v>
      </c>
      <c r="F218" s="7" t="str">
        <f>VLOOKUP($E218,'Tabela de Códigos e Valores'!$A:$M,2,FALSE)</f>
        <v xml:space="preserve">Auxiliar de Limpeza, com adicional de acúmulo de função - diurno - 44 horas semanais </v>
      </c>
      <c r="G218" s="7" t="str">
        <f>VLOOKUP($E218,'Tabela de Códigos e Valores'!$A:$M,5,FALSE)</f>
        <v>Posto</v>
      </c>
      <c r="H218" s="7" t="str">
        <f>VLOOKUP($E218,'Tabela de Códigos e Valores'!$A:$M,6,FALSE)</f>
        <v>Mensal</v>
      </c>
      <c r="I218" s="164">
        <f>VLOOKUP($E218,'Tabela de Códigos e Valores'!$A:$M,7,FALSE)</f>
        <v>21</v>
      </c>
      <c r="J218" s="164">
        <f>VLOOKUP($E218,'Tabela de Códigos e Valores'!$A:$M,8,FALSE)</f>
        <v>0</v>
      </c>
      <c r="K218" s="238">
        <v>1</v>
      </c>
      <c r="L218" s="174">
        <f>IFERROR(VLOOKUP(E218,'Indicadores Financeiros'!$A$90:$J$92,10,FALSE),0)</f>
        <v>0</v>
      </c>
      <c r="M218" s="164">
        <f>VLOOKUP($E218,'Tabela de Códigos e Valores'!$A:$Z,16,FALSE)</f>
        <v>0</v>
      </c>
      <c r="N218" s="164">
        <f>VLOOKUP($E218,'Tabela de Códigos e Valores'!$A:$Z,17,FALSE)</f>
        <v>0</v>
      </c>
      <c r="O218" s="164">
        <f>VLOOKUP($E218,'Tabela de Códigos e Valores'!$A:$AAB,28,FALSE)</f>
        <v>0</v>
      </c>
      <c r="P218" s="164">
        <f>ROUND(IF($G218&lt;&gt;"M2",IF(VLOOKUP($E218,'Tabela de Códigos e Valores'!$A:$J,10,FALSE)*6%&gt;=VLOOKUP('Relatório Custo'!$A218,'Indicadores Financeiros'!$A$127:$I$190,9,FALSE)*'Relatório Custo'!I218,0,VLOOKUP('Relatório Custo'!$A218,'Indicadores Financeiros'!$A$127:$I$190,9,FALSE)*'Relatório Custo'!I218-VLOOKUP($E218,'Tabela de Códigos e Valores'!$A:$J,10,FALSE)*6%),0),2)</f>
        <v>0</v>
      </c>
      <c r="Q218" s="164">
        <f>VLOOKUP($E218,'Tabela de Códigos e Valores'!$A:$AAC,30,FALSE)</f>
        <v>0</v>
      </c>
      <c r="R218" s="164">
        <f>ROUND(ROUND(($M218+$N218+$O218+$P218+$Q218),2)*VLOOKUP($E218,'Tabela de Códigos e Valores'!$A:$AE,31,FALSE)/(1-VLOOKUP($E218,'Tabela de Códigos e Valores'!$A:$AE,31,FALSE)),2)</f>
        <v>0</v>
      </c>
      <c r="S218" s="23">
        <f t="shared" ref="S218" si="201">SUM(L218:R218)</f>
        <v>0</v>
      </c>
      <c r="T218" s="166">
        <f>VLOOKUP($A218,'Indicadores Financeiros'!$A$127:$J$190,8,FALSE)</f>
        <v>3.09E-2</v>
      </c>
      <c r="U218" s="23">
        <f t="shared" si="198"/>
        <v>0</v>
      </c>
      <c r="V218" s="30">
        <f t="shared" si="199"/>
        <v>0</v>
      </c>
      <c r="W218" s="215">
        <f>VLOOKUP($A218,'Indicadores Financeiros'!$A$127:$J$190,10)</f>
        <v>1</v>
      </c>
      <c r="X218" s="59">
        <f>U218*IF(H218="Mensal",('Indicadores Financeiros'!$F$14-W218+1),IF(H218="Trimestral",INT(('Indicadores Financeiros'!$F$14-W218+1)/3),INT(('Indicadores Financeiros'!$F$14-W218+1)/12)))*K218</f>
        <v>0</v>
      </c>
      <c r="Y218" s="70"/>
      <c r="Z218" s="59">
        <f t="shared" si="200"/>
        <v>0</v>
      </c>
      <c r="AA218" s="59">
        <f>ROUND('Indicadores Financeiros'!$J$71*$Z218,4)</f>
        <v>0</v>
      </c>
      <c r="AC218" s="22">
        <f t="shared" si="197"/>
        <v>0</v>
      </c>
      <c r="AD218" s="22">
        <f>ROUND((ROUND(VLOOKUP($E218,'Tabela de Códigos e Valores'!$A:$AB,26,FALSE)/I218,2)+ROUND(P218/I218,2)+ROUND(M218*'Indicadores Financeiros'!$J$61/I218,2)+ROUND(R218/I218,2))*(1+T218),2)</f>
        <v>0</v>
      </c>
      <c r="AE218" s="22">
        <f>IF(G218="posto",IF(OR(E218=690018,E218=690019),'Indicadores Financeiros'!$J$108,IF(OR(E218=690002,E218=690016,E218=690019,E218=690035,E218=690038,E218=690064),'Indicadores Financeiros'!$G$108/2*(1+T218),'Indicadores Financeiros'!$G$108*(1+T218))),0)</f>
        <v>0</v>
      </c>
      <c r="AF218" s="53"/>
      <c r="AG218" s="29"/>
      <c r="AH218" s="234"/>
      <c r="MI218" s="25"/>
    </row>
    <row r="219" spans="1:347" ht="12" hidden="1" customHeight="1" x14ac:dyDescent="0.25"/>
    <row r="220" spans="1:347" hidden="1" x14ac:dyDescent="0.25"/>
    <row r="221" spans="1:347" hidden="1" x14ac:dyDescent="0.25"/>
    <row r="222" spans="1:347" hidden="1" x14ac:dyDescent="0.25"/>
    <row r="223" spans="1:347" hidden="1" x14ac:dyDescent="0.25"/>
    <row r="224" spans="1:347" hidden="1" x14ac:dyDescent="0.25"/>
    <row r="225" spans="1:347" hidden="1" x14ac:dyDescent="0.25"/>
    <row r="226" spans="1:347" hidden="1" x14ac:dyDescent="0.25"/>
    <row r="227" spans="1:347" hidden="1" x14ac:dyDescent="0.25"/>
    <row r="228" spans="1:347" hidden="1" x14ac:dyDescent="0.25"/>
    <row r="229" spans="1:347" hidden="1" x14ac:dyDescent="0.25"/>
    <row r="230" spans="1:347" hidden="1" x14ac:dyDescent="0.25"/>
    <row r="231" spans="1:347" hidden="1" x14ac:dyDescent="0.25"/>
    <row r="232" spans="1:347" hidden="1" x14ac:dyDescent="0.25"/>
    <row r="233" spans="1:347" hidden="1" x14ac:dyDescent="0.25"/>
    <row r="234" spans="1:347" hidden="1" x14ac:dyDescent="0.25">
      <c r="A234" s="20"/>
      <c r="B234" s="20"/>
      <c r="C234" s="21"/>
      <c r="D234" s="292"/>
      <c r="E234" s="68"/>
      <c r="F234" s="7"/>
      <c r="G234" s="7"/>
      <c r="H234" s="7"/>
      <c r="I234" s="164"/>
      <c r="J234" s="164"/>
      <c r="K234" s="238"/>
      <c r="L234" s="174"/>
      <c r="M234" s="164"/>
      <c r="N234" s="164"/>
      <c r="O234" s="164"/>
      <c r="P234" s="164"/>
      <c r="Q234" s="164"/>
      <c r="R234" s="164"/>
      <c r="S234" s="23"/>
      <c r="T234" s="166"/>
      <c r="U234" s="23"/>
      <c r="V234" s="30"/>
      <c r="W234" s="215"/>
      <c r="X234" s="59"/>
      <c r="Y234" s="70"/>
      <c r="Z234" s="59"/>
      <c r="AA234" s="59"/>
      <c r="AC234" s="22"/>
      <c r="AD234" s="22"/>
      <c r="AE234" s="22"/>
      <c r="AF234" s="53"/>
      <c r="AG234" s="29"/>
      <c r="AH234" s="234"/>
      <c r="MI234" s="25"/>
    </row>
    <row r="235" spans="1:347" hidden="1" x14ac:dyDescent="0.25">
      <c r="A235" s="20"/>
      <c r="B235" s="20"/>
      <c r="C235" s="21"/>
      <c r="D235" s="292"/>
      <c r="E235" s="68"/>
      <c r="F235" s="7"/>
      <c r="G235" s="7"/>
      <c r="H235" s="7"/>
      <c r="I235" s="164"/>
      <c r="J235" s="164"/>
      <c r="K235" s="238"/>
      <c r="L235" s="174"/>
      <c r="M235" s="164"/>
      <c r="N235" s="164"/>
      <c r="O235" s="164"/>
      <c r="P235" s="164"/>
      <c r="Q235" s="164"/>
      <c r="R235" s="164"/>
      <c r="S235" s="23"/>
      <c r="T235" s="166"/>
      <c r="U235" s="23"/>
      <c r="V235" s="30"/>
      <c r="W235" s="215"/>
      <c r="X235" s="59"/>
      <c r="Y235" s="70"/>
      <c r="Z235" s="59"/>
      <c r="AA235" s="59"/>
      <c r="AC235" s="22"/>
      <c r="AD235" s="22"/>
      <c r="AE235" s="22"/>
      <c r="AF235" s="53"/>
      <c r="AG235" s="29"/>
      <c r="AH235" s="234"/>
      <c r="MI235" s="25"/>
    </row>
    <row r="236" spans="1:347" hidden="1" x14ac:dyDescent="0.25">
      <c r="A236" s="20"/>
      <c r="B236" s="20"/>
      <c r="C236" s="21"/>
      <c r="D236" s="292"/>
      <c r="E236" s="68"/>
      <c r="F236" s="7"/>
      <c r="G236" s="7"/>
      <c r="H236" s="7"/>
      <c r="I236" s="164"/>
      <c r="J236" s="164"/>
      <c r="K236" s="238"/>
      <c r="L236" s="174"/>
      <c r="M236" s="164"/>
      <c r="N236" s="164"/>
      <c r="O236" s="164"/>
      <c r="P236" s="164"/>
      <c r="Q236" s="164"/>
      <c r="R236" s="164"/>
      <c r="S236" s="23"/>
      <c r="T236" s="166"/>
      <c r="U236" s="23"/>
      <c r="V236" s="30"/>
      <c r="W236" s="215"/>
      <c r="X236" s="59"/>
      <c r="Y236" s="70"/>
      <c r="Z236" s="59"/>
      <c r="AA236" s="59"/>
      <c r="AC236" s="22"/>
      <c r="AD236" s="22"/>
      <c r="AE236" s="22"/>
      <c r="AF236" s="53"/>
      <c r="AG236" s="29"/>
      <c r="AH236" s="234"/>
      <c r="MI236" s="25"/>
    </row>
    <row r="237" spans="1:347" hidden="1" x14ac:dyDescent="0.25">
      <c r="A237" s="20"/>
      <c r="B237" s="20"/>
      <c r="C237" s="21"/>
      <c r="D237" s="292"/>
      <c r="E237" s="68"/>
      <c r="F237" s="7"/>
      <c r="G237" s="7"/>
      <c r="H237" s="7"/>
      <c r="I237" s="164"/>
      <c r="J237" s="164"/>
      <c r="K237" s="238"/>
      <c r="L237" s="174"/>
      <c r="M237" s="164"/>
      <c r="N237" s="164"/>
      <c r="O237" s="164"/>
      <c r="P237" s="164"/>
      <c r="Q237" s="164"/>
      <c r="R237" s="164"/>
      <c r="S237" s="23"/>
      <c r="T237" s="166"/>
      <c r="U237" s="23"/>
      <c r="V237" s="30"/>
      <c r="W237" s="215"/>
      <c r="X237" s="59"/>
      <c r="Y237" s="70"/>
      <c r="Z237" s="59"/>
      <c r="AA237" s="59"/>
      <c r="AC237" s="22"/>
      <c r="AD237" s="22"/>
      <c r="AE237" s="22"/>
      <c r="AF237" s="53"/>
      <c r="AG237" s="29"/>
      <c r="AH237" s="234"/>
      <c r="MI237" s="25"/>
    </row>
    <row r="238" spans="1:347" hidden="1" x14ac:dyDescent="0.25">
      <c r="A238" s="20"/>
      <c r="B238" s="20"/>
      <c r="C238" s="21"/>
      <c r="D238" s="292"/>
      <c r="E238" s="68"/>
      <c r="F238" s="7"/>
      <c r="G238" s="7"/>
      <c r="H238" s="7"/>
      <c r="I238" s="164"/>
      <c r="J238" s="164"/>
      <c r="K238" s="238"/>
      <c r="L238" s="174"/>
      <c r="M238" s="164"/>
      <c r="N238" s="164"/>
      <c r="O238" s="164"/>
      <c r="P238" s="164"/>
      <c r="Q238" s="164"/>
      <c r="R238" s="164"/>
      <c r="S238" s="23"/>
      <c r="T238" s="166"/>
      <c r="U238" s="23"/>
      <c r="V238" s="30"/>
      <c r="W238" s="215"/>
      <c r="X238" s="59"/>
      <c r="Y238" s="70"/>
      <c r="Z238" s="59"/>
      <c r="AA238" s="59"/>
      <c r="AC238" s="22"/>
      <c r="AD238" s="22"/>
      <c r="AE238" s="22"/>
      <c r="AF238" s="53"/>
      <c r="AG238" s="29"/>
      <c r="AH238" s="234"/>
      <c r="MI238" s="25"/>
    </row>
    <row r="239" spans="1:347" hidden="1" x14ac:dyDescent="0.25">
      <c r="A239" s="20"/>
      <c r="B239" s="20"/>
      <c r="C239" s="21"/>
      <c r="D239" s="292"/>
      <c r="E239" s="68"/>
      <c r="F239" s="7"/>
      <c r="G239" s="7"/>
      <c r="H239" s="7"/>
      <c r="I239" s="164"/>
      <c r="J239" s="164"/>
      <c r="K239" s="238"/>
      <c r="L239" s="174"/>
      <c r="M239" s="164"/>
      <c r="N239" s="164"/>
      <c r="O239" s="164"/>
      <c r="P239" s="164"/>
      <c r="Q239" s="164"/>
      <c r="R239" s="164"/>
      <c r="S239" s="23"/>
      <c r="T239" s="166"/>
      <c r="U239" s="23"/>
      <c r="V239" s="30"/>
      <c r="W239" s="215"/>
      <c r="X239" s="59"/>
      <c r="Y239" s="70"/>
      <c r="Z239" s="59"/>
      <c r="AA239" s="59"/>
      <c r="AC239" s="22"/>
      <c r="AD239" s="22"/>
      <c r="AE239" s="22"/>
      <c r="AF239" s="53"/>
      <c r="AG239" s="29"/>
      <c r="AH239" s="234"/>
      <c r="MI239" s="25"/>
    </row>
    <row r="240" spans="1:347" hidden="1" x14ac:dyDescent="0.25">
      <c r="A240" s="20"/>
      <c r="B240" s="20"/>
      <c r="C240" s="21"/>
      <c r="D240" s="292"/>
      <c r="E240" s="68"/>
      <c r="F240" s="7"/>
      <c r="G240" s="7"/>
      <c r="H240" s="7"/>
      <c r="I240" s="164"/>
      <c r="J240" s="164"/>
      <c r="K240" s="238"/>
      <c r="L240" s="174"/>
      <c r="M240" s="164"/>
      <c r="N240" s="164"/>
      <c r="O240" s="164"/>
      <c r="P240" s="164"/>
      <c r="Q240" s="164"/>
      <c r="R240" s="164"/>
      <c r="S240" s="23"/>
      <c r="T240" s="166"/>
      <c r="U240" s="23"/>
      <c r="V240" s="30"/>
      <c r="W240" s="215"/>
      <c r="X240" s="59"/>
      <c r="Y240" s="70"/>
      <c r="Z240" s="59"/>
      <c r="AA240" s="59"/>
      <c r="AC240" s="22"/>
      <c r="AD240" s="22"/>
      <c r="AE240" s="22"/>
      <c r="AF240" s="53"/>
      <c r="AG240" s="29"/>
      <c r="AH240" s="234"/>
      <c r="MI240" s="25"/>
    </row>
    <row r="241" spans="1:347" hidden="1" x14ac:dyDescent="0.25">
      <c r="A241" s="20"/>
      <c r="B241" s="20"/>
      <c r="C241" s="21"/>
      <c r="D241" s="292"/>
      <c r="E241" s="68"/>
      <c r="F241" s="7"/>
      <c r="G241" s="7"/>
      <c r="H241" s="7"/>
      <c r="I241" s="164"/>
      <c r="J241" s="164"/>
      <c r="K241" s="238"/>
      <c r="L241" s="174"/>
      <c r="M241" s="164"/>
      <c r="N241" s="164"/>
      <c r="O241" s="164"/>
      <c r="P241" s="164"/>
      <c r="Q241" s="164"/>
      <c r="R241" s="164"/>
      <c r="S241" s="23"/>
      <c r="T241" s="166"/>
      <c r="U241" s="23"/>
      <c r="V241" s="30"/>
      <c r="W241" s="215"/>
      <c r="X241" s="59"/>
      <c r="Y241" s="70"/>
      <c r="Z241" s="59"/>
      <c r="AA241" s="59"/>
      <c r="AC241" s="22"/>
      <c r="AD241" s="22"/>
      <c r="AE241" s="22"/>
      <c r="AF241" s="53"/>
      <c r="AG241" s="29"/>
      <c r="AH241" s="234"/>
      <c r="MI241" s="25"/>
    </row>
    <row r="242" spans="1:347" hidden="1" x14ac:dyDescent="0.25">
      <c r="A242" s="20"/>
      <c r="B242" s="20"/>
      <c r="C242" s="21"/>
      <c r="D242" s="292"/>
      <c r="E242" s="68"/>
      <c r="F242" s="7"/>
      <c r="G242" s="7"/>
      <c r="H242" s="7"/>
      <c r="I242" s="164"/>
      <c r="J242" s="164"/>
      <c r="K242" s="238"/>
      <c r="L242" s="174"/>
      <c r="M242" s="164"/>
      <c r="N242" s="164"/>
      <c r="O242" s="164"/>
      <c r="P242" s="164"/>
      <c r="Q242" s="164"/>
      <c r="R242" s="164"/>
      <c r="S242" s="23"/>
      <c r="T242" s="166"/>
      <c r="U242" s="23"/>
      <c r="V242" s="30"/>
      <c r="W242" s="215"/>
      <c r="X242" s="59"/>
      <c r="Y242" s="70"/>
      <c r="Z242" s="59"/>
      <c r="AA242" s="59"/>
      <c r="AC242" s="22"/>
      <c r="AD242" s="22"/>
      <c r="AE242" s="22"/>
      <c r="AF242" s="53"/>
      <c r="AG242" s="29"/>
      <c r="AH242" s="234"/>
      <c r="MI242" s="25"/>
    </row>
    <row r="243" spans="1:347" hidden="1" x14ac:dyDescent="0.25">
      <c r="A243" s="20"/>
      <c r="B243" s="20"/>
      <c r="C243" s="21"/>
      <c r="D243" s="292"/>
      <c r="E243" s="68"/>
      <c r="F243" s="7"/>
      <c r="G243" s="7"/>
      <c r="H243" s="7"/>
      <c r="I243" s="164"/>
      <c r="J243" s="164"/>
      <c r="K243" s="238"/>
      <c r="L243" s="174"/>
      <c r="M243" s="164"/>
      <c r="N243" s="164"/>
      <c r="O243" s="164"/>
      <c r="P243" s="164"/>
      <c r="Q243" s="164"/>
      <c r="R243" s="164"/>
      <c r="S243" s="23"/>
      <c r="T243" s="166"/>
      <c r="U243" s="23"/>
      <c r="V243" s="30"/>
      <c r="W243" s="215"/>
      <c r="X243" s="59"/>
      <c r="Y243" s="70"/>
      <c r="Z243" s="59"/>
      <c r="AA243" s="59"/>
      <c r="AC243" s="22"/>
      <c r="AD243" s="22"/>
      <c r="AE243" s="22"/>
      <c r="AF243" s="53"/>
      <c r="AG243" s="29"/>
      <c r="AH243" s="234"/>
      <c r="MI243" s="25"/>
    </row>
    <row r="244" spans="1:347" hidden="1" x14ac:dyDescent="0.25">
      <c r="A244" s="20"/>
      <c r="B244" s="20"/>
      <c r="C244" s="21"/>
      <c r="D244" s="292"/>
      <c r="E244" s="68"/>
      <c r="F244" s="7"/>
      <c r="G244" s="7"/>
      <c r="H244" s="7"/>
      <c r="I244" s="164"/>
      <c r="J244" s="164"/>
      <c r="K244" s="238"/>
      <c r="L244" s="174"/>
      <c r="M244" s="164"/>
      <c r="N244" s="164"/>
      <c r="O244" s="164"/>
      <c r="P244" s="164"/>
      <c r="Q244" s="164"/>
      <c r="R244" s="164"/>
      <c r="S244" s="23"/>
      <c r="T244" s="166"/>
      <c r="U244" s="23"/>
      <c r="V244" s="30"/>
      <c r="W244" s="215"/>
      <c r="X244" s="59"/>
      <c r="Y244" s="70"/>
      <c r="Z244" s="59"/>
      <c r="AA244" s="59"/>
      <c r="AC244" s="22"/>
      <c r="AD244" s="22"/>
      <c r="AE244" s="22"/>
      <c r="AF244" s="53"/>
      <c r="AG244" s="29"/>
      <c r="AH244" s="234"/>
      <c r="MI244" s="25"/>
    </row>
    <row r="245" spans="1:347" hidden="1" x14ac:dyDescent="0.25">
      <c r="A245" s="20"/>
      <c r="B245" s="20"/>
      <c r="C245" s="21"/>
      <c r="D245" s="292"/>
      <c r="E245" s="68"/>
      <c r="F245" s="7"/>
      <c r="G245" s="7"/>
      <c r="H245" s="7"/>
      <c r="I245" s="164"/>
      <c r="J245" s="164"/>
      <c r="K245" s="238"/>
      <c r="L245" s="174"/>
      <c r="M245" s="164"/>
      <c r="N245" s="164"/>
      <c r="O245" s="164"/>
      <c r="P245" s="164"/>
      <c r="Q245" s="164"/>
      <c r="R245" s="164"/>
      <c r="S245" s="23"/>
      <c r="T245" s="166"/>
      <c r="U245" s="23"/>
      <c r="V245" s="30"/>
      <c r="W245" s="215"/>
      <c r="X245" s="59"/>
      <c r="Y245" s="70"/>
      <c r="Z245" s="59"/>
      <c r="AA245" s="59"/>
      <c r="AC245" s="22"/>
      <c r="AD245" s="22"/>
      <c r="AE245" s="22"/>
      <c r="AF245" s="53"/>
      <c r="AG245" s="29"/>
      <c r="AH245" s="234"/>
      <c r="MI245" s="25"/>
    </row>
    <row r="246" spans="1:347" hidden="1" x14ac:dyDescent="0.25">
      <c r="A246" s="20"/>
      <c r="B246" s="20"/>
      <c r="C246" s="21"/>
      <c r="D246" s="292"/>
      <c r="E246" s="68"/>
      <c r="F246" s="7"/>
      <c r="G246" s="7"/>
      <c r="H246" s="7"/>
      <c r="I246" s="164"/>
      <c r="J246" s="164"/>
      <c r="K246" s="238"/>
      <c r="L246" s="174"/>
      <c r="M246" s="164"/>
      <c r="N246" s="164"/>
      <c r="O246" s="164"/>
      <c r="P246" s="164"/>
      <c r="Q246" s="164"/>
      <c r="R246" s="164"/>
      <c r="S246" s="23"/>
      <c r="T246" s="166"/>
      <c r="U246" s="23"/>
      <c r="V246" s="30"/>
      <c r="W246" s="215"/>
      <c r="X246" s="59"/>
      <c r="Y246" s="70"/>
      <c r="Z246" s="59"/>
      <c r="AA246" s="59"/>
      <c r="AC246" s="22"/>
      <c r="AD246" s="22"/>
      <c r="AE246" s="22"/>
      <c r="AF246" s="53"/>
      <c r="AG246" s="29"/>
      <c r="AH246" s="234"/>
      <c r="MI246" s="25"/>
    </row>
    <row r="247" spans="1:347" hidden="1" x14ac:dyDescent="0.25">
      <c r="A247" s="20"/>
      <c r="B247" s="20"/>
      <c r="C247" s="21"/>
      <c r="D247" s="292"/>
      <c r="E247" s="68"/>
      <c r="F247" s="7"/>
      <c r="G247" s="7"/>
      <c r="H247" s="7"/>
      <c r="I247" s="164"/>
      <c r="J247" s="164"/>
      <c r="K247" s="238"/>
      <c r="L247" s="174"/>
      <c r="M247" s="164"/>
      <c r="N247" s="164"/>
      <c r="O247" s="164"/>
      <c r="P247" s="164"/>
      <c r="Q247" s="164"/>
      <c r="R247" s="164"/>
      <c r="S247" s="23"/>
      <c r="T247" s="166"/>
      <c r="U247" s="23"/>
      <c r="V247" s="30"/>
      <c r="W247" s="215"/>
      <c r="X247" s="59"/>
      <c r="Y247" s="70"/>
      <c r="Z247" s="59"/>
      <c r="AA247" s="59"/>
      <c r="AC247" s="22"/>
      <c r="AD247" s="22"/>
      <c r="AE247" s="22"/>
      <c r="AF247" s="53"/>
      <c r="AG247" s="29"/>
      <c r="AH247" s="234"/>
      <c r="MI247" s="25"/>
    </row>
    <row r="248" spans="1:347" hidden="1" x14ac:dyDescent="0.25">
      <c r="A248" s="20"/>
      <c r="B248" s="20"/>
      <c r="C248" s="21"/>
      <c r="D248" s="292"/>
      <c r="E248" s="68"/>
      <c r="F248" s="7"/>
      <c r="G248" s="7"/>
      <c r="H248" s="7"/>
      <c r="I248" s="164"/>
      <c r="J248" s="164"/>
      <c r="K248" s="238"/>
      <c r="L248" s="174"/>
      <c r="M248" s="164"/>
      <c r="N248" s="164"/>
      <c r="O248" s="164"/>
      <c r="P248" s="164"/>
      <c r="Q248" s="164"/>
      <c r="R248" s="164"/>
      <c r="S248" s="23"/>
      <c r="T248" s="166"/>
      <c r="U248" s="23"/>
      <c r="V248" s="30"/>
      <c r="W248" s="215"/>
      <c r="X248" s="59"/>
      <c r="Y248" s="70"/>
      <c r="Z248" s="59"/>
      <c r="AA248" s="59"/>
      <c r="AC248" s="22"/>
      <c r="AD248" s="22"/>
      <c r="AE248" s="22"/>
      <c r="AF248" s="53"/>
      <c r="AG248" s="29"/>
      <c r="AH248" s="234"/>
      <c r="MI248" s="25"/>
    </row>
    <row r="249" spans="1:347" hidden="1" x14ac:dyDescent="0.25">
      <c r="A249" s="20"/>
      <c r="B249" s="20"/>
      <c r="C249" s="21"/>
      <c r="D249" s="292"/>
      <c r="E249" s="68"/>
      <c r="F249" s="7"/>
      <c r="G249" s="7"/>
      <c r="H249" s="7"/>
      <c r="I249" s="164"/>
      <c r="J249" s="164"/>
      <c r="K249" s="238"/>
      <c r="L249" s="174"/>
      <c r="M249" s="164"/>
      <c r="N249" s="164"/>
      <c r="O249" s="164"/>
      <c r="P249" s="164"/>
      <c r="Q249" s="164"/>
      <c r="R249" s="164"/>
      <c r="S249" s="23"/>
      <c r="T249" s="166"/>
      <c r="U249" s="23"/>
      <c r="V249" s="30"/>
      <c r="W249" s="215"/>
      <c r="X249" s="59"/>
      <c r="Y249" s="70"/>
      <c r="Z249" s="59"/>
      <c r="AA249" s="59"/>
      <c r="AC249" s="22"/>
      <c r="AD249" s="22"/>
      <c r="AE249" s="22"/>
      <c r="AF249" s="53"/>
      <c r="AG249" s="29"/>
      <c r="AH249" s="234"/>
      <c r="MI249" s="25"/>
    </row>
    <row r="250" spans="1:347" hidden="1" x14ac:dyDescent="0.25">
      <c r="A250" s="20"/>
      <c r="B250" s="20"/>
      <c r="C250" s="21"/>
      <c r="D250" s="292"/>
      <c r="E250" s="68"/>
      <c r="F250" s="7"/>
      <c r="G250" s="7"/>
      <c r="H250" s="7"/>
      <c r="I250" s="164"/>
      <c r="J250" s="164"/>
      <c r="K250" s="238"/>
      <c r="L250" s="174"/>
      <c r="M250" s="164"/>
      <c r="N250" s="164"/>
      <c r="O250" s="164"/>
      <c r="P250" s="164"/>
      <c r="Q250" s="164"/>
      <c r="R250" s="164"/>
      <c r="S250" s="23"/>
      <c r="T250" s="166"/>
      <c r="U250" s="23"/>
      <c r="V250" s="30"/>
      <c r="W250" s="215"/>
      <c r="X250" s="59"/>
      <c r="Y250" s="70"/>
      <c r="Z250" s="59"/>
      <c r="AA250" s="59"/>
      <c r="AC250" s="22"/>
      <c r="AD250" s="22"/>
      <c r="AE250" s="22"/>
      <c r="AF250" s="53"/>
      <c r="AG250" s="29"/>
      <c r="AH250" s="234"/>
      <c r="MI250" s="25"/>
    </row>
    <row r="251" spans="1:347" hidden="1" x14ac:dyDescent="0.25">
      <c r="A251" s="20"/>
      <c r="B251" s="20"/>
      <c r="C251" s="21"/>
      <c r="D251" s="292"/>
      <c r="E251" s="68"/>
      <c r="F251" s="7"/>
      <c r="G251" s="7"/>
      <c r="H251" s="7"/>
      <c r="I251" s="164"/>
      <c r="J251" s="164"/>
      <c r="K251" s="238"/>
      <c r="L251" s="174"/>
      <c r="M251" s="164"/>
      <c r="N251" s="164"/>
      <c r="O251" s="164"/>
      <c r="P251" s="164"/>
      <c r="Q251" s="164"/>
      <c r="R251" s="164"/>
      <c r="S251" s="23"/>
      <c r="T251" s="166"/>
      <c r="U251" s="23"/>
      <c r="V251" s="30"/>
      <c r="W251" s="215"/>
      <c r="X251" s="59"/>
      <c r="Y251" s="70"/>
      <c r="Z251" s="59"/>
      <c r="AA251" s="59"/>
      <c r="AC251" s="22"/>
      <c r="AD251" s="22"/>
      <c r="AE251" s="22"/>
      <c r="AF251" s="53"/>
      <c r="AG251" s="29"/>
      <c r="AH251" s="234"/>
      <c r="MI251" s="25"/>
    </row>
    <row r="252" spans="1:347" hidden="1" x14ac:dyDescent="0.25">
      <c r="A252" s="20"/>
      <c r="B252" s="20"/>
      <c r="C252" s="21"/>
      <c r="D252" s="292"/>
      <c r="E252" s="68"/>
      <c r="F252" s="7"/>
      <c r="G252" s="7"/>
      <c r="H252" s="7"/>
      <c r="I252" s="164"/>
      <c r="J252" s="164"/>
      <c r="K252" s="238"/>
      <c r="L252" s="174"/>
      <c r="M252" s="164"/>
      <c r="N252" s="164"/>
      <c r="O252" s="164"/>
      <c r="P252" s="164"/>
      <c r="Q252" s="164"/>
      <c r="R252" s="164"/>
      <c r="S252" s="23"/>
      <c r="T252" s="166"/>
      <c r="U252" s="23"/>
      <c r="V252" s="30"/>
      <c r="W252" s="215"/>
      <c r="X252" s="59"/>
      <c r="Y252" s="70"/>
      <c r="Z252" s="59"/>
      <c r="AA252" s="59"/>
      <c r="AC252" s="22"/>
      <c r="AD252" s="22"/>
      <c r="AE252" s="22"/>
      <c r="AF252" s="53"/>
      <c r="AG252" s="29"/>
      <c r="AH252" s="234"/>
      <c r="MI252" s="25"/>
    </row>
    <row r="253" spans="1:347" hidden="1" x14ac:dyDescent="0.25">
      <c r="A253" s="20"/>
      <c r="B253" s="20"/>
      <c r="C253" s="21"/>
      <c r="D253" s="292"/>
      <c r="E253" s="68"/>
      <c r="F253" s="7"/>
      <c r="G253" s="7"/>
      <c r="H253" s="7"/>
      <c r="I253" s="164"/>
      <c r="J253" s="164"/>
      <c r="K253" s="238"/>
      <c r="L253" s="174"/>
      <c r="M253" s="164"/>
      <c r="N253" s="164"/>
      <c r="O253" s="164"/>
      <c r="P253" s="164"/>
      <c r="Q253" s="164"/>
      <c r="R253" s="164"/>
      <c r="S253" s="23"/>
      <c r="T253" s="166"/>
      <c r="U253" s="23"/>
      <c r="V253" s="30"/>
      <c r="W253" s="215"/>
      <c r="X253" s="59"/>
      <c r="Y253" s="70"/>
      <c r="Z253" s="59"/>
      <c r="AA253" s="59"/>
      <c r="AC253" s="22"/>
      <c r="AD253" s="22"/>
      <c r="AE253" s="22"/>
      <c r="AF253" s="53"/>
      <c r="AG253" s="29"/>
      <c r="AH253" s="234"/>
      <c r="MI253" s="25"/>
    </row>
    <row r="254" spans="1:347" hidden="1" x14ac:dyDescent="0.25">
      <c r="A254" s="20"/>
      <c r="B254" s="20"/>
      <c r="C254" s="21"/>
      <c r="D254" s="292"/>
      <c r="E254" s="68"/>
      <c r="F254" s="7"/>
      <c r="G254" s="7"/>
      <c r="H254" s="7"/>
      <c r="I254" s="164"/>
      <c r="J254" s="164"/>
      <c r="K254" s="238"/>
      <c r="L254" s="174"/>
      <c r="M254" s="164"/>
      <c r="N254" s="164"/>
      <c r="O254" s="164"/>
      <c r="P254" s="164"/>
      <c r="Q254" s="164"/>
      <c r="R254" s="164"/>
      <c r="S254" s="23"/>
      <c r="T254" s="166"/>
      <c r="U254" s="23"/>
      <c r="V254" s="30"/>
      <c r="W254" s="215"/>
      <c r="X254" s="59"/>
      <c r="Y254" s="70"/>
      <c r="Z254" s="59"/>
      <c r="AA254" s="59"/>
      <c r="AC254" s="22"/>
      <c r="AD254" s="22"/>
      <c r="AE254" s="22"/>
      <c r="AF254" s="53"/>
      <c r="AG254" s="29"/>
      <c r="AH254" s="234"/>
      <c r="MI254" s="25"/>
    </row>
    <row r="255" spans="1:347" hidden="1" x14ac:dyDescent="0.25">
      <c r="A255" s="20"/>
      <c r="B255" s="20"/>
      <c r="C255" s="21"/>
      <c r="D255" s="292"/>
      <c r="E255" s="69"/>
      <c r="F255" s="7"/>
      <c r="G255" s="7"/>
      <c r="H255" s="7"/>
      <c r="I255" s="164"/>
      <c r="J255" s="164"/>
      <c r="K255" s="238"/>
      <c r="L255" s="174"/>
      <c r="M255" s="164"/>
      <c r="N255" s="164"/>
      <c r="O255" s="164"/>
      <c r="P255" s="164"/>
      <c r="Q255" s="164"/>
      <c r="R255" s="164"/>
      <c r="S255" s="23"/>
      <c r="T255" s="166"/>
      <c r="U255" s="23"/>
      <c r="V255" s="30"/>
      <c r="W255" s="215"/>
      <c r="X255" s="59"/>
      <c r="Y255" s="70"/>
      <c r="Z255" s="59"/>
      <c r="AA255" s="59"/>
      <c r="AC255" s="22"/>
      <c r="AD255" s="22"/>
      <c r="AE255" s="22"/>
      <c r="AF255" s="53"/>
      <c r="AG255" s="29"/>
      <c r="AH255" s="234"/>
      <c r="MI255" s="25"/>
    </row>
    <row r="256" spans="1:347" hidden="1" x14ac:dyDescent="0.25">
      <c r="A256" s="20"/>
      <c r="B256" s="20"/>
      <c r="C256" s="21"/>
      <c r="D256" s="292"/>
      <c r="E256" s="3"/>
      <c r="F256" s="7"/>
      <c r="G256" s="7"/>
      <c r="H256" s="7"/>
      <c r="I256" s="164"/>
      <c r="J256" s="164"/>
      <c r="K256" s="238"/>
      <c r="L256" s="174"/>
      <c r="M256" s="164"/>
      <c r="N256" s="164"/>
      <c r="O256" s="164"/>
      <c r="P256" s="164"/>
      <c r="Q256" s="164"/>
      <c r="R256" s="164"/>
      <c r="S256" s="23"/>
      <c r="T256" s="166"/>
      <c r="U256" s="23"/>
      <c r="V256" s="30"/>
      <c r="W256" s="215"/>
      <c r="X256" s="59"/>
      <c r="Y256" s="70"/>
      <c r="Z256" s="59"/>
      <c r="AA256" s="59"/>
      <c r="AC256" s="22"/>
      <c r="AD256" s="22"/>
      <c r="AE256" s="22"/>
      <c r="AF256" s="53"/>
      <c r="AG256" s="29"/>
      <c r="AH256" s="234"/>
      <c r="MI256" s="25"/>
    </row>
    <row r="257" spans="1:347" hidden="1" x14ac:dyDescent="0.25">
      <c r="A257" s="20"/>
      <c r="B257" s="20"/>
      <c r="C257" s="21"/>
      <c r="D257" s="292"/>
      <c r="E257" s="3"/>
      <c r="F257" s="7"/>
      <c r="G257" s="7"/>
      <c r="H257" s="7"/>
      <c r="I257" s="164"/>
      <c r="J257" s="164"/>
      <c r="K257" s="238"/>
      <c r="L257" s="174"/>
      <c r="M257" s="164"/>
      <c r="N257" s="164"/>
      <c r="O257" s="164"/>
      <c r="P257" s="164"/>
      <c r="Q257" s="164"/>
      <c r="R257" s="164"/>
      <c r="S257" s="23"/>
      <c r="T257" s="166"/>
      <c r="U257" s="23"/>
      <c r="V257" s="30"/>
      <c r="W257" s="215"/>
      <c r="X257" s="59"/>
      <c r="Y257" s="70"/>
      <c r="Z257" s="59"/>
      <c r="AA257" s="59"/>
      <c r="AC257" s="22"/>
      <c r="AD257" s="22"/>
      <c r="AE257" s="22"/>
      <c r="AF257" s="53"/>
      <c r="AG257" s="29"/>
      <c r="AH257" s="234"/>
      <c r="MI257" s="25"/>
    </row>
    <row r="258" spans="1:347" hidden="1" x14ac:dyDescent="0.25">
      <c r="A258" s="20"/>
      <c r="B258" s="20"/>
      <c r="C258" s="21"/>
      <c r="D258" s="292"/>
      <c r="E258" s="3"/>
      <c r="F258" s="7"/>
      <c r="G258" s="7"/>
      <c r="H258" s="7"/>
      <c r="I258" s="164"/>
      <c r="J258" s="164"/>
      <c r="K258" s="238"/>
      <c r="L258" s="174"/>
      <c r="M258" s="164"/>
      <c r="N258" s="164"/>
      <c r="O258" s="164"/>
      <c r="P258" s="164"/>
      <c r="Q258" s="164"/>
      <c r="R258" s="164"/>
      <c r="S258" s="23"/>
      <c r="T258" s="166"/>
      <c r="U258" s="23"/>
      <c r="V258" s="30"/>
      <c r="W258" s="215"/>
      <c r="X258" s="59"/>
      <c r="Y258" s="70"/>
      <c r="Z258" s="59"/>
      <c r="AA258" s="59"/>
      <c r="AC258" s="22"/>
      <c r="AD258" s="22"/>
      <c r="AE258" s="22"/>
      <c r="AF258" s="53"/>
      <c r="AG258" s="29"/>
      <c r="AH258" s="234"/>
      <c r="MI258" s="25"/>
    </row>
    <row r="259" spans="1:347" hidden="1" x14ac:dyDescent="0.25">
      <c r="A259" s="20"/>
      <c r="B259" s="20"/>
      <c r="C259" s="21"/>
      <c r="D259" s="292"/>
      <c r="E259" s="3"/>
      <c r="F259" s="7"/>
      <c r="G259" s="7"/>
      <c r="H259" s="7"/>
      <c r="I259" s="164"/>
      <c r="J259" s="164"/>
      <c r="K259" s="238"/>
      <c r="L259" s="174"/>
      <c r="M259" s="164"/>
      <c r="N259" s="164"/>
      <c r="O259" s="164"/>
      <c r="P259" s="164"/>
      <c r="Q259" s="164"/>
      <c r="R259" s="164"/>
      <c r="S259" s="23"/>
      <c r="T259" s="166"/>
      <c r="U259" s="23"/>
      <c r="V259" s="30"/>
      <c r="W259" s="215"/>
      <c r="X259" s="59"/>
      <c r="Y259" s="70"/>
      <c r="Z259" s="59"/>
      <c r="AA259" s="59"/>
      <c r="AC259" s="22"/>
      <c r="AD259" s="22"/>
      <c r="AE259" s="22"/>
      <c r="AF259" s="53"/>
      <c r="AG259" s="29"/>
      <c r="AH259" s="234"/>
      <c r="MI259" s="25"/>
    </row>
    <row r="260" spans="1:347" hidden="1" x14ac:dyDescent="0.25">
      <c r="A260" s="20"/>
      <c r="B260" s="20"/>
      <c r="C260" s="21"/>
      <c r="D260" s="292"/>
      <c r="E260" s="3"/>
      <c r="F260" s="7"/>
      <c r="G260" s="7"/>
      <c r="H260" s="7"/>
      <c r="I260" s="164"/>
      <c r="J260" s="164"/>
      <c r="K260" s="238"/>
      <c r="L260" s="174"/>
      <c r="M260" s="164"/>
      <c r="N260" s="164"/>
      <c r="O260" s="164"/>
      <c r="P260" s="164"/>
      <c r="Q260" s="164"/>
      <c r="R260" s="164"/>
      <c r="S260" s="23"/>
      <c r="T260" s="166"/>
      <c r="U260" s="23"/>
      <c r="V260" s="30"/>
      <c r="W260" s="215"/>
      <c r="X260" s="59"/>
      <c r="Y260" s="70"/>
      <c r="Z260" s="59"/>
      <c r="AA260" s="59"/>
      <c r="AC260" s="22"/>
      <c r="AD260" s="22"/>
      <c r="AE260" s="22"/>
      <c r="AF260" s="53"/>
      <c r="AG260" s="29"/>
      <c r="AH260" s="234"/>
      <c r="MI260" s="25"/>
    </row>
    <row r="261" spans="1:347" hidden="1" x14ac:dyDescent="0.25">
      <c r="A261" s="20"/>
      <c r="B261" s="20"/>
      <c r="C261" s="21"/>
      <c r="D261" s="292"/>
      <c r="E261" s="3"/>
      <c r="F261" s="7"/>
      <c r="G261" s="7"/>
      <c r="H261" s="7"/>
      <c r="I261" s="164"/>
      <c r="J261" s="164"/>
      <c r="K261" s="238"/>
      <c r="L261" s="174"/>
      <c r="M261" s="164"/>
      <c r="N261" s="164"/>
      <c r="O261" s="164"/>
      <c r="P261" s="164"/>
      <c r="Q261" s="164"/>
      <c r="R261" s="164"/>
      <c r="S261" s="23"/>
      <c r="T261" s="166"/>
      <c r="U261" s="23"/>
      <c r="V261" s="30"/>
      <c r="W261" s="215"/>
      <c r="X261" s="59"/>
      <c r="Y261" s="70"/>
      <c r="Z261" s="59"/>
      <c r="AA261" s="59"/>
      <c r="AC261" s="22"/>
      <c r="AD261" s="22"/>
      <c r="AE261" s="22"/>
      <c r="AF261" s="53"/>
      <c r="AG261" s="29"/>
      <c r="AH261" s="234"/>
      <c r="MI261" s="25"/>
    </row>
    <row r="262" spans="1:347" hidden="1" x14ac:dyDescent="0.25">
      <c r="A262" s="20"/>
      <c r="B262" s="20"/>
      <c r="C262" s="21"/>
      <c r="D262" s="292"/>
      <c r="E262" s="3"/>
      <c r="F262" s="7"/>
      <c r="G262" s="7"/>
      <c r="H262" s="7"/>
      <c r="I262" s="164"/>
      <c r="J262" s="164"/>
      <c r="K262" s="238"/>
      <c r="L262" s="174"/>
      <c r="M262" s="164"/>
      <c r="N262" s="164"/>
      <c r="O262" s="164"/>
      <c r="P262" s="164"/>
      <c r="Q262" s="164"/>
      <c r="R262" s="164"/>
      <c r="S262" s="23"/>
      <c r="T262" s="166"/>
      <c r="U262" s="23"/>
      <c r="V262" s="30"/>
      <c r="W262" s="215"/>
      <c r="X262" s="59"/>
      <c r="Y262" s="70"/>
      <c r="Z262" s="59"/>
      <c r="AA262" s="59"/>
      <c r="AC262" s="22"/>
      <c r="AD262" s="22"/>
      <c r="AE262" s="22"/>
      <c r="AF262" s="53"/>
      <c r="AG262" s="29"/>
      <c r="AH262" s="234"/>
      <c r="MI262" s="25"/>
    </row>
    <row r="263" spans="1:347" hidden="1" x14ac:dyDescent="0.25">
      <c r="A263" s="20"/>
      <c r="B263" s="20"/>
      <c r="C263" s="21"/>
      <c r="D263" s="292"/>
      <c r="E263" s="68"/>
      <c r="F263" s="7"/>
      <c r="G263" s="7"/>
      <c r="H263" s="7"/>
      <c r="I263" s="164"/>
      <c r="J263" s="164"/>
      <c r="K263" s="238"/>
      <c r="L263" s="174"/>
      <c r="M263" s="164"/>
      <c r="N263" s="164"/>
      <c r="O263" s="164"/>
      <c r="P263" s="164"/>
      <c r="Q263" s="164"/>
      <c r="R263" s="164"/>
      <c r="S263" s="23"/>
      <c r="T263" s="166"/>
      <c r="U263" s="23"/>
      <c r="V263" s="30"/>
      <c r="W263" s="215"/>
      <c r="X263" s="59"/>
      <c r="Y263" s="70"/>
      <c r="Z263" s="59"/>
      <c r="AA263" s="59"/>
      <c r="AC263" s="22"/>
      <c r="AD263" s="22"/>
      <c r="AE263" s="22"/>
      <c r="AF263" s="53"/>
      <c r="AG263" s="29"/>
      <c r="AH263" s="234"/>
      <c r="MI263" s="25"/>
    </row>
    <row r="264" spans="1:347" hidden="1" x14ac:dyDescent="0.25">
      <c r="A264" s="20"/>
      <c r="B264" s="20"/>
      <c r="C264" s="21"/>
      <c r="D264" s="292"/>
      <c r="E264" s="68"/>
      <c r="F264" s="7"/>
      <c r="G264" s="7"/>
      <c r="H264" s="7"/>
      <c r="I264" s="164"/>
      <c r="J264" s="164"/>
      <c r="K264" s="238"/>
      <c r="L264" s="174"/>
      <c r="M264" s="164"/>
      <c r="N264" s="164"/>
      <c r="O264" s="164"/>
      <c r="P264" s="164"/>
      <c r="Q264" s="164"/>
      <c r="R264" s="164"/>
      <c r="S264" s="23"/>
      <c r="T264" s="166"/>
      <c r="U264" s="23"/>
      <c r="V264" s="30"/>
      <c r="W264" s="215"/>
      <c r="X264" s="59"/>
      <c r="Y264" s="70"/>
      <c r="Z264" s="59"/>
      <c r="AA264" s="59"/>
      <c r="AC264" s="22"/>
      <c r="AD264" s="22"/>
      <c r="AE264" s="22"/>
      <c r="AF264" s="53"/>
      <c r="AG264" s="29"/>
      <c r="AH264" s="234"/>
      <c r="MI264" s="25"/>
    </row>
    <row r="265" spans="1:347" hidden="1" x14ac:dyDescent="0.25">
      <c r="A265" s="20"/>
      <c r="B265" s="20"/>
      <c r="C265" s="21"/>
      <c r="D265" s="292"/>
      <c r="E265" s="68"/>
      <c r="F265" s="7"/>
      <c r="G265" s="7"/>
      <c r="H265" s="7"/>
      <c r="I265" s="164"/>
      <c r="J265" s="164"/>
      <c r="K265" s="238"/>
      <c r="L265" s="174"/>
      <c r="M265" s="164"/>
      <c r="N265" s="164"/>
      <c r="O265" s="164"/>
      <c r="P265" s="164"/>
      <c r="Q265" s="164"/>
      <c r="R265" s="164"/>
      <c r="S265" s="23"/>
      <c r="T265" s="166"/>
      <c r="U265" s="23"/>
      <c r="V265" s="30"/>
      <c r="W265" s="215"/>
      <c r="X265" s="59"/>
      <c r="Y265" s="70"/>
      <c r="Z265" s="59"/>
      <c r="AA265" s="59"/>
      <c r="AC265" s="22"/>
      <c r="AD265" s="22"/>
      <c r="AE265" s="22"/>
      <c r="AF265" s="53"/>
      <c r="AG265" s="29"/>
      <c r="AH265" s="234"/>
      <c r="MI265" s="25"/>
    </row>
    <row r="266" spans="1:347" hidden="1" x14ac:dyDescent="0.25">
      <c r="A266" s="20"/>
      <c r="B266" s="20"/>
      <c r="C266" s="21"/>
      <c r="D266" s="292"/>
      <c r="E266" s="68"/>
      <c r="F266" s="7"/>
      <c r="G266" s="7"/>
      <c r="H266" s="7"/>
      <c r="I266" s="164"/>
      <c r="J266" s="164"/>
      <c r="K266" s="238"/>
      <c r="L266" s="174"/>
      <c r="M266" s="164"/>
      <c r="N266" s="164"/>
      <c r="O266" s="164"/>
      <c r="P266" s="164"/>
      <c r="Q266" s="164"/>
      <c r="R266" s="164"/>
      <c r="S266" s="23"/>
      <c r="T266" s="166"/>
      <c r="U266" s="23"/>
      <c r="V266" s="30"/>
      <c r="W266" s="215"/>
      <c r="X266" s="59"/>
      <c r="Y266" s="70"/>
      <c r="Z266" s="59"/>
      <c r="AA266" s="59"/>
      <c r="AC266" s="22"/>
      <c r="AD266" s="22"/>
      <c r="AE266" s="22"/>
      <c r="AF266" s="53"/>
      <c r="AG266" s="29"/>
      <c r="AH266" s="234"/>
      <c r="MI266" s="25"/>
    </row>
    <row r="267" spans="1:347" hidden="1" x14ac:dyDescent="0.25">
      <c r="A267" s="20"/>
      <c r="B267" s="20"/>
      <c r="C267" s="21"/>
      <c r="D267" s="292"/>
      <c r="E267" s="68"/>
      <c r="F267" s="7"/>
      <c r="G267" s="7"/>
      <c r="H267" s="7"/>
      <c r="I267" s="164"/>
      <c r="J267" s="164"/>
      <c r="K267" s="238"/>
      <c r="L267" s="174"/>
      <c r="M267" s="164"/>
      <c r="N267" s="164"/>
      <c r="O267" s="164"/>
      <c r="P267" s="164"/>
      <c r="Q267" s="164"/>
      <c r="R267" s="164"/>
      <c r="S267" s="23"/>
      <c r="T267" s="166"/>
      <c r="U267" s="23"/>
      <c r="V267" s="30"/>
      <c r="W267" s="215"/>
      <c r="X267" s="59"/>
      <c r="Y267" s="70"/>
      <c r="Z267" s="59"/>
      <c r="AA267" s="59"/>
      <c r="AC267" s="22"/>
      <c r="AD267" s="22"/>
      <c r="AE267" s="22"/>
      <c r="AF267" s="53"/>
      <c r="AG267" s="29"/>
      <c r="AH267" s="234"/>
      <c r="MI267" s="25"/>
    </row>
    <row r="268" spans="1:347" hidden="1" x14ac:dyDescent="0.25">
      <c r="A268" s="20"/>
      <c r="B268" s="20"/>
      <c r="C268" s="21"/>
      <c r="D268" s="292"/>
      <c r="E268" s="68"/>
      <c r="F268" s="7"/>
      <c r="G268" s="7"/>
      <c r="H268" s="7"/>
      <c r="I268" s="164"/>
      <c r="J268" s="164"/>
      <c r="K268" s="238"/>
      <c r="L268" s="174"/>
      <c r="M268" s="164"/>
      <c r="N268" s="164"/>
      <c r="O268" s="164"/>
      <c r="P268" s="164"/>
      <c r="Q268" s="164"/>
      <c r="R268" s="164"/>
      <c r="S268" s="23"/>
      <c r="T268" s="166"/>
      <c r="U268" s="23"/>
      <c r="V268" s="30"/>
      <c r="W268" s="215"/>
      <c r="X268" s="59"/>
      <c r="Y268" s="70"/>
      <c r="Z268" s="59"/>
      <c r="AA268" s="59"/>
      <c r="AC268" s="22"/>
      <c r="AD268" s="22"/>
      <c r="AE268" s="22"/>
      <c r="AF268" s="53"/>
      <c r="AG268" s="29"/>
      <c r="AH268" s="234"/>
      <c r="MI268" s="25"/>
    </row>
    <row r="269" spans="1:347" hidden="1" x14ac:dyDescent="0.25">
      <c r="A269" s="20"/>
      <c r="B269" s="20"/>
      <c r="C269" s="21"/>
      <c r="D269" s="292"/>
      <c r="E269" s="68"/>
      <c r="F269" s="7"/>
      <c r="G269" s="7"/>
      <c r="H269" s="7"/>
      <c r="I269" s="164"/>
      <c r="J269" s="164"/>
      <c r="K269" s="238"/>
      <c r="L269" s="174"/>
      <c r="M269" s="164"/>
      <c r="N269" s="164"/>
      <c r="O269" s="164"/>
      <c r="P269" s="164"/>
      <c r="Q269" s="164"/>
      <c r="R269" s="164"/>
      <c r="S269" s="23"/>
      <c r="T269" s="166"/>
      <c r="U269" s="23"/>
      <c r="V269" s="30"/>
      <c r="W269" s="215"/>
      <c r="X269" s="59"/>
      <c r="Y269" s="70"/>
      <c r="Z269" s="59"/>
      <c r="AA269" s="59"/>
      <c r="AC269" s="22"/>
      <c r="AD269" s="22"/>
      <c r="AE269" s="22"/>
      <c r="AF269" s="53"/>
      <c r="AG269" s="29"/>
      <c r="AH269" s="234"/>
      <c r="MI269" s="25"/>
    </row>
    <row r="270" spans="1:347" hidden="1" x14ac:dyDescent="0.25">
      <c r="A270" s="20"/>
      <c r="B270" s="20"/>
      <c r="C270" s="21"/>
      <c r="D270" s="292"/>
      <c r="E270" s="68"/>
      <c r="F270" s="7"/>
      <c r="G270" s="7"/>
      <c r="H270" s="7"/>
      <c r="I270" s="164"/>
      <c r="J270" s="164"/>
      <c r="K270" s="238"/>
      <c r="L270" s="174"/>
      <c r="M270" s="164"/>
      <c r="N270" s="164"/>
      <c r="O270" s="164"/>
      <c r="P270" s="164"/>
      <c r="Q270" s="164"/>
      <c r="R270" s="164"/>
      <c r="S270" s="23"/>
      <c r="T270" s="166"/>
      <c r="U270" s="23"/>
      <c r="V270" s="30"/>
      <c r="W270" s="215"/>
      <c r="X270" s="59"/>
      <c r="Y270" s="70"/>
      <c r="Z270" s="59"/>
      <c r="AA270" s="59"/>
      <c r="AC270" s="22"/>
      <c r="AD270" s="22"/>
      <c r="AE270" s="22"/>
      <c r="AF270" s="53"/>
      <c r="AG270" s="29"/>
      <c r="AH270" s="234"/>
      <c r="MI270" s="25"/>
    </row>
    <row r="271" spans="1:347" hidden="1" x14ac:dyDescent="0.25">
      <c r="A271" s="20"/>
      <c r="B271" s="20"/>
      <c r="C271" s="21"/>
      <c r="D271" s="292"/>
      <c r="E271" s="68"/>
      <c r="F271" s="7"/>
      <c r="G271" s="7"/>
      <c r="H271" s="7"/>
      <c r="I271" s="164"/>
      <c r="J271" s="164"/>
      <c r="K271" s="238"/>
      <c r="L271" s="174"/>
      <c r="M271" s="164"/>
      <c r="N271" s="164"/>
      <c r="O271" s="164"/>
      <c r="P271" s="164"/>
      <c r="Q271" s="164"/>
      <c r="R271" s="164"/>
      <c r="S271" s="23"/>
      <c r="T271" s="166"/>
      <c r="U271" s="23"/>
      <c r="V271" s="30"/>
      <c r="W271" s="215"/>
      <c r="X271" s="59"/>
      <c r="Y271" s="70"/>
      <c r="Z271" s="59"/>
      <c r="AA271" s="59"/>
      <c r="AC271" s="22"/>
      <c r="AD271" s="22"/>
      <c r="AE271" s="22"/>
      <c r="AF271" s="53"/>
      <c r="AG271" s="29"/>
      <c r="AH271" s="234"/>
      <c r="MI271" s="25"/>
    </row>
    <row r="272" spans="1:347" hidden="1" x14ac:dyDescent="0.25">
      <c r="A272" s="20"/>
      <c r="B272" s="20"/>
      <c r="C272" s="21"/>
      <c r="D272" s="292"/>
      <c r="E272" s="68"/>
      <c r="F272" s="7"/>
      <c r="G272" s="7"/>
      <c r="H272" s="7"/>
      <c r="I272" s="164"/>
      <c r="J272" s="164"/>
      <c r="K272" s="238"/>
      <c r="L272" s="174"/>
      <c r="M272" s="164"/>
      <c r="N272" s="164"/>
      <c r="O272" s="164"/>
      <c r="P272" s="164"/>
      <c r="Q272" s="164"/>
      <c r="R272" s="164"/>
      <c r="S272" s="23"/>
      <c r="T272" s="166"/>
      <c r="U272" s="23"/>
      <c r="V272" s="30"/>
      <c r="W272" s="215"/>
      <c r="X272" s="59"/>
      <c r="Y272" s="70"/>
      <c r="Z272" s="59"/>
      <c r="AA272" s="59"/>
      <c r="AC272" s="22"/>
      <c r="AD272" s="22"/>
      <c r="AE272" s="22"/>
      <c r="AF272" s="53"/>
      <c r="AG272" s="29"/>
      <c r="AH272" s="234"/>
      <c r="MI272" s="25"/>
    </row>
    <row r="273" spans="1:347" hidden="1" x14ac:dyDescent="0.25">
      <c r="A273" s="20"/>
      <c r="B273" s="20"/>
      <c r="C273" s="21"/>
      <c r="D273" s="292"/>
      <c r="E273" s="68"/>
      <c r="F273" s="7"/>
      <c r="G273" s="7"/>
      <c r="H273" s="7"/>
      <c r="I273" s="164"/>
      <c r="J273" s="164"/>
      <c r="K273" s="238"/>
      <c r="L273" s="174"/>
      <c r="M273" s="164"/>
      <c r="N273" s="164"/>
      <c r="O273" s="164"/>
      <c r="P273" s="164"/>
      <c r="Q273" s="164"/>
      <c r="R273" s="164"/>
      <c r="S273" s="23"/>
      <c r="T273" s="166"/>
      <c r="U273" s="23"/>
      <c r="V273" s="30"/>
      <c r="W273" s="215"/>
      <c r="X273" s="59"/>
      <c r="Y273" s="70"/>
      <c r="Z273" s="59"/>
      <c r="AA273" s="59"/>
      <c r="AC273" s="22"/>
      <c r="AD273" s="22"/>
      <c r="AE273" s="22"/>
      <c r="AF273" s="53"/>
      <c r="AG273" s="29"/>
      <c r="AH273" s="234"/>
      <c r="MI273" s="25"/>
    </row>
    <row r="274" spans="1:347" hidden="1" x14ac:dyDescent="0.25">
      <c r="A274" s="20"/>
      <c r="B274" s="20"/>
      <c r="C274" s="21"/>
      <c r="D274" s="292"/>
      <c r="E274" s="68"/>
      <c r="F274" s="7"/>
      <c r="G274" s="7"/>
      <c r="H274" s="7"/>
      <c r="I274" s="164"/>
      <c r="J274" s="164"/>
      <c r="K274" s="238"/>
      <c r="L274" s="174"/>
      <c r="M274" s="164"/>
      <c r="N274" s="164"/>
      <c r="O274" s="164"/>
      <c r="P274" s="164"/>
      <c r="Q274" s="164"/>
      <c r="R274" s="164"/>
      <c r="S274" s="23"/>
      <c r="T274" s="166"/>
      <c r="U274" s="23"/>
      <c r="V274" s="30"/>
      <c r="W274" s="215"/>
      <c r="X274" s="59"/>
      <c r="Y274" s="70"/>
      <c r="Z274" s="59"/>
      <c r="AA274" s="59"/>
      <c r="AC274" s="22"/>
      <c r="AD274" s="22"/>
      <c r="AE274" s="22"/>
      <c r="AF274" s="53"/>
      <c r="AG274" s="29"/>
      <c r="AH274" s="234"/>
      <c r="MI274" s="25"/>
    </row>
    <row r="275" spans="1:347" hidden="1" x14ac:dyDescent="0.25">
      <c r="A275" s="20"/>
      <c r="B275" s="20"/>
      <c r="C275" s="21"/>
      <c r="D275" s="292"/>
      <c r="E275" s="68"/>
      <c r="F275" s="7"/>
      <c r="G275" s="7"/>
      <c r="H275" s="7"/>
      <c r="I275" s="164"/>
      <c r="J275" s="164"/>
      <c r="K275" s="238"/>
      <c r="L275" s="174"/>
      <c r="M275" s="164"/>
      <c r="N275" s="164"/>
      <c r="O275" s="164"/>
      <c r="P275" s="164"/>
      <c r="Q275" s="164"/>
      <c r="R275" s="164"/>
      <c r="S275" s="23"/>
      <c r="T275" s="166"/>
      <c r="U275" s="23"/>
      <c r="V275" s="30"/>
      <c r="W275" s="215"/>
      <c r="X275" s="59"/>
      <c r="Y275" s="70"/>
      <c r="Z275" s="59"/>
      <c r="AA275" s="59"/>
      <c r="AC275" s="22"/>
      <c r="AD275" s="22"/>
      <c r="AE275" s="22"/>
      <c r="AF275" s="53"/>
      <c r="AG275" s="29"/>
      <c r="AH275" s="234"/>
      <c r="MI275" s="25"/>
    </row>
    <row r="276" spans="1:347" hidden="1" x14ac:dyDescent="0.25">
      <c r="A276" s="20"/>
      <c r="B276" s="20"/>
      <c r="C276" s="21"/>
      <c r="D276" s="292"/>
      <c r="E276" s="68"/>
      <c r="F276" s="7"/>
      <c r="G276" s="7"/>
      <c r="H276" s="7"/>
      <c r="I276" s="164"/>
      <c r="J276" s="164"/>
      <c r="K276" s="238"/>
      <c r="L276" s="174"/>
      <c r="M276" s="164"/>
      <c r="N276" s="164"/>
      <c r="O276" s="164"/>
      <c r="P276" s="164"/>
      <c r="Q276" s="164"/>
      <c r="R276" s="164"/>
      <c r="S276" s="23"/>
      <c r="T276" s="166"/>
      <c r="U276" s="23"/>
      <c r="V276" s="30"/>
      <c r="W276" s="215"/>
      <c r="X276" s="59"/>
      <c r="Y276" s="70"/>
      <c r="Z276" s="59"/>
      <c r="AA276" s="59"/>
      <c r="AC276" s="22"/>
      <c r="AD276" s="22"/>
      <c r="AE276" s="22"/>
      <c r="AF276" s="53"/>
      <c r="AG276" s="29"/>
      <c r="AH276" s="234"/>
      <c r="MI276" s="25"/>
    </row>
    <row r="277" spans="1:347" hidden="1" x14ac:dyDescent="0.25">
      <c r="A277" s="20"/>
      <c r="B277" s="20"/>
      <c r="C277" s="21"/>
      <c r="D277" s="292"/>
      <c r="E277" s="68"/>
      <c r="F277" s="7"/>
      <c r="G277" s="7"/>
      <c r="H277" s="7"/>
      <c r="I277" s="164"/>
      <c r="J277" s="164"/>
      <c r="K277" s="238"/>
      <c r="L277" s="174"/>
      <c r="M277" s="164"/>
      <c r="N277" s="164"/>
      <c r="O277" s="164"/>
      <c r="P277" s="164"/>
      <c r="Q277" s="164"/>
      <c r="R277" s="164"/>
      <c r="S277" s="23"/>
      <c r="T277" s="166"/>
      <c r="U277" s="23"/>
      <c r="V277" s="30"/>
      <c r="W277" s="215"/>
      <c r="X277" s="59"/>
      <c r="Y277" s="70"/>
      <c r="Z277" s="59"/>
      <c r="AA277" s="59"/>
      <c r="AC277" s="22"/>
      <c r="AD277" s="22"/>
      <c r="AE277" s="22"/>
      <c r="AF277" s="53"/>
      <c r="AG277" s="29"/>
      <c r="AH277" s="234"/>
      <c r="MI277" s="25"/>
    </row>
    <row r="278" spans="1:347" hidden="1" x14ac:dyDescent="0.25">
      <c r="A278" s="20"/>
      <c r="B278" s="20"/>
      <c r="C278" s="21"/>
      <c r="D278" s="292"/>
      <c r="E278" s="68"/>
      <c r="F278" s="7"/>
      <c r="G278" s="7"/>
      <c r="H278" s="7"/>
      <c r="I278" s="164"/>
      <c r="J278" s="164"/>
      <c r="K278" s="238"/>
      <c r="L278" s="174"/>
      <c r="M278" s="164"/>
      <c r="N278" s="164"/>
      <c r="O278" s="164"/>
      <c r="P278" s="164"/>
      <c r="Q278" s="164"/>
      <c r="R278" s="164"/>
      <c r="S278" s="23"/>
      <c r="T278" s="166"/>
      <c r="U278" s="23"/>
      <c r="V278" s="30"/>
      <c r="W278" s="215"/>
      <c r="X278" s="59"/>
      <c r="Y278" s="70"/>
      <c r="Z278" s="59"/>
      <c r="AA278" s="59"/>
      <c r="AC278" s="22"/>
      <c r="AD278" s="22"/>
      <c r="AE278" s="22"/>
      <c r="AF278" s="53"/>
      <c r="AG278" s="29"/>
      <c r="AH278" s="234"/>
      <c r="MI278" s="25"/>
    </row>
    <row r="279" spans="1:347" hidden="1" x14ac:dyDescent="0.25">
      <c r="A279" s="20"/>
      <c r="B279" s="20"/>
      <c r="C279" s="21"/>
      <c r="D279" s="292"/>
      <c r="E279" s="68"/>
      <c r="F279" s="7"/>
      <c r="G279" s="7"/>
      <c r="H279" s="7"/>
      <c r="I279" s="164"/>
      <c r="J279" s="164"/>
      <c r="K279" s="238"/>
      <c r="L279" s="174"/>
      <c r="M279" s="164"/>
      <c r="N279" s="164"/>
      <c r="O279" s="164"/>
      <c r="P279" s="164"/>
      <c r="Q279" s="164"/>
      <c r="R279" s="164"/>
      <c r="S279" s="23"/>
      <c r="T279" s="166"/>
      <c r="U279" s="23"/>
      <c r="V279" s="30"/>
      <c r="W279" s="215"/>
      <c r="X279" s="59"/>
      <c r="Y279" s="70"/>
      <c r="Z279" s="59"/>
      <c r="AA279" s="59"/>
      <c r="AC279" s="22"/>
      <c r="AD279" s="22"/>
      <c r="AE279" s="22"/>
      <c r="AF279" s="53"/>
      <c r="AG279" s="29"/>
      <c r="AH279" s="234"/>
      <c r="MI279" s="25"/>
    </row>
    <row r="280" spans="1:347" hidden="1" x14ac:dyDescent="0.25">
      <c r="A280" s="20"/>
      <c r="B280" s="20"/>
      <c r="C280" s="21"/>
      <c r="D280" s="292"/>
      <c r="E280" s="68"/>
      <c r="F280" s="7"/>
      <c r="G280" s="7"/>
      <c r="H280" s="7"/>
      <c r="I280" s="164"/>
      <c r="J280" s="164"/>
      <c r="K280" s="238"/>
      <c r="L280" s="174"/>
      <c r="M280" s="164"/>
      <c r="N280" s="164"/>
      <c r="O280" s="164"/>
      <c r="P280" s="164"/>
      <c r="Q280" s="164"/>
      <c r="R280" s="164"/>
      <c r="S280" s="23"/>
      <c r="T280" s="166"/>
      <c r="U280" s="23"/>
      <c r="V280" s="30"/>
      <c r="W280" s="215"/>
      <c r="X280" s="59"/>
      <c r="Y280" s="70"/>
      <c r="Z280" s="59"/>
      <c r="AA280" s="59"/>
      <c r="AC280" s="22"/>
      <c r="AD280" s="22"/>
      <c r="AE280" s="22"/>
      <c r="AF280" s="53"/>
      <c r="AG280" s="29"/>
      <c r="AH280" s="234"/>
      <c r="MI280" s="25"/>
    </row>
    <row r="281" spans="1:347" hidden="1" x14ac:dyDescent="0.25">
      <c r="A281" s="20"/>
      <c r="B281" s="20"/>
      <c r="C281" s="21"/>
      <c r="D281" s="292"/>
      <c r="E281" s="68"/>
      <c r="F281" s="7"/>
      <c r="G281" s="7"/>
      <c r="H281" s="7"/>
      <c r="I281" s="164"/>
      <c r="J281" s="164"/>
      <c r="K281" s="238"/>
      <c r="L281" s="174"/>
      <c r="M281" s="164"/>
      <c r="N281" s="164"/>
      <c r="O281" s="164"/>
      <c r="P281" s="164"/>
      <c r="Q281" s="164"/>
      <c r="R281" s="164"/>
      <c r="S281" s="23"/>
      <c r="T281" s="166"/>
      <c r="U281" s="23"/>
      <c r="V281" s="30"/>
      <c r="W281" s="215"/>
      <c r="X281" s="59"/>
      <c r="Y281" s="70"/>
      <c r="Z281" s="59"/>
      <c r="AA281" s="59"/>
      <c r="AC281" s="22"/>
      <c r="AD281" s="22"/>
      <c r="AE281" s="22"/>
      <c r="AF281" s="53"/>
      <c r="AG281" s="29"/>
      <c r="AH281" s="234"/>
      <c r="MI281" s="25"/>
    </row>
    <row r="282" spans="1:347" hidden="1" x14ac:dyDescent="0.25">
      <c r="A282" s="20"/>
      <c r="B282" s="20"/>
      <c r="C282" s="21"/>
      <c r="D282" s="292"/>
      <c r="E282" s="68"/>
      <c r="F282" s="7"/>
      <c r="G282" s="7"/>
      <c r="H282" s="7"/>
      <c r="I282" s="164"/>
      <c r="J282" s="164"/>
      <c r="K282" s="238"/>
      <c r="L282" s="174"/>
      <c r="M282" s="164"/>
      <c r="N282" s="164"/>
      <c r="O282" s="164"/>
      <c r="P282" s="164"/>
      <c r="Q282" s="164"/>
      <c r="R282" s="164"/>
      <c r="S282" s="23"/>
      <c r="T282" s="166"/>
      <c r="U282" s="23"/>
      <c r="V282" s="30"/>
      <c r="W282" s="215"/>
      <c r="X282" s="59"/>
      <c r="Y282" s="70"/>
      <c r="Z282" s="59"/>
      <c r="AA282" s="59"/>
      <c r="AC282" s="22"/>
      <c r="AD282" s="22"/>
      <c r="AE282" s="22"/>
      <c r="AF282" s="53"/>
      <c r="AG282" s="29"/>
      <c r="AH282" s="234"/>
      <c r="MI282" s="25"/>
    </row>
    <row r="283" spans="1:347" hidden="1" x14ac:dyDescent="0.25">
      <c r="A283" s="20"/>
      <c r="B283" s="20"/>
      <c r="C283" s="21"/>
      <c r="D283" s="292"/>
      <c r="E283" s="68"/>
      <c r="F283" s="7"/>
      <c r="G283" s="7"/>
      <c r="H283" s="7"/>
      <c r="I283" s="164"/>
      <c r="J283" s="164"/>
      <c r="K283" s="238"/>
      <c r="L283" s="174"/>
      <c r="M283" s="164"/>
      <c r="N283" s="164"/>
      <c r="O283" s="164"/>
      <c r="P283" s="164"/>
      <c r="Q283" s="164"/>
      <c r="R283" s="164"/>
      <c r="S283" s="23"/>
      <c r="T283" s="166"/>
      <c r="U283" s="23"/>
      <c r="V283" s="30"/>
      <c r="W283" s="215"/>
      <c r="X283" s="59"/>
      <c r="Y283" s="70"/>
      <c r="Z283" s="59"/>
      <c r="AA283" s="59"/>
      <c r="AC283" s="22"/>
      <c r="AD283" s="22"/>
      <c r="AE283" s="22"/>
      <c r="AF283" s="53"/>
      <c r="AG283" s="29"/>
      <c r="AH283" s="234"/>
      <c r="MI283" s="25"/>
    </row>
    <row r="284" spans="1:347" hidden="1" x14ac:dyDescent="0.25">
      <c r="A284" s="20"/>
      <c r="B284" s="20"/>
      <c r="C284" s="21"/>
      <c r="D284" s="292"/>
      <c r="E284" s="68"/>
      <c r="F284" s="7"/>
      <c r="G284" s="7"/>
      <c r="H284" s="7"/>
      <c r="I284" s="164"/>
      <c r="J284" s="164"/>
      <c r="K284" s="238"/>
      <c r="L284" s="174"/>
      <c r="M284" s="164"/>
      <c r="N284" s="164"/>
      <c r="O284" s="164"/>
      <c r="P284" s="164"/>
      <c r="Q284" s="164"/>
      <c r="R284" s="164"/>
      <c r="S284" s="23"/>
      <c r="T284" s="166"/>
      <c r="U284" s="23"/>
      <c r="V284" s="30"/>
      <c r="W284" s="215"/>
      <c r="X284" s="59"/>
      <c r="Y284" s="70"/>
      <c r="Z284" s="59"/>
      <c r="AA284" s="59"/>
      <c r="AC284" s="22"/>
      <c r="AD284" s="22"/>
      <c r="AE284" s="22"/>
      <c r="AF284" s="53"/>
      <c r="AG284" s="29"/>
      <c r="AH284" s="234"/>
      <c r="MI284" s="25"/>
    </row>
    <row r="285" spans="1:347" hidden="1" x14ac:dyDescent="0.25">
      <c r="A285" s="20"/>
      <c r="B285" s="20"/>
      <c r="C285" s="21"/>
      <c r="D285" s="292"/>
      <c r="E285" s="68"/>
      <c r="F285" s="7"/>
      <c r="G285" s="7"/>
      <c r="H285" s="7"/>
      <c r="I285" s="164"/>
      <c r="J285" s="164"/>
      <c r="K285" s="238"/>
      <c r="L285" s="174"/>
      <c r="M285" s="164"/>
      <c r="N285" s="164"/>
      <c r="O285" s="164"/>
      <c r="P285" s="164"/>
      <c r="Q285" s="164"/>
      <c r="R285" s="164"/>
      <c r="S285" s="23"/>
      <c r="T285" s="166"/>
      <c r="U285" s="23"/>
      <c r="V285" s="30"/>
      <c r="W285" s="215"/>
      <c r="X285" s="59"/>
      <c r="Y285" s="70"/>
      <c r="Z285" s="59"/>
      <c r="AA285" s="59"/>
      <c r="AC285" s="22"/>
      <c r="AD285" s="22"/>
      <c r="AE285" s="22"/>
      <c r="AF285" s="53"/>
      <c r="AG285" s="29"/>
      <c r="AH285" s="234"/>
      <c r="MI285" s="25"/>
    </row>
    <row r="286" spans="1:347" hidden="1" x14ac:dyDescent="0.25">
      <c r="A286" s="20"/>
      <c r="B286" s="20"/>
      <c r="C286" s="21"/>
      <c r="D286" s="292"/>
      <c r="E286" s="68"/>
      <c r="F286" s="7"/>
      <c r="G286" s="7"/>
      <c r="H286" s="7"/>
      <c r="I286" s="164"/>
      <c r="J286" s="164"/>
      <c r="K286" s="238"/>
      <c r="L286" s="174"/>
      <c r="M286" s="164"/>
      <c r="N286" s="164"/>
      <c r="O286" s="164"/>
      <c r="P286" s="164"/>
      <c r="Q286" s="164"/>
      <c r="R286" s="164"/>
      <c r="S286" s="23"/>
      <c r="T286" s="166"/>
      <c r="U286" s="23"/>
      <c r="V286" s="30"/>
      <c r="W286" s="215"/>
      <c r="X286" s="59"/>
      <c r="Y286" s="70"/>
      <c r="Z286" s="59"/>
      <c r="AA286" s="59"/>
      <c r="AC286" s="22"/>
      <c r="AD286" s="22"/>
      <c r="AE286" s="22"/>
      <c r="AF286" s="53"/>
      <c r="AG286" s="29"/>
      <c r="AH286" s="234"/>
      <c r="MI286" s="25"/>
    </row>
    <row r="287" spans="1:347" hidden="1" x14ac:dyDescent="0.25">
      <c r="A287" s="20"/>
      <c r="B287" s="20"/>
      <c r="C287" s="21"/>
      <c r="D287" s="292"/>
      <c r="E287" s="68"/>
      <c r="F287" s="7"/>
      <c r="G287" s="7"/>
      <c r="H287" s="7"/>
      <c r="I287" s="164"/>
      <c r="J287" s="164"/>
      <c r="K287" s="238"/>
      <c r="L287" s="174"/>
      <c r="M287" s="164"/>
      <c r="N287" s="164"/>
      <c r="O287" s="164"/>
      <c r="P287" s="164"/>
      <c r="Q287" s="164"/>
      <c r="R287" s="164"/>
      <c r="S287" s="23"/>
      <c r="T287" s="166"/>
      <c r="U287" s="23"/>
      <c r="V287" s="30"/>
      <c r="W287" s="215"/>
      <c r="X287" s="59"/>
      <c r="Y287" s="70"/>
      <c r="Z287" s="59"/>
      <c r="AA287" s="59"/>
      <c r="AC287" s="22"/>
      <c r="AD287" s="22"/>
      <c r="AE287" s="22"/>
      <c r="AF287" s="53"/>
      <c r="AG287" s="29"/>
      <c r="AH287" s="234"/>
      <c r="MI287" s="25"/>
    </row>
    <row r="288" spans="1:347" hidden="1" x14ac:dyDescent="0.25">
      <c r="A288" s="20"/>
      <c r="B288" s="20"/>
      <c r="C288" s="21"/>
      <c r="D288" s="292"/>
      <c r="E288" s="68"/>
      <c r="F288" s="7"/>
      <c r="G288" s="7"/>
      <c r="H288" s="7"/>
      <c r="I288" s="164"/>
      <c r="J288" s="164"/>
      <c r="K288" s="238"/>
      <c r="L288" s="174"/>
      <c r="M288" s="164"/>
      <c r="N288" s="164"/>
      <c r="O288" s="164"/>
      <c r="P288" s="164"/>
      <c r="Q288" s="164"/>
      <c r="R288" s="164"/>
      <c r="S288" s="23"/>
      <c r="T288" s="166"/>
      <c r="U288" s="23"/>
      <c r="V288" s="30"/>
      <c r="W288" s="215"/>
      <c r="X288" s="59"/>
      <c r="Y288" s="70"/>
      <c r="Z288" s="59"/>
      <c r="AA288" s="59"/>
      <c r="AC288" s="22"/>
      <c r="AD288" s="22"/>
      <c r="AE288" s="22"/>
      <c r="AF288" s="53"/>
      <c r="AG288" s="29"/>
      <c r="AH288" s="234"/>
      <c r="MI288" s="25"/>
    </row>
    <row r="289" spans="1:347" hidden="1" x14ac:dyDescent="0.25">
      <c r="A289" s="20"/>
      <c r="B289" s="20"/>
      <c r="C289" s="21"/>
      <c r="D289" s="292"/>
      <c r="E289" s="68"/>
      <c r="F289" s="7"/>
      <c r="G289" s="7"/>
      <c r="H289" s="7"/>
      <c r="I289" s="164"/>
      <c r="J289" s="164"/>
      <c r="K289" s="238"/>
      <c r="L289" s="174"/>
      <c r="M289" s="164"/>
      <c r="N289" s="164"/>
      <c r="O289" s="164"/>
      <c r="P289" s="164"/>
      <c r="Q289" s="164"/>
      <c r="R289" s="164"/>
      <c r="S289" s="23"/>
      <c r="T289" s="166"/>
      <c r="U289" s="23"/>
      <c r="V289" s="30"/>
      <c r="W289" s="215"/>
      <c r="X289" s="59"/>
      <c r="Y289" s="70"/>
      <c r="Z289" s="59"/>
      <c r="AA289" s="59"/>
      <c r="AC289" s="22"/>
      <c r="AD289" s="22"/>
      <c r="AE289" s="22"/>
      <c r="AF289" s="53"/>
      <c r="AG289" s="29"/>
      <c r="AH289" s="234"/>
      <c r="MI289" s="25"/>
    </row>
    <row r="290" spans="1:347" hidden="1" x14ac:dyDescent="0.25">
      <c r="A290" s="20"/>
      <c r="B290" s="20"/>
      <c r="C290" s="21"/>
      <c r="D290" s="292"/>
      <c r="E290" s="68"/>
      <c r="F290" s="7"/>
      <c r="G290" s="7"/>
      <c r="H290" s="7"/>
      <c r="I290" s="164"/>
      <c r="J290" s="164"/>
      <c r="K290" s="238"/>
      <c r="L290" s="174"/>
      <c r="M290" s="164"/>
      <c r="N290" s="164"/>
      <c r="O290" s="164"/>
      <c r="P290" s="164"/>
      <c r="Q290" s="164"/>
      <c r="R290" s="164"/>
      <c r="S290" s="23"/>
      <c r="T290" s="166"/>
      <c r="U290" s="23"/>
      <c r="V290" s="30"/>
      <c r="W290" s="215"/>
      <c r="X290" s="59"/>
      <c r="Y290" s="70"/>
      <c r="Z290" s="59"/>
      <c r="AA290" s="59"/>
      <c r="AC290" s="22"/>
      <c r="AD290" s="22"/>
      <c r="AE290" s="22"/>
      <c r="AF290" s="53"/>
      <c r="AG290" s="29"/>
      <c r="AH290" s="234"/>
      <c r="MI290" s="25"/>
    </row>
    <row r="291" spans="1:347" hidden="1" x14ac:dyDescent="0.25">
      <c r="A291" s="20"/>
      <c r="B291" s="20"/>
      <c r="C291" s="21"/>
      <c r="D291" s="292"/>
      <c r="E291" s="69"/>
      <c r="F291" s="7"/>
      <c r="G291" s="7"/>
      <c r="H291" s="7"/>
      <c r="I291" s="164"/>
      <c r="J291" s="164"/>
      <c r="K291" s="238"/>
      <c r="L291" s="174"/>
      <c r="M291" s="164"/>
      <c r="N291" s="164"/>
      <c r="O291" s="164"/>
      <c r="P291" s="164"/>
      <c r="Q291" s="164"/>
      <c r="R291" s="164"/>
      <c r="S291" s="23"/>
      <c r="T291" s="166"/>
      <c r="U291" s="23"/>
      <c r="V291" s="30"/>
      <c r="W291" s="215"/>
      <c r="X291" s="59"/>
      <c r="Y291" s="70"/>
      <c r="Z291" s="59"/>
      <c r="AA291" s="59"/>
      <c r="AC291" s="22"/>
      <c r="AD291" s="22"/>
      <c r="AE291" s="22"/>
      <c r="AF291" s="53"/>
      <c r="AG291" s="29"/>
      <c r="AH291" s="234"/>
      <c r="MI291" s="25"/>
    </row>
    <row r="292" spans="1:347" hidden="1" x14ac:dyDescent="0.25">
      <c r="A292" s="20"/>
      <c r="B292" s="20"/>
      <c r="C292" s="21"/>
      <c r="D292" s="292"/>
      <c r="E292" s="3"/>
      <c r="F292" s="7"/>
      <c r="G292" s="7"/>
      <c r="H292" s="7"/>
      <c r="I292" s="164"/>
      <c r="J292" s="164"/>
      <c r="K292" s="238"/>
      <c r="L292" s="174"/>
      <c r="M292" s="164"/>
      <c r="N292" s="164"/>
      <c r="O292" s="164"/>
      <c r="P292" s="164"/>
      <c r="Q292" s="164"/>
      <c r="R292" s="164"/>
      <c r="S292" s="23"/>
      <c r="T292" s="166"/>
      <c r="U292" s="23"/>
      <c r="V292" s="30"/>
      <c r="W292" s="215"/>
      <c r="X292" s="59"/>
      <c r="Y292" s="70"/>
      <c r="Z292" s="59"/>
      <c r="AA292" s="59"/>
      <c r="AC292" s="22"/>
      <c r="AD292" s="22"/>
      <c r="AE292" s="22"/>
      <c r="AF292" s="53"/>
      <c r="AG292" s="29"/>
      <c r="AH292" s="234"/>
      <c r="MI292" s="25"/>
    </row>
    <row r="293" spans="1:347" hidden="1" x14ac:dyDescent="0.25">
      <c r="A293" s="20"/>
      <c r="B293" s="20"/>
      <c r="C293" s="21"/>
      <c r="D293" s="292"/>
      <c r="E293" s="3"/>
      <c r="F293" s="7"/>
      <c r="G293" s="7"/>
      <c r="H293" s="7"/>
      <c r="I293" s="164"/>
      <c r="J293" s="164"/>
      <c r="K293" s="238"/>
      <c r="L293" s="174"/>
      <c r="M293" s="164"/>
      <c r="N293" s="164"/>
      <c r="O293" s="164"/>
      <c r="P293" s="164"/>
      <c r="Q293" s="164"/>
      <c r="R293" s="164"/>
      <c r="S293" s="23"/>
      <c r="T293" s="166"/>
      <c r="U293" s="23"/>
      <c r="V293" s="30"/>
      <c r="W293" s="215"/>
      <c r="X293" s="59"/>
      <c r="Y293" s="70"/>
      <c r="Z293" s="59"/>
      <c r="AA293" s="59"/>
      <c r="AC293" s="22"/>
      <c r="AD293" s="22"/>
      <c r="AE293" s="22"/>
      <c r="AF293" s="53"/>
      <c r="AG293" s="29"/>
      <c r="AH293" s="234"/>
      <c r="MI293" s="25"/>
    </row>
    <row r="294" spans="1:347" hidden="1" x14ac:dyDescent="0.25">
      <c r="A294" s="20"/>
      <c r="B294" s="20"/>
      <c r="C294" s="21"/>
      <c r="D294" s="292"/>
      <c r="E294" s="3"/>
      <c r="F294" s="7"/>
      <c r="G294" s="7"/>
      <c r="H294" s="7"/>
      <c r="I294" s="164"/>
      <c r="J294" s="164"/>
      <c r="K294" s="238"/>
      <c r="L294" s="174"/>
      <c r="M294" s="164"/>
      <c r="N294" s="164"/>
      <c r="O294" s="164"/>
      <c r="P294" s="164"/>
      <c r="Q294" s="164"/>
      <c r="R294" s="164"/>
      <c r="S294" s="23"/>
      <c r="T294" s="166"/>
      <c r="U294" s="23"/>
      <c r="V294" s="30"/>
      <c r="W294" s="215"/>
      <c r="X294" s="59"/>
      <c r="Y294" s="70"/>
      <c r="Z294" s="59"/>
      <c r="AA294" s="59"/>
      <c r="AC294" s="22"/>
      <c r="AD294" s="22"/>
      <c r="AE294" s="22"/>
      <c r="AF294" s="53"/>
      <c r="AG294" s="29"/>
      <c r="AH294" s="234"/>
      <c r="MI294" s="25"/>
    </row>
    <row r="295" spans="1:347" hidden="1" x14ac:dyDescent="0.25">
      <c r="A295" s="20"/>
      <c r="B295" s="20"/>
      <c r="C295" s="21"/>
      <c r="D295" s="292"/>
      <c r="E295" s="3"/>
      <c r="F295" s="7"/>
      <c r="G295" s="7"/>
      <c r="H295" s="7"/>
      <c r="I295" s="164"/>
      <c r="J295" s="164"/>
      <c r="K295" s="238"/>
      <c r="L295" s="174"/>
      <c r="M295" s="164"/>
      <c r="N295" s="164"/>
      <c r="O295" s="164"/>
      <c r="P295" s="164"/>
      <c r="Q295" s="164"/>
      <c r="R295" s="164"/>
      <c r="S295" s="23"/>
      <c r="T295" s="166"/>
      <c r="U295" s="23"/>
      <c r="V295" s="30"/>
      <c r="W295" s="215"/>
      <c r="X295" s="59"/>
      <c r="Y295" s="70"/>
      <c r="Z295" s="59"/>
      <c r="AA295" s="59"/>
      <c r="AC295" s="22"/>
      <c r="AD295" s="22"/>
      <c r="AE295" s="22"/>
      <c r="AF295" s="53"/>
      <c r="AG295" s="29"/>
      <c r="AH295" s="234"/>
      <c r="MI295" s="25"/>
    </row>
    <row r="296" spans="1:347" hidden="1" x14ac:dyDescent="0.25">
      <c r="A296" s="20"/>
      <c r="B296" s="20"/>
      <c r="C296" s="21"/>
      <c r="D296" s="292"/>
      <c r="E296" s="3"/>
      <c r="F296" s="7"/>
      <c r="G296" s="7"/>
      <c r="H296" s="7"/>
      <c r="I296" s="164"/>
      <c r="J296" s="164"/>
      <c r="K296" s="238"/>
      <c r="L296" s="174"/>
      <c r="M296" s="164"/>
      <c r="N296" s="164"/>
      <c r="O296" s="164"/>
      <c r="P296" s="164"/>
      <c r="Q296" s="164"/>
      <c r="R296" s="164"/>
      <c r="S296" s="23"/>
      <c r="T296" s="166"/>
      <c r="U296" s="23"/>
      <c r="V296" s="30"/>
      <c r="W296" s="215"/>
      <c r="X296" s="59"/>
      <c r="Y296" s="70"/>
      <c r="Z296" s="59"/>
      <c r="AA296" s="59"/>
      <c r="AC296" s="22"/>
      <c r="AD296" s="22"/>
      <c r="AE296" s="22"/>
      <c r="AF296" s="53"/>
      <c r="AG296" s="29"/>
      <c r="AH296" s="234"/>
      <c r="MI296" s="25"/>
    </row>
    <row r="297" spans="1:347" hidden="1" x14ac:dyDescent="0.25">
      <c r="A297" s="20"/>
      <c r="B297" s="20"/>
      <c r="C297" s="21"/>
      <c r="D297" s="292"/>
      <c r="E297" s="3"/>
      <c r="F297" s="7"/>
      <c r="G297" s="7"/>
      <c r="H297" s="7"/>
      <c r="I297" s="164"/>
      <c r="J297" s="164"/>
      <c r="K297" s="238"/>
      <c r="L297" s="174"/>
      <c r="M297" s="164"/>
      <c r="N297" s="164"/>
      <c r="O297" s="164"/>
      <c r="P297" s="164"/>
      <c r="Q297" s="164"/>
      <c r="R297" s="164"/>
      <c r="S297" s="23"/>
      <c r="T297" s="166"/>
      <c r="U297" s="23"/>
      <c r="V297" s="30"/>
      <c r="W297" s="215"/>
      <c r="X297" s="59"/>
      <c r="Y297" s="70"/>
      <c r="Z297" s="59"/>
      <c r="AA297" s="59"/>
      <c r="AC297" s="22"/>
      <c r="AD297" s="22"/>
      <c r="AE297" s="22"/>
      <c r="AF297" s="53"/>
      <c r="AG297" s="29"/>
      <c r="AH297" s="234"/>
      <c r="MI297" s="25"/>
    </row>
    <row r="298" spans="1:347" hidden="1" x14ac:dyDescent="0.25">
      <c r="A298" s="20"/>
      <c r="B298" s="20"/>
      <c r="C298" s="21"/>
      <c r="D298" s="292"/>
      <c r="E298" s="3"/>
      <c r="F298" s="7"/>
      <c r="G298" s="7"/>
      <c r="H298" s="7"/>
      <c r="I298" s="164"/>
      <c r="J298" s="164"/>
      <c r="K298" s="238"/>
      <c r="L298" s="174"/>
      <c r="M298" s="164"/>
      <c r="N298" s="164"/>
      <c r="O298" s="164"/>
      <c r="P298" s="164"/>
      <c r="Q298" s="164"/>
      <c r="R298" s="164"/>
      <c r="S298" s="23"/>
      <c r="T298" s="166"/>
      <c r="U298" s="23"/>
      <c r="V298" s="30"/>
      <c r="W298" s="215"/>
      <c r="X298" s="59"/>
      <c r="Y298" s="70"/>
      <c r="Z298" s="59"/>
      <c r="AA298" s="59"/>
      <c r="AC298" s="22"/>
      <c r="AD298" s="22"/>
      <c r="AE298" s="22"/>
      <c r="AF298" s="53"/>
      <c r="AG298" s="29"/>
      <c r="AH298" s="234"/>
      <c r="MI298" s="25"/>
    </row>
    <row r="299" spans="1:347" hidden="1" x14ac:dyDescent="0.25">
      <c r="A299" s="20"/>
      <c r="B299" s="20"/>
      <c r="C299" s="21"/>
      <c r="D299" s="292"/>
      <c r="E299" s="68"/>
      <c r="F299" s="7"/>
      <c r="G299" s="7"/>
      <c r="H299" s="7"/>
      <c r="I299" s="164"/>
      <c r="J299" s="164"/>
      <c r="K299" s="238"/>
      <c r="L299" s="174"/>
      <c r="M299" s="164"/>
      <c r="N299" s="164"/>
      <c r="O299" s="164"/>
      <c r="P299" s="164"/>
      <c r="Q299" s="164"/>
      <c r="R299" s="164"/>
      <c r="S299" s="23"/>
      <c r="T299" s="166"/>
      <c r="U299" s="23"/>
      <c r="V299" s="30"/>
      <c r="W299" s="215"/>
      <c r="X299" s="59"/>
      <c r="Y299" s="70"/>
      <c r="Z299" s="59"/>
      <c r="AA299" s="59"/>
      <c r="AC299" s="22"/>
      <c r="AD299" s="22"/>
      <c r="AE299" s="22"/>
      <c r="AF299" s="53"/>
      <c r="AG299" s="29"/>
      <c r="AH299" s="234"/>
      <c r="MI299" s="25"/>
    </row>
    <row r="300" spans="1:347" hidden="1" x14ac:dyDescent="0.25">
      <c r="A300" s="20"/>
      <c r="B300" s="20"/>
      <c r="C300" s="21"/>
      <c r="D300" s="292"/>
      <c r="E300" s="68"/>
      <c r="F300" s="7"/>
      <c r="G300" s="7"/>
      <c r="H300" s="7"/>
      <c r="I300" s="164"/>
      <c r="J300" s="164"/>
      <c r="K300" s="238"/>
      <c r="L300" s="174"/>
      <c r="M300" s="164"/>
      <c r="N300" s="164"/>
      <c r="O300" s="164"/>
      <c r="P300" s="164"/>
      <c r="Q300" s="164"/>
      <c r="R300" s="164"/>
      <c r="S300" s="23"/>
      <c r="T300" s="166"/>
      <c r="U300" s="23"/>
      <c r="V300" s="30"/>
      <c r="W300" s="215"/>
      <c r="X300" s="59"/>
      <c r="Y300" s="70"/>
      <c r="Z300" s="59"/>
      <c r="AA300" s="59"/>
      <c r="AC300" s="22"/>
      <c r="AD300" s="22"/>
      <c r="AE300" s="22"/>
      <c r="AF300" s="53"/>
      <c r="AG300" s="29"/>
      <c r="AH300" s="234"/>
      <c r="MI300" s="25"/>
    </row>
    <row r="301" spans="1:347" hidden="1" x14ac:dyDescent="0.25">
      <c r="A301" s="20"/>
      <c r="B301" s="20"/>
      <c r="C301" s="21"/>
      <c r="D301" s="292"/>
      <c r="E301" s="68"/>
      <c r="F301" s="7"/>
      <c r="G301" s="7"/>
      <c r="H301" s="7"/>
      <c r="I301" s="164"/>
      <c r="J301" s="164"/>
      <c r="K301" s="238"/>
      <c r="L301" s="174"/>
      <c r="M301" s="164"/>
      <c r="N301" s="164"/>
      <c r="O301" s="164"/>
      <c r="P301" s="164"/>
      <c r="Q301" s="164"/>
      <c r="R301" s="164"/>
      <c r="S301" s="23"/>
      <c r="T301" s="166"/>
      <c r="U301" s="23"/>
      <c r="V301" s="30"/>
      <c r="W301" s="215"/>
      <c r="X301" s="59"/>
      <c r="Y301" s="70"/>
      <c r="Z301" s="59"/>
      <c r="AA301" s="59"/>
      <c r="AC301" s="22"/>
      <c r="AD301" s="22"/>
      <c r="AE301" s="22"/>
      <c r="AF301" s="53"/>
      <c r="AG301" s="29"/>
      <c r="AH301" s="234"/>
      <c r="MI301" s="25"/>
    </row>
    <row r="302" spans="1:347" hidden="1" x14ac:dyDescent="0.25">
      <c r="A302" s="20"/>
      <c r="B302" s="20"/>
      <c r="C302" s="21"/>
      <c r="D302" s="292"/>
      <c r="E302" s="68"/>
      <c r="F302" s="7"/>
      <c r="G302" s="7"/>
      <c r="H302" s="7"/>
      <c r="I302" s="164"/>
      <c r="J302" s="164"/>
      <c r="K302" s="238"/>
      <c r="L302" s="174"/>
      <c r="M302" s="164"/>
      <c r="N302" s="164"/>
      <c r="O302" s="164"/>
      <c r="P302" s="164"/>
      <c r="Q302" s="164"/>
      <c r="R302" s="164"/>
      <c r="S302" s="23"/>
      <c r="T302" s="166"/>
      <c r="U302" s="23"/>
      <c r="V302" s="30"/>
      <c r="W302" s="215"/>
      <c r="X302" s="59"/>
      <c r="Y302" s="70"/>
      <c r="Z302" s="59"/>
      <c r="AA302" s="59"/>
      <c r="AC302" s="22"/>
      <c r="AD302" s="22"/>
      <c r="AE302" s="22"/>
      <c r="AF302" s="53"/>
      <c r="AG302" s="29"/>
      <c r="AH302" s="234"/>
      <c r="MI302" s="25"/>
    </row>
    <row r="303" spans="1:347" hidden="1" x14ac:dyDescent="0.25">
      <c r="A303" s="20"/>
      <c r="B303" s="20"/>
      <c r="C303" s="21"/>
      <c r="D303" s="292"/>
      <c r="E303" s="68"/>
      <c r="F303" s="7"/>
      <c r="G303" s="7"/>
      <c r="H303" s="7"/>
      <c r="I303" s="164"/>
      <c r="J303" s="164"/>
      <c r="K303" s="238"/>
      <c r="L303" s="174"/>
      <c r="M303" s="164"/>
      <c r="N303" s="164"/>
      <c r="O303" s="164"/>
      <c r="P303" s="164"/>
      <c r="Q303" s="164"/>
      <c r="R303" s="164"/>
      <c r="S303" s="23"/>
      <c r="T303" s="166"/>
      <c r="U303" s="23"/>
      <c r="V303" s="30"/>
      <c r="W303" s="215"/>
      <c r="X303" s="59"/>
      <c r="Y303" s="70"/>
      <c r="Z303" s="59"/>
      <c r="AA303" s="59"/>
      <c r="AC303" s="22"/>
      <c r="AD303" s="22"/>
      <c r="AE303" s="22"/>
      <c r="AF303" s="53"/>
      <c r="AG303" s="29"/>
      <c r="AH303" s="234"/>
      <c r="MI303" s="25"/>
    </row>
    <row r="304" spans="1:347" hidden="1" x14ac:dyDescent="0.25">
      <c r="A304" s="20"/>
      <c r="B304" s="20"/>
      <c r="C304" s="21"/>
      <c r="D304" s="292"/>
      <c r="E304" s="68"/>
      <c r="F304" s="7"/>
      <c r="G304" s="7"/>
      <c r="H304" s="7"/>
      <c r="I304" s="164"/>
      <c r="J304" s="164"/>
      <c r="K304" s="238"/>
      <c r="L304" s="174"/>
      <c r="M304" s="164"/>
      <c r="N304" s="164"/>
      <c r="O304" s="164"/>
      <c r="P304" s="164"/>
      <c r="Q304" s="164"/>
      <c r="R304" s="164"/>
      <c r="S304" s="23"/>
      <c r="T304" s="166"/>
      <c r="U304" s="23"/>
      <c r="V304" s="30"/>
      <c r="W304" s="215"/>
      <c r="X304" s="59"/>
      <c r="Y304" s="70"/>
      <c r="Z304" s="59"/>
      <c r="AA304" s="59"/>
      <c r="AC304" s="22"/>
      <c r="AD304" s="22"/>
      <c r="AE304" s="22"/>
      <c r="AF304" s="53"/>
      <c r="AG304" s="29"/>
      <c r="AH304" s="234"/>
      <c r="MI304" s="25"/>
    </row>
    <row r="305" spans="1:347" hidden="1" x14ac:dyDescent="0.25">
      <c r="A305" s="20"/>
      <c r="B305" s="20"/>
      <c r="C305" s="21"/>
      <c r="D305" s="292"/>
      <c r="E305" s="68"/>
      <c r="F305" s="7"/>
      <c r="G305" s="7"/>
      <c r="H305" s="7"/>
      <c r="I305" s="164"/>
      <c r="J305" s="164"/>
      <c r="K305" s="238"/>
      <c r="L305" s="174"/>
      <c r="M305" s="164"/>
      <c r="N305" s="164"/>
      <c r="O305" s="164"/>
      <c r="P305" s="164"/>
      <c r="Q305" s="164"/>
      <c r="R305" s="164"/>
      <c r="S305" s="23"/>
      <c r="T305" s="166"/>
      <c r="U305" s="23"/>
      <c r="V305" s="30"/>
      <c r="W305" s="215"/>
      <c r="X305" s="59"/>
      <c r="Y305" s="70"/>
      <c r="Z305" s="59"/>
      <c r="AA305" s="59"/>
      <c r="AC305" s="22"/>
      <c r="AD305" s="22"/>
      <c r="AE305" s="22"/>
      <c r="AF305" s="53"/>
      <c r="AG305" s="29"/>
      <c r="AH305" s="234"/>
      <c r="MI305" s="25"/>
    </row>
    <row r="306" spans="1:347" hidden="1" x14ac:dyDescent="0.25">
      <c r="A306" s="20"/>
      <c r="B306" s="20"/>
      <c r="C306" s="21"/>
      <c r="D306" s="292"/>
      <c r="E306" s="68"/>
      <c r="F306" s="7"/>
      <c r="G306" s="7"/>
      <c r="H306" s="7"/>
      <c r="I306" s="164"/>
      <c r="J306" s="164"/>
      <c r="K306" s="238"/>
      <c r="L306" s="174"/>
      <c r="M306" s="164"/>
      <c r="N306" s="164"/>
      <c r="O306" s="164"/>
      <c r="P306" s="164"/>
      <c r="Q306" s="164"/>
      <c r="R306" s="164"/>
      <c r="S306" s="23"/>
      <c r="T306" s="166"/>
      <c r="U306" s="23"/>
      <c r="V306" s="30"/>
      <c r="W306" s="215"/>
      <c r="X306" s="59"/>
      <c r="Y306" s="70"/>
      <c r="Z306" s="59"/>
      <c r="AA306" s="59"/>
      <c r="AC306" s="22"/>
      <c r="AD306" s="22"/>
      <c r="AE306" s="22"/>
      <c r="AF306" s="53"/>
      <c r="AG306" s="29"/>
      <c r="AH306" s="234"/>
      <c r="MI306" s="25"/>
    </row>
    <row r="307" spans="1:347" hidden="1" x14ac:dyDescent="0.25">
      <c r="A307" s="20"/>
      <c r="B307" s="20"/>
      <c r="C307" s="21"/>
      <c r="D307" s="292"/>
      <c r="E307" s="68"/>
      <c r="F307" s="7"/>
      <c r="G307" s="7"/>
      <c r="H307" s="7"/>
      <c r="I307" s="164"/>
      <c r="J307" s="164"/>
      <c r="K307" s="238"/>
      <c r="L307" s="174"/>
      <c r="M307" s="164"/>
      <c r="N307" s="164"/>
      <c r="O307" s="164"/>
      <c r="P307" s="164"/>
      <c r="Q307" s="164"/>
      <c r="R307" s="164"/>
      <c r="S307" s="23"/>
      <c r="T307" s="166"/>
      <c r="U307" s="23"/>
      <c r="V307" s="30"/>
      <c r="W307" s="215"/>
      <c r="X307" s="59"/>
      <c r="Y307" s="70"/>
      <c r="Z307" s="59"/>
      <c r="AA307" s="59"/>
      <c r="AC307" s="22"/>
      <c r="AD307" s="22"/>
      <c r="AE307" s="22"/>
      <c r="AF307" s="53"/>
      <c r="AG307" s="29"/>
      <c r="AH307" s="234"/>
      <c r="MI307" s="25"/>
    </row>
    <row r="308" spans="1:347" hidden="1" x14ac:dyDescent="0.25">
      <c r="A308" s="20"/>
      <c r="B308" s="20"/>
      <c r="C308" s="21"/>
      <c r="D308" s="292"/>
      <c r="E308" s="68"/>
      <c r="F308" s="7"/>
      <c r="G308" s="7"/>
      <c r="H308" s="7"/>
      <c r="I308" s="164"/>
      <c r="J308" s="164"/>
      <c r="K308" s="238"/>
      <c r="L308" s="174"/>
      <c r="M308" s="164"/>
      <c r="N308" s="164"/>
      <c r="O308" s="164"/>
      <c r="P308" s="164"/>
      <c r="Q308" s="164"/>
      <c r="R308" s="164"/>
      <c r="S308" s="23"/>
      <c r="T308" s="166"/>
      <c r="U308" s="23"/>
      <c r="V308" s="30"/>
      <c r="W308" s="215"/>
      <c r="X308" s="59"/>
      <c r="Y308" s="70"/>
      <c r="Z308" s="59"/>
      <c r="AA308" s="59"/>
      <c r="AC308" s="22"/>
      <c r="AD308" s="22"/>
      <c r="AE308" s="22"/>
      <c r="AF308" s="53"/>
      <c r="AG308" s="29"/>
      <c r="AH308" s="234"/>
      <c r="MI308" s="25"/>
    </row>
    <row r="309" spans="1:347" hidden="1" x14ac:dyDescent="0.25">
      <c r="A309" s="20"/>
      <c r="B309" s="20"/>
      <c r="C309" s="21"/>
      <c r="D309" s="292"/>
      <c r="E309" s="68"/>
      <c r="F309" s="7"/>
      <c r="G309" s="7"/>
      <c r="H309" s="7"/>
      <c r="I309" s="164"/>
      <c r="J309" s="164"/>
      <c r="K309" s="238"/>
      <c r="L309" s="174"/>
      <c r="M309" s="164"/>
      <c r="N309" s="164"/>
      <c r="O309" s="164"/>
      <c r="P309" s="164"/>
      <c r="Q309" s="164"/>
      <c r="R309" s="164"/>
      <c r="S309" s="23"/>
      <c r="T309" s="166"/>
      <c r="U309" s="23"/>
      <c r="V309" s="30"/>
      <c r="W309" s="215"/>
      <c r="X309" s="59"/>
      <c r="Y309" s="70"/>
      <c r="Z309" s="59"/>
      <c r="AA309" s="59"/>
      <c r="AC309" s="22"/>
      <c r="AD309" s="22"/>
      <c r="AE309" s="22"/>
      <c r="AF309" s="53"/>
      <c r="AG309" s="29"/>
      <c r="AH309" s="234"/>
      <c r="MI309" s="25"/>
    </row>
    <row r="310" spans="1:347" hidden="1" x14ac:dyDescent="0.25">
      <c r="A310" s="20"/>
      <c r="B310" s="20"/>
      <c r="C310" s="21"/>
      <c r="D310" s="292"/>
      <c r="E310" s="68"/>
      <c r="F310" s="7"/>
      <c r="G310" s="7"/>
      <c r="H310" s="7"/>
      <c r="I310" s="164"/>
      <c r="J310" s="164"/>
      <c r="K310" s="238"/>
      <c r="L310" s="174"/>
      <c r="M310" s="164"/>
      <c r="N310" s="164"/>
      <c r="O310" s="164"/>
      <c r="P310" s="164"/>
      <c r="Q310" s="164"/>
      <c r="R310" s="164"/>
      <c r="S310" s="23"/>
      <c r="T310" s="166"/>
      <c r="U310" s="23"/>
      <c r="V310" s="30"/>
      <c r="W310" s="215"/>
      <c r="X310" s="59"/>
      <c r="Y310" s="70"/>
      <c r="Z310" s="59"/>
      <c r="AA310" s="59"/>
      <c r="AC310" s="22"/>
      <c r="AD310" s="22"/>
      <c r="AE310" s="22"/>
      <c r="AF310" s="53"/>
      <c r="AG310" s="29"/>
      <c r="AH310" s="234"/>
      <c r="MI310" s="25"/>
    </row>
    <row r="311" spans="1:347" hidden="1" x14ac:dyDescent="0.25">
      <c r="A311" s="20"/>
      <c r="B311" s="20"/>
      <c r="C311" s="21"/>
      <c r="D311" s="292"/>
      <c r="E311" s="68"/>
      <c r="F311" s="7"/>
      <c r="G311" s="7"/>
      <c r="H311" s="7"/>
      <c r="I311" s="164"/>
      <c r="J311" s="164"/>
      <c r="K311" s="238"/>
      <c r="L311" s="174"/>
      <c r="M311" s="164"/>
      <c r="N311" s="164"/>
      <c r="O311" s="164"/>
      <c r="P311" s="164"/>
      <c r="Q311" s="164"/>
      <c r="R311" s="164"/>
      <c r="S311" s="23"/>
      <c r="T311" s="166"/>
      <c r="U311" s="23"/>
      <c r="V311" s="30"/>
      <c r="W311" s="215"/>
      <c r="X311" s="59"/>
      <c r="Y311" s="70"/>
      <c r="Z311" s="59"/>
      <c r="AA311" s="59"/>
      <c r="AC311" s="22"/>
      <c r="AD311" s="22"/>
      <c r="AE311" s="22"/>
      <c r="AF311" s="53"/>
      <c r="AG311" s="29"/>
      <c r="AH311" s="234"/>
      <c r="MI311" s="25"/>
    </row>
    <row r="312" spans="1:347" hidden="1" x14ac:dyDescent="0.25">
      <c r="A312" s="20"/>
      <c r="B312" s="20"/>
      <c r="C312" s="21"/>
      <c r="D312" s="292"/>
      <c r="E312" s="68"/>
      <c r="F312" s="7"/>
      <c r="G312" s="7"/>
      <c r="H312" s="7"/>
      <c r="I312" s="164"/>
      <c r="J312" s="164"/>
      <c r="K312" s="238"/>
      <c r="L312" s="174"/>
      <c r="M312" s="164"/>
      <c r="N312" s="164"/>
      <c r="O312" s="164"/>
      <c r="P312" s="164"/>
      <c r="Q312" s="164"/>
      <c r="R312" s="164"/>
      <c r="S312" s="23"/>
      <c r="T312" s="166"/>
      <c r="U312" s="23"/>
      <c r="V312" s="30"/>
      <c r="W312" s="215"/>
      <c r="X312" s="59"/>
      <c r="Y312" s="70"/>
      <c r="Z312" s="59"/>
      <c r="AA312" s="59"/>
      <c r="AC312" s="22"/>
      <c r="AD312" s="22"/>
      <c r="AE312" s="22"/>
      <c r="AF312" s="53"/>
      <c r="AG312" s="29"/>
      <c r="AH312" s="234"/>
      <c r="MI312" s="25"/>
    </row>
    <row r="313" spans="1:347" hidden="1" x14ac:dyDescent="0.25">
      <c r="A313" s="20"/>
      <c r="B313" s="20"/>
      <c r="C313" s="21"/>
      <c r="D313" s="292"/>
      <c r="E313" s="68"/>
      <c r="F313" s="7"/>
      <c r="G313" s="7"/>
      <c r="H313" s="7"/>
      <c r="I313" s="164"/>
      <c r="J313" s="164"/>
      <c r="K313" s="238"/>
      <c r="L313" s="174"/>
      <c r="M313" s="164"/>
      <c r="N313" s="164"/>
      <c r="O313" s="164"/>
      <c r="P313" s="164"/>
      <c r="Q313" s="164"/>
      <c r="R313" s="164"/>
      <c r="S313" s="23"/>
      <c r="T313" s="166"/>
      <c r="U313" s="23"/>
      <c r="V313" s="30"/>
      <c r="W313" s="215"/>
      <c r="X313" s="59"/>
      <c r="Y313" s="70"/>
      <c r="Z313" s="59"/>
      <c r="AA313" s="59"/>
      <c r="AC313" s="22"/>
      <c r="AD313" s="22"/>
      <c r="AE313" s="22"/>
      <c r="AF313" s="53"/>
      <c r="AG313" s="29"/>
      <c r="AH313" s="234"/>
      <c r="MI313" s="25"/>
    </row>
    <row r="314" spans="1:347" hidden="1" x14ac:dyDescent="0.25">
      <c r="A314" s="20"/>
      <c r="B314" s="20"/>
      <c r="C314" s="21"/>
      <c r="D314" s="292"/>
      <c r="E314" s="68"/>
      <c r="F314" s="7"/>
      <c r="G314" s="7"/>
      <c r="H314" s="7"/>
      <c r="I314" s="164"/>
      <c r="J314" s="164"/>
      <c r="K314" s="238"/>
      <c r="L314" s="174"/>
      <c r="M314" s="164"/>
      <c r="N314" s="164"/>
      <c r="O314" s="164"/>
      <c r="P314" s="164"/>
      <c r="Q314" s="164"/>
      <c r="R314" s="164"/>
      <c r="S314" s="23"/>
      <c r="T314" s="166"/>
      <c r="U314" s="23"/>
      <c r="V314" s="30"/>
      <c r="W314" s="215"/>
      <c r="X314" s="59"/>
      <c r="Y314" s="70"/>
      <c r="Z314" s="59"/>
      <c r="AA314" s="59"/>
      <c r="AC314" s="22"/>
      <c r="AD314" s="22"/>
      <c r="AE314" s="22"/>
      <c r="AF314" s="53"/>
      <c r="AG314" s="29"/>
      <c r="AH314" s="234"/>
      <c r="MI314" s="25"/>
    </row>
    <row r="315" spans="1:347" hidden="1" x14ac:dyDescent="0.25">
      <c r="A315" s="20"/>
      <c r="B315" s="20"/>
      <c r="C315" s="21"/>
      <c r="D315" s="292"/>
      <c r="E315" s="68"/>
      <c r="F315" s="7"/>
      <c r="G315" s="7"/>
      <c r="H315" s="7"/>
      <c r="I315" s="164"/>
      <c r="J315" s="164"/>
      <c r="K315" s="238"/>
      <c r="L315" s="174"/>
      <c r="M315" s="164"/>
      <c r="N315" s="164"/>
      <c r="O315" s="164"/>
      <c r="P315" s="164"/>
      <c r="Q315" s="164"/>
      <c r="R315" s="164"/>
      <c r="S315" s="23"/>
      <c r="T315" s="166"/>
      <c r="U315" s="23"/>
      <c r="V315" s="30"/>
      <c r="W315" s="215"/>
      <c r="X315" s="59"/>
      <c r="Y315" s="70"/>
      <c r="Z315" s="59"/>
      <c r="AA315" s="59"/>
      <c r="AC315" s="22"/>
      <c r="AD315" s="22"/>
      <c r="AE315" s="22"/>
      <c r="AF315" s="53"/>
      <c r="AG315" s="29"/>
      <c r="AH315" s="234"/>
      <c r="MI315" s="25"/>
    </row>
    <row r="316" spans="1:347" hidden="1" x14ac:dyDescent="0.25">
      <c r="A316" s="20"/>
      <c r="B316" s="20"/>
      <c r="C316" s="21"/>
      <c r="D316" s="292"/>
      <c r="E316" s="68"/>
      <c r="F316" s="7"/>
      <c r="G316" s="7"/>
      <c r="H316" s="7"/>
      <c r="I316" s="164"/>
      <c r="J316" s="164"/>
      <c r="K316" s="238"/>
      <c r="L316" s="174"/>
      <c r="M316" s="164"/>
      <c r="N316" s="164"/>
      <c r="O316" s="164"/>
      <c r="P316" s="164"/>
      <c r="Q316" s="164"/>
      <c r="R316" s="164"/>
      <c r="S316" s="23"/>
      <c r="T316" s="166"/>
      <c r="U316" s="23"/>
      <c r="V316" s="30"/>
      <c r="W316" s="215"/>
      <c r="X316" s="59"/>
      <c r="Y316" s="70"/>
      <c r="Z316" s="59"/>
      <c r="AA316" s="59"/>
      <c r="AC316" s="22"/>
      <c r="AD316" s="22"/>
      <c r="AE316" s="22"/>
      <c r="AF316" s="53"/>
      <c r="AG316" s="29"/>
      <c r="AH316" s="234"/>
      <c r="MI316" s="25"/>
    </row>
    <row r="317" spans="1:347" hidden="1" x14ac:dyDescent="0.25">
      <c r="A317" s="20"/>
      <c r="B317" s="20"/>
      <c r="C317" s="21"/>
      <c r="D317" s="292"/>
      <c r="E317" s="68"/>
      <c r="F317" s="7"/>
      <c r="G317" s="7"/>
      <c r="H317" s="7"/>
      <c r="I317" s="164"/>
      <c r="J317" s="164"/>
      <c r="K317" s="238"/>
      <c r="L317" s="174"/>
      <c r="M317" s="164"/>
      <c r="N317" s="164"/>
      <c r="O317" s="164"/>
      <c r="P317" s="164"/>
      <c r="Q317" s="164"/>
      <c r="R317" s="164"/>
      <c r="S317" s="23"/>
      <c r="T317" s="166"/>
      <c r="U317" s="23"/>
      <c r="V317" s="30"/>
      <c r="W317" s="215"/>
      <c r="X317" s="59"/>
      <c r="Y317" s="70"/>
      <c r="Z317" s="59"/>
      <c r="AA317" s="59"/>
      <c r="AC317" s="22"/>
      <c r="AD317" s="22"/>
      <c r="AE317" s="22"/>
      <c r="AF317" s="53"/>
      <c r="AG317" s="29"/>
      <c r="AH317" s="234"/>
      <c r="MI317" s="25"/>
    </row>
    <row r="318" spans="1:347" hidden="1" x14ac:dyDescent="0.25">
      <c r="A318" s="20"/>
      <c r="B318" s="20"/>
      <c r="C318" s="21"/>
      <c r="D318" s="292"/>
      <c r="E318" s="68"/>
      <c r="F318" s="7"/>
      <c r="G318" s="7"/>
      <c r="H318" s="7"/>
      <c r="I318" s="164"/>
      <c r="J318" s="164"/>
      <c r="K318" s="238"/>
      <c r="L318" s="174"/>
      <c r="M318" s="164"/>
      <c r="N318" s="164"/>
      <c r="O318" s="164"/>
      <c r="P318" s="164"/>
      <c r="Q318" s="164"/>
      <c r="R318" s="164"/>
      <c r="S318" s="23"/>
      <c r="T318" s="166"/>
      <c r="U318" s="23"/>
      <c r="V318" s="30"/>
      <c r="W318" s="215"/>
      <c r="X318" s="59"/>
      <c r="Y318" s="70"/>
      <c r="Z318" s="59"/>
      <c r="AA318" s="59"/>
      <c r="AC318" s="22"/>
      <c r="AD318" s="22"/>
      <c r="AE318" s="22"/>
      <c r="AF318" s="53"/>
      <c r="AG318" s="29"/>
      <c r="AH318" s="234"/>
      <c r="MI318" s="25"/>
    </row>
    <row r="319" spans="1:347" hidden="1" x14ac:dyDescent="0.25">
      <c r="A319" s="20"/>
      <c r="B319" s="20"/>
      <c r="C319" s="21"/>
      <c r="D319" s="292"/>
      <c r="E319" s="68"/>
      <c r="F319" s="7"/>
      <c r="G319" s="7"/>
      <c r="H319" s="7"/>
      <c r="I319" s="164"/>
      <c r="J319" s="164"/>
      <c r="K319" s="238"/>
      <c r="L319" s="174"/>
      <c r="M319" s="164"/>
      <c r="N319" s="164"/>
      <c r="O319" s="164"/>
      <c r="P319" s="164"/>
      <c r="Q319" s="164"/>
      <c r="R319" s="164"/>
      <c r="S319" s="23"/>
      <c r="T319" s="166"/>
      <c r="U319" s="23"/>
      <c r="V319" s="30"/>
      <c r="W319" s="215"/>
      <c r="X319" s="59"/>
      <c r="Y319" s="70"/>
      <c r="Z319" s="59"/>
      <c r="AA319" s="59"/>
      <c r="AC319" s="22"/>
      <c r="AD319" s="22"/>
      <c r="AE319" s="22"/>
      <c r="AF319" s="53"/>
      <c r="AG319" s="29"/>
      <c r="AH319" s="234"/>
      <c r="MI319" s="25"/>
    </row>
    <row r="320" spans="1:347" hidden="1" x14ac:dyDescent="0.25">
      <c r="A320" s="20"/>
      <c r="B320" s="20"/>
      <c r="C320" s="21"/>
      <c r="D320" s="292"/>
      <c r="E320" s="68"/>
      <c r="F320" s="7"/>
      <c r="G320" s="7"/>
      <c r="H320" s="7"/>
      <c r="I320" s="164"/>
      <c r="J320" s="164"/>
      <c r="K320" s="238"/>
      <c r="L320" s="174"/>
      <c r="M320" s="164"/>
      <c r="N320" s="164"/>
      <c r="O320" s="164"/>
      <c r="P320" s="164"/>
      <c r="Q320" s="164"/>
      <c r="R320" s="164"/>
      <c r="S320" s="23"/>
      <c r="T320" s="166"/>
      <c r="U320" s="23"/>
      <c r="V320" s="30"/>
      <c r="W320" s="215"/>
      <c r="X320" s="59"/>
      <c r="Y320" s="70"/>
      <c r="Z320" s="59"/>
      <c r="AA320" s="59"/>
      <c r="AC320" s="22"/>
      <c r="AD320" s="22"/>
      <c r="AE320" s="22"/>
      <c r="AF320" s="53"/>
      <c r="AG320" s="29"/>
      <c r="AH320" s="234"/>
      <c r="MI320" s="25"/>
    </row>
    <row r="321" spans="1:347" hidden="1" x14ac:dyDescent="0.25">
      <c r="A321" s="20"/>
      <c r="B321" s="20"/>
      <c r="C321" s="21"/>
      <c r="D321" s="292"/>
      <c r="E321" s="68"/>
      <c r="F321" s="7"/>
      <c r="G321" s="7"/>
      <c r="H321" s="7"/>
      <c r="I321" s="164"/>
      <c r="J321" s="164"/>
      <c r="K321" s="238"/>
      <c r="L321" s="174"/>
      <c r="M321" s="164"/>
      <c r="N321" s="164"/>
      <c r="O321" s="164"/>
      <c r="P321" s="164"/>
      <c r="Q321" s="164"/>
      <c r="R321" s="164"/>
      <c r="S321" s="23"/>
      <c r="T321" s="166"/>
      <c r="U321" s="23"/>
      <c r="V321" s="30"/>
      <c r="W321" s="215"/>
      <c r="X321" s="59"/>
      <c r="Y321" s="70"/>
      <c r="Z321" s="59"/>
      <c r="AA321" s="59"/>
      <c r="AC321" s="22"/>
      <c r="AD321" s="22"/>
      <c r="AE321" s="22"/>
      <c r="AF321" s="53"/>
      <c r="AG321" s="29"/>
      <c r="AH321" s="234"/>
      <c r="MI321" s="25"/>
    </row>
    <row r="322" spans="1:347" hidden="1" x14ac:dyDescent="0.25">
      <c r="A322" s="20"/>
      <c r="B322" s="20"/>
      <c r="C322" s="21"/>
      <c r="D322" s="292"/>
      <c r="E322" s="68"/>
      <c r="F322" s="7"/>
      <c r="G322" s="7"/>
      <c r="H322" s="7"/>
      <c r="I322" s="164"/>
      <c r="J322" s="164"/>
      <c r="K322" s="238"/>
      <c r="L322" s="174"/>
      <c r="M322" s="164"/>
      <c r="N322" s="164"/>
      <c r="O322" s="164"/>
      <c r="P322" s="164"/>
      <c r="Q322" s="164"/>
      <c r="R322" s="164"/>
      <c r="S322" s="23"/>
      <c r="T322" s="166"/>
      <c r="U322" s="23"/>
      <c r="V322" s="30"/>
      <c r="W322" s="215"/>
      <c r="X322" s="59"/>
      <c r="Y322" s="70"/>
      <c r="Z322" s="59"/>
      <c r="AA322" s="59"/>
      <c r="AC322" s="22"/>
      <c r="AD322" s="22"/>
      <c r="AE322" s="22"/>
      <c r="AF322" s="53"/>
      <c r="AG322" s="29"/>
      <c r="AH322" s="234"/>
      <c r="MI322" s="25"/>
    </row>
    <row r="323" spans="1:347" hidden="1" x14ac:dyDescent="0.25">
      <c r="A323" s="20"/>
      <c r="B323" s="20"/>
      <c r="C323" s="21"/>
      <c r="D323" s="292"/>
      <c r="E323" s="68"/>
      <c r="F323" s="7"/>
      <c r="G323" s="7"/>
      <c r="H323" s="7"/>
      <c r="I323" s="164"/>
      <c r="J323" s="164"/>
      <c r="K323" s="238"/>
      <c r="L323" s="174"/>
      <c r="M323" s="164"/>
      <c r="N323" s="164"/>
      <c r="O323" s="164"/>
      <c r="P323" s="164"/>
      <c r="Q323" s="164"/>
      <c r="R323" s="164"/>
      <c r="S323" s="23"/>
      <c r="T323" s="166"/>
      <c r="U323" s="23"/>
      <c r="V323" s="30"/>
      <c r="W323" s="215"/>
      <c r="X323" s="59"/>
      <c r="Y323" s="70"/>
      <c r="Z323" s="59"/>
      <c r="AA323" s="59"/>
      <c r="AC323" s="22"/>
      <c r="AD323" s="22"/>
      <c r="AE323" s="22"/>
      <c r="AF323" s="53"/>
      <c r="AG323" s="29"/>
      <c r="AH323" s="234"/>
      <c r="MI323" s="25"/>
    </row>
    <row r="324" spans="1:347" hidden="1" x14ac:dyDescent="0.25">
      <c r="A324" s="20"/>
      <c r="B324" s="20"/>
      <c r="C324" s="21"/>
      <c r="D324" s="292"/>
      <c r="E324" s="68"/>
      <c r="F324" s="7"/>
      <c r="G324" s="7"/>
      <c r="H324" s="7"/>
      <c r="I324" s="164"/>
      <c r="J324" s="164"/>
      <c r="K324" s="238"/>
      <c r="L324" s="174"/>
      <c r="M324" s="164"/>
      <c r="N324" s="164"/>
      <c r="O324" s="164"/>
      <c r="P324" s="164"/>
      <c r="Q324" s="164"/>
      <c r="R324" s="164"/>
      <c r="S324" s="23"/>
      <c r="T324" s="166"/>
      <c r="U324" s="23"/>
      <c r="V324" s="30"/>
      <c r="W324" s="215"/>
      <c r="X324" s="59"/>
      <c r="Y324" s="70"/>
      <c r="Z324" s="59"/>
      <c r="AA324" s="59"/>
      <c r="AC324" s="22"/>
      <c r="AD324" s="22"/>
      <c r="AE324" s="22"/>
      <c r="AF324" s="53"/>
      <c r="AG324" s="29"/>
      <c r="AH324" s="234"/>
      <c r="MI324" s="25"/>
    </row>
    <row r="325" spans="1:347" hidden="1" x14ac:dyDescent="0.25">
      <c r="A325" s="20"/>
      <c r="B325" s="20"/>
      <c r="C325" s="21"/>
      <c r="D325" s="292"/>
      <c r="E325" s="68"/>
      <c r="F325" s="7"/>
      <c r="G325" s="7"/>
      <c r="H325" s="7"/>
      <c r="I325" s="164"/>
      <c r="J325" s="164"/>
      <c r="K325" s="238"/>
      <c r="L325" s="174"/>
      <c r="M325" s="164"/>
      <c r="N325" s="164"/>
      <c r="O325" s="164"/>
      <c r="P325" s="164"/>
      <c r="Q325" s="164"/>
      <c r="R325" s="164"/>
      <c r="S325" s="23"/>
      <c r="T325" s="166"/>
      <c r="U325" s="23"/>
      <c r="V325" s="30"/>
      <c r="W325" s="215"/>
      <c r="X325" s="59"/>
      <c r="Y325" s="70"/>
      <c r="Z325" s="59"/>
      <c r="AA325" s="59"/>
      <c r="AC325" s="22"/>
      <c r="AD325" s="22"/>
      <c r="AE325" s="22"/>
      <c r="AF325" s="144"/>
      <c r="AG325" s="145"/>
      <c r="AH325" s="234"/>
      <c r="MI325" s="25"/>
    </row>
    <row r="326" spans="1:347" hidden="1" x14ac:dyDescent="0.25">
      <c r="A326" s="20"/>
      <c r="B326" s="20"/>
      <c r="C326" s="21"/>
      <c r="D326" s="292"/>
      <c r="E326" s="68"/>
      <c r="F326" s="7"/>
      <c r="G326" s="7"/>
      <c r="H326" s="7"/>
      <c r="I326" s="164"/>
      <c r="J326" s="164"/>
      <c r="K326" s="238"/>
      <c r="L326" s="174"/>
      <c r="M326" s="164"/>
      <c r="N326" s="164"/>
      <c r="O326" s="164"/>
      <c r="P326" s="164"/>
      <c r="Q326" s="164"/>
      <c r="R326" s="164"/>
      <c r="S326" s="23"/>
      <c r="T326" s="166"/>
      <c r="U326" s="23"/>
      <c r="V326" s="30"/>
      <c r="W326" s="215"/>
      <c r="X326" s="59"/>
      <c r="Y326" s="70"/>
      <c r="Z326" s="59"/>
      <c r="AA326" s="59"/>
      <c r="AC326" s="22"/>
      <c r="AD326" s="22"/>
      <c r="AE326" s="22"/>
      <c r="AF326" s="280"/>
      <c r="AG326" s="281"/>
      <c r="AH326" s="279"/>
      <c r="MI326" s="25"/>
    </row>
    <row r="327" spans="1:347" hidden="1" x14ac:dyDescent="0.25">
      <c r="A327" s="20"/>
      <c r="B327" s="20"/>
      <c r="C327" s="21"/>
      <c r="D327" s="292"/>
      <c r="E327" s="69"/>
      <c r="F327" s="7"/>
      <c r="G327" s="7"/>
      <c r="H327" s="7"/>
      <c r="I327" s="164"/>
      <c r="J327" s="164"/>
      <c r="K327" s="238"/>
      <c r="L327" s="174"/>
      <c r="M327" s="164"/>
      <c r="N327" s="164"/>
      <c r="O327" s="164"/>
      <c r="P327" s="164"/>
      <c r="Q327" s="164"/>
      <c r="R327" s="164"/>
      <c r="S327" s="23"/>
      <c r="T327" s="166"/>
      <c r="U327" s="23"/>
      <c r="V327" s="30"/>
      <c r="W327" s="215"/>
      <c r="X327" s="59"/>
      <c r="Y327" s="70"/>
      <c r="Z327" s="59"/>
      <c r="AA327" s="59"/>
      <c r="AC327" s="22"/>
      <c r="AD327" s="22"/>
      <c r="AE327" s="22"/>
      <c r="AF327" s="53"/>
      <c r="AG327" s="29"/>
      <c r="AH327" s="234"/>
      <c r="MI327" s="25"/>
    </row>
    <row r="328" spans="1:347" hidden="1" x14ac:dyDescent="0.25">
      <c r="A328" s="20"/>
      <c r="B328" s="20"/>
      <c r="C328" s="21"/>
      <c r="D328" s="292"/>
      <c r="E328" s="3"/>
      <c r="F328" s="7"/>
      <c r="G328" s="7"/>
      <c r="H328" s="7"/>
      <c r="I328" s="164"/>
      <c r="J328" s="164"/>
      <c r="K328" s="238"/>
      <c r="L328" s="174"/>
      <c r="M328" s="164"/>
      <c r="N328" s="164"/>
      <c r="O328" s="164"/>
      <c r="P328" s="164"/>
      <c r="Q328" s="164"/>
      <c r="R328" s="164"/>
      <c r="S328" s="23"/>
      <c r="T328" s="166"/>
      <c r="U328" s="23"/>
      <c r="V328" s="30"/>
      <c r="W328" s="215"/>
      <c r="X328" s="59"/>
      <c r="Y328" s="70"/>
      <c r="Z328" s="59"/>
      <c r="AA328" s="59"/>
      <c r="AC328" s="22"/>
      <c r="AD328" s="22"/>
      <c r="AE328" s="22"/>
      <c r="AF328" s="53"/>
      <c r="AG328" s="29"/>
      <c r="AH328" s="234"/>
      <c r="MI328" s="25"/>
    </row>
    <row r="329" spans="1:347" hidden="1" x14ac:dyDescent="0.25">
      <c r="A329" s="20"/>
      <c r="B329" s="20"/>
      <c r="C329" s="21"/>
      <c r="D329" s="292"/>
      <c r="E329" s="3"/>
      <c r="F329" s="7"/>
      <c r="G329" s="7"/>
      <c r="H329" s="7"/>
      <c r="I329" s="164"/>
      <c r="J329" s="164"/>
      <c r="K329" s="238"/>
      <c r="L329" s="174"/>
      <c r="M329" s="164"/>
      <c r="N329" s="164"/>
      <c r="O329" s="164"/>
      <c r="P329" s="164"/>
      <c r="Q329" s="164"/>
      <c r="R329" s="164"/>
      <c r="S329" s="23"/>
      <c r="T329" s="166"/>
      <c r="U329" s="23"/>
      <c r="V329" s="30"/>
      <c r="W329" s="215"/>
      <c r="X329" s="59"/>
      <c r="Y329" s="70"/>
      <c r="Z329" s="59"/>
      <c r="AA329" s="59"/>
      <c r="AC329" s="22"/>
      <c r="AD329" s="22"/>
      <c r="AE329" s="22"/>
      <c r="AF329" s="53"/>
      <c r="AG329" s="29"/>
      <c r="AH329" s="234"/>
      <c r="MI329" s="25"/>
    </row>
    <row r="330" spans="1:347" hidden="1" x14ac:dyDescent="0.25">
      <c r="A330" s="20"/>
      <c r="B330" s="20"/>
      <c r="C330" s="21"/>
      <c r="D330" s="292"/>
      <c r="E330" s="3"/>
      <c r="F330" s="7"/>
      <c r="G330" s="7"/>
      <c r="H330" s="7"/>
      <c r="I330" s="164"/>
      <c r="J330" s="164"/>
      <c r="K330" s="238"/>
      <c r="L330" s="174"/>
      <c r="M330" s="164"/>
      <c r="N330" s="164"/>
      <c r="O330" s="164"/>
      <c r="P330" s="164"/>
      <c r="Q330" s="164"/>
      <c r="R330" s="164"/>
      <c r="S330" s="23"/>
      <c r="T330" s="166"/>
      <c r="U330" s="23"/>
      <c r="V330" s="30"/>
      <c r="W330" s="215"/>
      <c r="X330" s="59"/>
      <c r="Y330" s="70"/>
      <c r="Z330" s="59"/>
      <c r="AA330" s="59"/>
      <c r="AC330" s="22"/>
      <c r="AD330" s="22"/>
      <c r="AE330" s="22"/>
      <c r="AF330" s="53"/>
      <c r="AG330" s="29"/>
      <c r="AH330" s="234"/>
      <c r="MI330" s="25"/>
    </row>
    <row r="331" spans="1:347" hidden="1" x14ac:dyDescent="0.25">
      <c r="A331" s="20"/>
      <c r="B331" s="20"/>
      <c r="C331" s="21"/>
      <c r="D331" s="292"/>
      <c r="E331" s="3"/>
      <c r="F331" s="7"/>
      <c r="G331" s="7"/>
      <c r="H331" s="7"/>
      <c r="I331" s="164"/>
      <c r="J331" s="164"/>
      <c r="K331" s="238"/>
      <c r="L331" s="174"/>
      <c r="M331" s="164"/>
      <c r="N331" s="164"/>
      <c r="O331" s="164"/>
      <c r="P331" s="164"/>
      <c r="Q331" s="164"/>
      <c r="R331" s="164"/>
      <c r="S331" s="23"/>
      <c r="T331" s="166"/>
      <c r="U331" s="23"/>
      <c r="V331" s="30"/>
      <c r="W331" s="215"/>
      <c r="X331" s="59"/>
      <c r="Y331" s="70"/>
      <c r="Z331" s="59"/>
      <c r="AA331" s="59"/>
      <c r="AC331" s="22"/>
      <c r="AD331" s="22"/>
      <c r="AE331" s="22"/>
      <c r="AF331" s="53"/>
      <c r="AG331" s="29"/>
      <c r="AH331" s="234"/>
      <c r="MI331" s="25"/>
    </row>
    <row r="332" spans="1:347" hidden="1" x14ac:dyDescent="0.25">
      <c r="A332" s="20"/>
      <c r="B332" s="20"/>
      <c r="C332" s="21"/>
      <c r="D332" s="292"/>
      <c r="E332" s="3"/>
      <c r="F332" s="7"/>
      <c r="G332" s="7"/>
      <c r="H332" s="7"/>
      <c r="I332" s="164"/>
      <c r="J332" s="164"/>
      <c r="K332" s="238"/>
      <c r="L332" s="174"/>
      <c r="M332" s="164"/>
      <c r="N332" s="164"/>
      <c r="O332" s="164"/>
      <c r="P332" s="164"/>
      <c r="Q332" s="164"/>
      <c r="R332" s="164"/>
      <c r="S332" s="23"/>
      <c r="T332" s="166"/>
      <c r="U332" s="23"/>
      <c r="V332" s="30"/>
      <c r="W332" s="215"/>
      <c r="X332" s="59"/>
      <c r="Y332" s="70"/>
      <c r="Z332" s="59"/>
      <c r="AA332" s="59"/>
      <c r="AC332" s="22"/>
      <c r="AD332" s="22"/>
      <c r="AE332" s="22"/>
      <c r="AF332" s="53"/>
      <c r="AG332" s="29"/>
      <c r="AH332" s="234"/>
      <c r="MI332" s="25"/>
    </row>
    <row r="333" spans="1:347" hidden="1" x14ac:dyDescent="0.25">
      <c r="A333" s="20"/>
      <c r="B333" s="20"/>
      <c r="C333" s="21"/>
      <c r="D333" s="292"/>
      <c r="E333" s="3"/>
      <c r="F333" s="7"/>
      <c r="G333" s="7"/>
      <c r="H333" s="7"/>
      <c r="I333" s="164"/>
      <c r="J333" s="164"/>
      <c r="K333" s="238"/>
      <c r="L333" s="174"/>
      <c r="M333" s="164"/>
      <c r="N333" s="164"/>
      <c r="O333" s="164"/>
      <c r="P333" s="164"/>
      <c r="Q333" s="164"/>
      <c r="R333" s="164"/>
      <c r="S333" s="23"/>
      <c r="T333" s="166"/>
      <c r="U333" s="23"/>
      <c r="V333" s="30"/>
      <c r="W333" s="215"/>
      <c r="X333" s="59"/>
      <c r="Y333" s="70"/>
      <c r="Z333" s="59"/>
      <c r="AA333" s="59"/>
      <c r="AC333" s="22"/>
      <c r="AD333" s="22"/>
      <c r="AE333" s="22"/>
      <c r="AF333" s="53"/>
      <c r="AG333" s="29"/>
      <c r="AH333" s="234"/>
      <c r="MI333" s="25"/>
    </row>
    <row r="334" spans="1:347" hidden="1" x14ac:dyDescent="0.25">
      <c r="A334" s="20"/>
      <c r="B334" s="20"/>
      <c r="C334" s="21"/>
      <c r="D334" s="292"/>
      <c r="E334" s="3"/>
      <c r="F334" s="7"/>
      <c r="G334" s="7"/>
      <c r="H334" s="7"/>
      <c r="I334" s="164"/>
      <c r="J334" s="164"/>
      <c r="K334" s="238"/>
      <c r="L334" s="174"/>
      <c r="M334" s="164"/>
      <c r="N334" s="164"/>
      <c r="O334" s="164"/>
      <c r="P334" s="164"/>
      <c r="Q334" s="164"/>
      <c r="R334" s="164"/>
      <c r="S334" s="23"/>
      <c r="T334" s="166"/>
      <c r="U334" s="23"/>
      <c r="V334" s="30"/>
      <c r="W334" s="215"/>
      <c r="X334" s="59"/>
      <c r="Y334" s="70"/>
      <c r="Z334" s="59"/>
      <c r="AA334" s="59"/>
      <c r="AC334" s="22"/>
      <c r="AD334" s="22"/>
      <c r="AE334" s="22"/>
      <c r="AF334" s="53"/>
      <c r="AG334" s="29"/>
      <c r="AH334" s="234"/>
      <c r="MI334" s="25"/>
    </row>
    <row r="335" spans="1:347" hidden="1" x14ac:dyDescent="0.25">
      <c r="A335" s="20"/>
      <c r="B335" s="20"/>
      <c r="C335" s="21"/>
      <c r="D335" s="292"/>
      <c r="E335" s="68"/>
      <c r="F335" s="7"/>
      <c r="G335" s="7"/>
      <c r="H335" s="7"/>
      <c r="I335" s="164"/>
      <c r="J335" s="164"/>
      <c r="K335" s="238"/>
      <c r="L335" s="174"/>
      <c r="M335" s="164"/>
      <c r="N335" s="164"/>
      <c r="O335" s="164"/>
      <c r="P335" s="164"/>
      <c r="Q335" s="164"/>
      <c r="R335" s="164"/>
      <c r="S335" s="23"/>
      <c r="T335" s="166"/>
      <c r="U335" s="23"/>
      <c r="V335" s="30"/>
      <c r="W335" s="215"/>
      <c r="X335" s="59"/>
      <c r="Y335" s="70"/>
      <c r="Z335" s="59"/>
      <c r="AA335" s="59"/>
      <c r="AC335" s="22"/>
      <c r="AD335" s="22"/>
      <c r="AE335" s="22"/>
      <c r="AF335" s="53"/>
      <c r="AG335" s="29"/>
      <c r="AH335" s="234"/>
      <c r="MI335" s="25"/>
    </row>
    <row r="336" spans="1:347" hidden="1" x14ac:dyDescent="0.25">
      <c r="A336" s="20"/>
      <c r="B336" s="20"/>
      <c r="C336" s="21"/>
      <c r="D336" s="292"/>
      <c r="E336" s="68"/>
      <c r="F336" s="7"/>
      <c r="G336" s="7"/>
      <c r="H336" s="7"/>
      <c r="I336" s="164"/>
      <c r="J336" s="164"/>
      <c r="K336" s="238"/>
      <c r="L336" s="174"/>
      <c r="M336" s="164"/>
      <c r="N336" s="164"/>
      <c r="O336" s="164"/>
      <c r="P336" s="164"/>
      <c r="Q336" s="164"/>
      <c r="R336" s="164"/>
      <c r="S336" s="23"/>
      <c r="T336" s="166"/>
      <c r="U336" s="23"/>
      <c r="V336" s="30"/>
      <c r="W336" s="215"/>
      <c r="X336" s="59"/>
      <c r="Y336" s="70"/>
      <c r="Z336" s="59"/>
      <c r="AA336" s="59"/>
      <c r="AC336" s="22"/>
      <c r="AD336" s="22"/>
      <c r="AE336" s="22"/>
      <c r="AF336" s="53"/>
      <c r="AG336" s="29"/>
      <c r="AH336" s="234"/>
      <c r="MI336" s="25"/>
    </row>
    <row r="337" spans="1:347" hidden="1" x14ac:dyDescent="0.25">
      <c r="A337" s="20"/>
      <c r="B337" s="20"/>
      <c r="C337" s="21"/>
      <c r="D337" s="292"/>
      <c r="E337" s="68"/>
      <c r="F337" s="7"/>
      <c r="G337" s="7"/>
      <c r="H337" s="7"/>
      <c r="I337" s="164"/>
      <c r="J337" s="164"/>
      <c r="K337" s="238"/>
      <c r="L337" s="174"/>
      <c r="M337" s="164"/>
      <c r="N337" s="164"/>
      <c r="O337" s="164"/>
      <c r="P337" s="164"/>
      <c r="Q337" s="164"/>
      <c r="R337" s="164"/>
      <c r="S337" s="23"/>
      <c r="T337" s="166"/>
      <c r="U337" s="23"/>
      <c r="V337" s="30"/>
      <c r="W337" s="215"/>
      <c r="X337" s="59"/>
      <c r="Y337" s="70"/>
      <c r="Z337" s="59"/>
      <c r="AA337" s="59"/>
      <c r="AC337" s="22"/>
      <c r="AD337" s="22"/>
      <c r="AE337" s="22"/>
      <c r="AF337" s="53"/>
      <c r="AG337" s="29"/>
      <c r="AH337" s="234"/>
      <c r="MI337" s="25"/>
    </row>
    <row r="338" spans="1:347" hidden="1" x14ac:dyDescent="0.25">
      <c r="A338" s="20"/>
      <c r="B338" s="20"/>
      <c r="C338" s="21"/>
      <c r="D338" s="292"/>
      <c r="E338" s="68"/>
      <c r="F338" s="7"/>
      <c r="G338" s="7"/>
      <c r="H338" s="7"/>
      <c r="I338" s="164"/>
      <c r="J338" s="164"/>
      <c r="K338" s="238"/>
      <c r="L338" s="174"/>
      <c r="M338" s="164"/>
      <c r="N338" s="164"/>
      <c r="O338" s="164"/>
      <c r="P338" s="164"/>
      <c r="Q338" s="164"/>
      <c r="R338" s="164"/>
      <c r="S338" s="23"/>
      <c r="T338" s="166"/>
      <c r="U338" s="23"/>
      <c r="V338" s="30"/>
      <c r="W338" s="215"/>
      <c r="X338" s="59"/>
      <c r="Y338" s="70"/>
      <c r="Z338" s="59"/>
      <c r="AA338" s="59"/>
      <c r="AC338" s="22"/>
      <c r="AD338" s="22"/>
      <c r="AE338" s="22"/>
      <c r="AF338" s="53"/>
      <c r="AG338" s="29"/>
      <c r="AH338" s="234"/>
      <c r="MI338" s="25"/>
    </row>
    <row r="339" spans="1:347" hidden="1" x14ac:dyDescent="0.25">
      <c r="A339" s="20"/>
      <c r="B339" s="20"/>
      <c r="C339" s="21"/>
      <c r="D339" s="292"/>
      <c r="E339" s="68"/>
      <c r="F339" s="7"/>
      <c r="G339" s="7"/>
      <c r="H339" s="7"/>
      <c r="I339" s="164"/>
      <c r="J339" s="164"/>
      <c r="K339" s="238"/>
      <c r="L339" s="174"/>
      <c r="M339" s="164"/>
      <c r="N339" s="164"/>
      <c r="O339" s="164"/>
      <c r="P339" s="164"/>
      <c r="Q339" s="164"/>
      <c r="R339" s="164"/>
      <c r="S339" s="23"/>
      <c r="T339" s="166"/>
      <c r="U339" s="23"/>
      <c r="V339" s="30"/>
      <c r="W339" s="215"/>
      <c r="X339" s="59"/>
      <c r="Y339" s="70"/>
      <c r="Z339" s="59"/>
      <c r="AA339" s="59"/>
      <c r="AC339" s="22"/>
      <c r="AD339" s="22"/>
      <c r="AE339" s="22"/>
      <c r="AF339" s="53"/>
      <c r="AG339" s="29"/>
      <c r="AH339" s="234"/>
      <c r="MI339" s="25"/>
    </row>
    <row r="340" spans="1:347" hidden="1" x14ac:dyDescent="0.25">
      <c r="A340" s="20"/>
      <c r="B340" s="20"/>
      <c r="C340" s="21"/>
      <c r="D340" s="292"/>
      <c r="E340" s="68"/>
      <c r="F340" s="7"/>
      <c r="G340" s="7"/>
      <c r="H340" s="7"/>
      <c r="I340" s="164"/>
      <c r="J340" s="164"/>
      <c r="K340" s="238"/>
      <c r="L340" s="174"/>
      <c r="M340" s="164"/>
      <c r="N340" s="164"/>
      <c r="O340" s="164"/>
      <c r="P340" s="164"/>
      <c r="Q340" s="164"/>
      <c r="R340" s="164"/>
      <c r="S340" s="23"/>
      <c r="T340" s="166"/>
      <c r="U340" s="23"/>
      <c r="V340" s="30"/>
      <c r="W340" s="215"/>
      <c r="X340" s="59"/>
      <c r="Y340" s="70"/>
      <c r="Z340" s="59"/>
      <c r="AA340" s="59"/>
      <c r="AC340" s="22"/>
      <c r="AD340" s="22"/>
      <c r="AE340" s="22"/>
      <c r="AF340" s="53"/>
      <c r="AG340" s="29"/>
      <c r="AH340" s="234"/>
      <c r="MI340" s="25"/>
    </row>
    <row r="341" spans="1:347" hidden="1" x14ac:dyDescent="0.25">
      <c r="A341" s="20"/>
      <c r="B341" s="20"/>
      <c r="C341" s="21"/>
      <c r="D341" s="292"/>
      <c r="E341" s="68"/>
      <c r="F341" s="7"/>
      <c r="G341" s="7"/>
      <c r="H341" s="7"/>
      <c r="I341" s="164"/>
      <c r="J341" s="164"/>
      <c r="K341" s="238"/>
      <c r="L341" s="174"/>
      <c r="M341" s="164"/>
      <c r="N341" s="164"/>
      <c r="O341" s="164"/>
      <c r="P341" s="164"/>
      <c r="Q341" s="164"/>
      <c r="R341" s="164"/>
      <c r="S341" s="23"/>
      <c r="T341" s="166"/>
      <c r="U341" s="23"/>
      <c r="V341" s="30"/>
      <c r="W341" s="215"/>
      <c r="X341" s="59"/>
      <c r="Y341" s="70"/>
      <c r="Z341" s="59"/>
      <c r="AA341" s="59"/>
      <c r="AC341" s="22"/>
      <c r="AD341" s="22"/>
      <c r="AE341" s="22"/>
      <c r="AF341" s="53"/>
      <c r="AG341" s="29"/>
      <c r="AH341" s="234"/>
      <c r="MI341" s="25"/>
    </row>
    <row r="342" spans="1:347" hidden="1" x14ac:dyDescent="0.25">
      <c r="A342" s="20"/>
      <c r="B342" s="20"/>
      <c r="C342" s="21"/>
      <c r="D342" s="292"/>
      <c r="E342" s="68"/>
      <c r="F342" s="7"/>
      <c r="G342" s="7"/>
      <c r="H342" s="7"/>
      <c r="I342" s="164"/>
      <c r="J342" s="164"/>
      <c r="K342" s="238"/>
      <c r="L342" s="174"/>
      <c r="M342" s="164"/>
      <c r="N342" s="164"/>
      <c r="O342" s="164"/>
      <c r="P342" s="164"/>
      <c r="Q342" s="164"/>
      <c r="R342" s="164"/>
      <c r="S342" s="23"/>
      <c r="T342" s="166"/>
      <c r="U342" s="23"/>
      <c r="V342" s="30"/>
      <c r="W342" s="215"/>
      <c r="X342" s="59"/>
      <c r="Y342" s="70"/>
      <c r="Z342" s="59"/>
      <c r="AA342" s="59"/>
      <c r="AC342" s="22"/>
      <c r="AD342" s="22"/>
      <c r="AE342" s="22"/>
      <c r="AF342" s="53"/>
      <c r="AG342" s="29"/>
      <c r="AH342" s="234"/>
      <c r="MI342" s="25"/>
    </row>
    <row r="343" spans="1:347" hidden="1" x14ac:dyDescent="0.25">
      <c r="A343" s="20"/>
      <c r="B343" s="20"/>
      <c r="C343" s="21"/>
      <c r="D343" s="292"/>
      <c r="E343" s="68"/>
      <c r="F343" s="7"/>
      <c r="G343" s="7"/>
      <c r="H343" s="7"/>
      <c r="I343" s="164"/>
      <c r="J343" s="164"/>
      <c r="K343" s="238"/>
      <c r="L343" s="174"/>
      <c r="M343" s="164"/>
      <c r="N343" s="164"/>
      <c r="O343" s="164"/>
      <c r="P343" s="164"/>
      <c r="Q343" s="164"/>
      <c r="R343" s="164"/>
      <c r="S343" s="23"/>
      <c r="T343" s="166"/>
      <c r="U343" s="23"/>
      <c r="V343" s="30"/>
      <c r="W343" s="215"/>
      <c r="X343" s="59"/>
      <c r="Y343" s="70"/>
      <c r="Z343" s="59"/>
      <c r="AA343" s="59"/>
      <c r="AC343" s="22"/>
      <c r="AD343" s="22"/>
      <c r="AE343" s="22"/>
      <c r="AF343" s="53"/>
      <c r="AG343" s="29"/>
      <c r="AH343" s="234"/>
      <c r="MI343" s="25"/>
    </row>
    <row r="344" spans="1:347" hidden="1" x14ac:dyDescent="0.25">
      <c r="A344" s="20"/>
      <c r="B344" s="20"/>
      <c r="C344" s="21"/>
      <c r="D344" s="292"/>
      <c r="E344" s="68"/>
      <c r="F344" s="7"/>
      <c r="G344" s="7"/>
      <c r="H344" s="7"/>
      <c r="I344" s="164"/>
      <c r="J344" s="164"/>
      <c r="K344" s="238"/>
      <c r="L344" s="174"/>
      <c r="M344" s="164"/>
      <c r="N344" s="164"/>
      <c r="O344" s="164"/>
      <c r="P344" s="164"/>
      <c r="Q344" s="164"/>
      <c r="R344" s="164"/>
      <c r="S344" s="23"/>
      <c r="T344" s="166"/>
      <c r="U344" s="23"/>
      <c r="V344" s="30"/>
      <c r="W344" s="215"/>
      <c r="X344" s="59"/>
      <c r="Y344" s="70"/>
      <c r="Z344" s="59"/>
      <c r="AA344" s="59"/>
      <c r="AC344" s="22"/>
      <c r="AD344" s="22"/>
      <c r="AE344" s="22"/>
      <c r="AF344" s="53"/>
      <c r="AG344" s="29"/>
      <c r="AH344" s="234"/>
      <c r="MI344" s="25"/>
    </row>
    <row r="345" spans="1:347" hidden="1" x14ac:dyDescent="0.25">
      <c r="A345" s="20"/>
      <c r="B345" s="20"/>
      <c r="C345" s="21"/>
      <c r="D345" s="292"/>
      <c r="E345" s="68"/>
      <c r="F345" s="7"/>
      <c r="G345" s="7"/>
      <c r="H345" s="7"/>
      <c r="I345" s="164"/>
      <c r="J345" s="164"/>
      <c r="K345" s="238"/>
      <c r="L345" s="174"/>
      <c r="M345" s="164"/>
      <c r="N345" s="164"/>
      <c r="O345" s="164"/>
      <c r="P345" s="164"/>
      <c r="Q345" s="164"/>
      <c r="R345" s="164"/>
      <c r="S345" s="23"/>
      <c r="T345" s="166"/>
      <c r="U345" s="23"/>
      <c r="V345" s="30"/>
      <c r="W345" s="215"/>
      <c r="X345" s="59"/>
      <c r="Y345" s="70"/>
      <c r="Z345" s="59"/>
      <c r="AA345" s="59"/>
      <c r="AC345" s="22"/>
      <c r="AD345" s="22"/>
      <c r="AE345" s="22"/>
      <c r="AF345" s="53"/>
      <c r="AG345" s="29"/>
      <c r="AH345" s="234"/>
      <c r="MI345" s="25"/>
    </row>
    <row r="346" spans="1:347" hidden="1" x14ac:dyDescent="0.25">
      <c r="A346" s="20"/>
      <c r="B346" s="20"/>
      <c r="C346" s="21"/>
      <c r="D346" s="292"/>
      <c r="E346" s="68"/>
      <c r="F346" s="7"/>
      <c r="G346" s="7"/>
      <c r="H346" s="7"/>
      <c r="I346" s="164"/>
      <c r="J346" s="164"/>
      <c r="K346" s="238"/>
      <c r="L346" s="174"/>
      <c r="M346" s="164"/>
      <c r="N346" s="164"/>
      <c r="O346" s="164"/>
      <c r="P346" s="164"/>
      <c r="Q346" s="164"/>
      <c r="R346" s="164"/>
      <c r="S346" s="23"/>
      <c r="T346" s="166"/>
      <c r="U346" s="23"/>
      <c r="V346" s="30"/>
      <c r="W346" s="215"/>
      <c r="X346" s="59"/>
      <c r="Y346" s="70"/>
      <c r="Z346" s="59"/>
      <c r="AA346" s="59"/>
      <c r="AC346" s="22"/>
      <c r="AD346" s="22"/>
      <c r="AE346" s="22"/>
      <c r="AF346" s="53"/>
      <c r="AG346" s="29"/>
      <c r="AH346" s="234"/>
      <c r="MI346" s="25"/>
    </row>
    <row r="347" spans="1:347" hidden="1" x14ac:dyDescent="0.25">
      <c r="A347" s="20"/>
      <c r="B347" s="20"/>
      <c r="C347" s="21"/>
      <c r="D347" s="292"/>
      <c r="E347" s="68"/>
      <c r="F347" s="7"/>
      <c r="G347" s="7"/>
      <c r="H347" s="7"/>
      <c r="I347" s="164"/>
      <c r="J347" s="164"/>
      <c r="K347" s="238"/>
      <c r="L347" s="174"/>
      <c r="M347" s="164"/>
      <c r="N347" s="164"/>
      <c r="O347" s="164"/>
      <c r="P347" s="164"/>
      <c r="Q347" s="164"/>
      <c r="R347" s="164"/>
      <c r="S347" s="23"/>
      <c r="T347" s="166"/>
      <c r="U347" s="23"/>
      <c r="V347" s="30"/>
      <c r="W347" s="215"/>
      <c r="X347" s="59"/>
      <c r="Y347" s="70"/>
      <c r="Z347" s="59"/>
      <c r="AA347" s="59"/>
      <c r="AC347" s="22"/>
      <c r="AD347" s="22"/>
      <c r="AE347" s="22"/>
      <c r="AF347" s="53"/>
      <c r="AG347" s="29"/>
      <c r="AH347" s="234"/>
      <c r="MI347" s="25"/>
    </row>
    <row r="348" spans="1:347" hidden="1" x14ac:dyDescent="0.25">
      <c r="A348" s="20"/>
      <c r="B348" s="20"/>
      <c r="C348" s="21"/>
      <c r="D348" s="292"/>
      <c r="E348" s="68"/>
      <c r="F348" s="7"/>
      <c r="G348" s="7"/>
      <c r="H348" s="7"/>
      <c r="I348" s="164"/>
      <c r="J348" s="164"/>
      <c r="K348" s="238"/>
      <c r="L348" s="174"/>
      <c r="M348" s="164"/>
      <c r="N348" s="164"/>
      <c r="O348" s="164"/>
      <c r="P348" s="164"/>
      <c r="Q348" s="164"/>
      <c r="R348" s="164"/>
      <c r="S348" s="23"/>
      <c r="T348" s="166"/>
      <c r="U348" s="23"/>
      <c r="V348" s="30"/>
      <c r="W348" s="215"/>
      <c r="X348" s="59"/>
      <c r="Y348" s="70"/>
      <c r="Z348" s="59"/>
      <c r="AA348" s="59"/>
      <c r="AC348" s="22"/>
      <c r="AD348" s="22"/>
      <c r="AE348" s="22"/>
      <c r="AF348" s="53"/>
      <c r="AG348" s="29"/>
      <c r="AH348" s="234"/>
      <c r="MI348" s="25"/>
    </row>
    <row r="349" spans="1:347" hidden="1" x14ac:dyDescent="0.25">
      <c r="A349" s="20"/>
      <c r="B349" s="20"/>
      <c r="C349" s="21"/>
      <c r="D349" s="292"/>
      <c r="E349" s="68"/>
      <c r="F349" s="7"/>
      <c r="G349" s="7"/>
      <c r="H349" s="7"/>
      <c r="I349" s="164"/>
      <c r="J349" s="164"/>
      <c r="K349" s="238"/>
      <c r="L349" s="174"/>
      <c r="M349" s="164"/>
      <c r="N349" s="164"/>
      <c r="O349" s="164"/>
      <c r="P349" s="164"/>
      <c r="Q349" s="164"/>
      <c r="R349" s="164"/>
      <c r="S349" s="23"/>
      <c r="T349" s="166"/>
      <c r="U349" s="23"/>
      <c r="V349" s="30"/>
      <c r="W349" s="215"/>
      <c r="X349" s="59"/>
      <c r="Y349" s="70"/>
      <c r="Z349" s="59"/>
      <c r="AA349" s="59"/>
      <c r="AC349" s="22"/>
      <c r="AD349" s="22"/>
      <c r="AE349" s="22"/>
      <c r="AF349" s="53"/>
      <c r="AG349" s="29"/>
      <c r="AH349" s="234"/>
      <c r="MI349" s="25"/>
    </row>
    <row r="350" spans="1:347" hidden="1" x14ac:dyDescent="0.25">
      <c r="A350" s="20"/>
      <c r="B350" s="20"/>
      <c r="C350" s="21"/>
      <c r="D350" s="292"/>
      <c r="E350" s="68"/>
      <c r="F350" s="7"/>
      <c r="G350" s="7"/>
      <c r="H350" s="7"/>
      <c r="I350" s="164"/>
      <c r="J350" s="164"/>
      <c r="K350" s="238"/>
      <c r="L350" s="174"/>
      <c r="M350" s="164"/>
      <c r="N350" s="164"/>
      <c r="O350" s="164"/>
      <c r="P350" s="164"/>
      <c r="Q350" s="164"/>
      <c r="R350" s="164"/>
      <c r="S350" s="23"/>
      <c r="T350" s="166"/>
      <c r="U350" s="23"/>
      <c r="V350" s="30"/>
      <c r="W350" s="215"/>
      <c r="X350" s="59"/>
      <c r="Y350" s="70"/>
      <c r="Z350" s="59"/>
      <c r="AA350" s="59"/>
      <c r="AC350" s="22"/>
      <c r="AD350" s="22"/>
      <c r="AE350" s="22"/>
      <c r="AF350" s="53"/>
      <c r="AG350" s="29"/>
      <c r="AH350" s="234"/>
      <c r="MI350" s="25"/>
    </row>
    <row r="351" spans="1:347" hidden="1" x14ac:dyDescent="0.25">
      <c r="A351" s="20"/>
      <c r="B351" s="20"/>
      <c r="C351" s="21"/>
      <c r="D351" s="292"/>
      <c r="E351" s="68"/>
      <c r="F351" s="7"/>
      <c r="G351" s="7"/>
      <c r="H351" s="7"/>
      <c r="I351" s="164"/>
      <c r="J351" s="164"/>
      <c r="K351" s="238"/>
      <c r="L351" s="174"/>
      <c r="M351" s="164"/>
      <c r="N351" s="164"/>
      <c r="O351" s="164"/>
      <c r="P351" s="164"/>
      <c r="Q351" s="164"/>
      <c r="R351" s="164"/>
      <c r="S351" s="23"/>
      <c r="T351" s="166"/>
      <c r="U351" s="23"/>
      <c r="V351" s="30"/>
      <c r="W351" s="215"/>
      <c r="X351" s="59"/>
      <c r="Y351" s="70"/>
      <c r="Z351" s="59"/>
      <c r="AA351" s="59"/>
      <c r="AC351" s="22"/>
      <c r="AD351" s="22"/>
      <c r="AE351" s="22"/>
      <c r="AF351" s="53"/>
      <c r="AG351" s="29"/>
      <c r="AH351" s="234"/>
      <c r="MI351" s="25"/>
    </row>
    <row r="352" spans="1:347" hidden="1" x14ac:dyDescent="0.25">
      <c r="A352" s="20"/>
      <c r="B352" s="20"/>
      <c r="C352" s="21"/>
      <c r="D352" s="292"/>
      <c r="E352" s="68"/>
      <c r="F352" s="7"/>
      <c r="G352" s="7"/>
      <c r="H352" s="7"/>
      <c r="I352" s="164"/>
      <c r="J352" s="164"/>
      <c r="K352" s="238"/>
      <c r="L352" s="174"/>
      <c r="M352" s="164"/>
      <c r="N352" s="164"/>
      <c r="O352" s="164"/>
      <c r="P352" s="164"/>
      <c r="Q352" s="164"/>
      <c r="R352" s="164"/>
      <c r="S352" s="23"/>
      <c r="T352" s="166"/>
      <c r="U352" s="23"/>
      <c r="V352" s="30"/>
      <c r="W352" s="215"/>
      <c r="X352" s="59"/>
      <c r="Y352" s="70"/>
      <c r="Z352" s="59"/>
      <c r="AA352" s="59"/>
      <c r="AC352" s="22"/>
      <c r="AD352" s="22"/>
      <c r="AE352" s="22"/>
      <c r="AF352" s="53"/>
      <c r="AG352" s="29"/>
      <c r="AH352" s="234"/>
      <c r="MI352" s="25"/>
    </row>
    <row r="353" spans="1:347" hidden="1" x14ac:dyDescent="0.25">
      <c r="A353" s="20"/>
      <c r="B353" s="20"/>
      <c r="C353" s="21"/>
      <c r="D353" s="292"/>
      <c r="E353" s="68"/>
      <c r="F353" s="7"/>
      <c r="G353" s="7"/>
      <c r="H353" s="7"/>
      <c r="I353" s="164"/>
      <c r="J353" s="164"/>
      <c r="K353" s="238"/>
      <c r="L353" s="174"/>
      <c r="M353" s="164"/>
      <c r="N353" s="164"/>
      <c r="O353" s="164"/>
      <c r="P353" s="164"/>
      <c r="Q353" s="164"/>
      <c r="R353" s="164"/>
      <c r="S353" s="23"/>
      <c r="T353" s="166"/>
      <c r="U353" s="23"/>
      <c r="V353" s="30"/>
      <c r="W353" s="215"/>
      <c r="X353" s="59"/>
      <c r="Y353" s="70"/>
      <c r="Z353" s="59"/>
      <c r="AA353" s="59"/>
      <c r="AC353" s="22"/>
      <c r="AD353" s="22"/>
      <c r="AE353" s="22"/>
      <c r="AF353" s="53"/>
      <c r="AG353" s="29"/>
      <c r="AH353" s="234"/>
      <c r="MI353" s="25"/>
    </row>
    <row r="354" spans="1:347" hidden="1" x14ac:dyDescent="0.25">
      <c r="A354" s="20"/>
      <c r="B354" s="20"/>
      <c r="C354" s="21"/>
      <c r="D354" s="292"/>
      <c r="E354" s="68"/>
      <c r="F354" s="7"/>
      <c r="G354" s="7"/>
      <c r="H354" s="7"/>
      <c r="I354" s="164"/>
      <c r="J354" s="164"/>
      <c r="K354" s="238"/>
      <c r="L354" s="174"/>
      <c r="M354" s="164"/>
      <c r="N354" s="164"/>
      <c r="O354" s="164"/>
      <c r="P354" s="164"/>
      <c r="Q354" s="164"/>
      <c r="R354" s="164"/>
      <c r="S354" s="23"/>
      <c r="T354" s="166"/>
      <c r="U354" s="23"/>
      <c r="V354" s="30"/>
      <c r="W354" s="215"/>
      <c r="X354" s="59"/>
      <c r="Y354" s="70"/>
      <c r="Z354" s="59"/>
      <c r="AA354" s="59"/>
      <c r="AC354" s="22"/>
      <c r="AD354" s="22"/>
      <c r="AE354" s="22"/>
      <c r="AF354" s="53"/>
      <c r="AG354" s="29"/>
      <c r="AH354" s="234"/>
      <c r="MI354" s="25"/>
    </row>
    <row r="355" spans="1:347" hidden="1" x14ac:dyDescent="0.25">
      <c r="A355" s="20"/>
      <c r="B355" s="20"/>
      <c r="C355" s="21"/>
      <c r="D355" s="292"/>
      <c r="E355" s="68"/>
      <c r="F355" s="7"/>
      <c r="G355" s="7"/>
      <c r="H355" s="7"/>
      <c r="I355" s="164"/>
      <c r="J355" s="164"/>
      <c r="K355" s="238"/>
      <c r="L355" s="174"/>
      <c r="M355" s="164"/>
      <c r="N355" s="164"/>
      <c r="O355" s="164"/>
      <c r="P355" s="164"/>
      <c r="Q355" s="164"/>
      <c r="R355" s="164"/>
      <c r="S355" s="23"/>
      <c r="T355" s="166"/>
      <c r="U355" s="23"/>
      <c r="V355" s="30"/>
      <c r="W355" s="215"/>
      <c r="X355" s="59"/>
      <c r="Y355" s="70"/>
      <c r="Z355" s="59"/>
      <c r="AA355" s="59"/>
      <c r="AC355" s="22"/>
      <c r="AD355" s="22"/>
      <c r="AE355" s="22"/>
      <c r="AF355" s="53"/>
      <c r="AG355" s="29"/>
      <c r="AH355" s="234"/>
      <c r="MI355" s="25"/>
    </row>
    <row r="356" spans="1:347" hidden="1" x14ac:dyDescent="0.25">
      <c r="A356" s="20"/>
      <c r="B356" s="20"/>
      <c r="C356" s="21"/>
      <c r="D356" s="292"/>
      <c r="E356" s="68"/>
      <c r="F356" s="7"/>
      <c r="G356" s="7"/>
      <c r="H356" s="7"/>
      <c r="I356" s="164"/>
      <c r="J356" s="164"/>
      <c r="K356" s="238"/>
      <c r="L356" s="174"/>
      <c r="M356" s="164"/>
      <c r="N356" s="164"/>
      <c r="O356" s="164"/>
      <c r="P356" s="164"/>
      <c r="Q356" s="164"/>
      <c r="R356" s="164"/>
      <c r="S356" s="23"/>
      <c r="T356" s="166"/>
      <c r="U356" s="23"/>
      <c r="V356" s="30"/>
      <c r="W356" s="215"/>
      <c r="X356" s="59"/>
      <c r="Y356" s="70"/>
      <c r="Z356" s="59"/>
      <c r="AA356" s="59"/>
      <c r="AC356" s="22"/>
      <c r="AD356" s="22"/>
      <c r="AE356" s="22"/>
      <c r="AF356" s="53"/>
      <c r="AG356" s="29"/>
      <c r="AH356" s="234"/>
      <c r="MI356" s="25"/>
    </row>
    <row r="357" spans="1:347" hidden="1" x14ac:dyDescent="0.25">
      <c r="A357" s="20"/>
      <c r="B357" s="20"/>
      <c r="C357" s="21"/>
      <c r="D357" s="292"/>
      <c r="E357" s="68"/>
      <c r="F357" s="7"/>
      <c r="G357" s="7"/>
      <c r="H357" s="7"/>
      <c r="I357" s="164"/>
      <c r="J357" s="164"/>
      <c r="K357" s="238"/>
      <c r="L357" s="174"/>
      <c r="M357" s="164"/>
      <c r="N357" s="164"/>
      <c r="O357" s="164"/>
      <c r="P357" s="164"/>
      <c r="Q357" s="164"/>
      <c r="R357" s="164"/>
      <c r="S357" s="23"/>
      <c r="T357" s="166"/>
      <c r="U357" s="23"/>
      <c r="V357" s="30"/>
      <c r="W357" s="215"/>
      <c r="X357" s="59"/>
      <c r="Y357" s="70"/>
      <c r="Z357" s="59"/>
      <c r="AA357" s="59"/>
      <c r="AC357" s="22"/>
      <c r="AD357" s="22"/>
      <c r="AE357" s="22"/>
      <c r="AF357" s="53"/>
      <c r="AG357" s="29"/>
      <c r="AH357" s="234"/>
      <c r="MI357" s="25"/>
    </row>
    <row r="358" spans="1:347" hidden="1" x14ac:dyDescent="0.25">
      <c r="A358" s="20"/>
      <c r="B358" s="20"/>
      <c r="C358" s="21"/>
      <c r="D358" s="292"/>
      <c r="E358" s="68"/>
      <c r="F358" s="7"/>
      <c r="G358" s="7"/>
      <c r="H358" s="7"/>
      <c r="I358" s="164"/>
      <c r="J358" s="164"/>
      <c r="K358" s="238"/>
      <c r="L358" s="174"/>
      <c r="M358" s="164"/>
      <c r="N358" s="164"/>
      <c r="O358" s="164"/>
      <c r="P358" s="164"/>
      <c r="Q358" s="164"/>
      <c r="R358" s="164"/>
      <c r="S358" s="23"/>
      <c r="T358" s="166"/>
      <c r="U358" s="23"/>
      <c r="V358" s="30"/>
      <c r="W358" s="215"/>
      <c r="X358" s="59"/>
      <c r="Y358" s="70"/>
      <c r="Z358" s="59"/>
      <c r="AA358" s="59"/>
      <c r="AC358" s="22"/>
      <c r="AD358" s="22"/>
      <c r="AE358" s="22"/>
      <c r="AF358" s="53"/>
      <c r="AG358" s="29"/>
      <c r="AH358" s="234"/>
      <c r="MI358" s="25"/>
    </row>
    <row r="359" spans="1:347" hidden="1" x14ac:dyDescent="0.25">
      <c r="A359" s="20"/>
      <c r="B359" s="20"/>
      <c r="C359" s="21"/>
      <c r="D359" s="292"/>
      <c r="E359" s="68"/>
      <c r="F359" s="7"/>
      <c r="G359" s="7"/>
      <c r="H359" s="7"/>
      <c r="I359" s="164"/>
      <c r="J359" s="164"/>
      <c r="K359" s="238"/>
      <c r="L359" s="174"/>
      <c r="M359" s="164"/>
      <c r="N359" s="164"/>
      <c r="O359" s="164"/>
      <c r="P359" s="164"/>
      <c r="Q359" s="164"/>
      <c r="R359" s="164"/>
      <c r="S359" s="23"/>
      <c r="T359" s="166"/>
      <c r="U359" s="23"/>
      <c r="V359" s="30"/>
      <c r="W359" s="215"/>
      <c r="X359" s="59"/>
      <c r="Y359" s="70"/>
      <c r="Z359" s="59"/>
      <c r="AA359" s="59"/>
      <c r="AC359" s="22"/>
      <c r="AD359" s="22"/>
      <c r="AE359" s="22"/>
      <c r="AF359" s="53"/>
      <c r="AG359" s="29"/>
      <c r="AH359" s="234"/>
      <c r="MI359" s="25"/>
    </row>
    <row r="360" spans="1:347" hidden="1" x14ac:dyDescent="0.25">
      <c r="A360" s="20"/>
      <c r="B360" s="20"/>
      <c r="C360" s="21"/>
      <c r="D360" s="292"/>
      <c r="E360" s="68"/>
      <c r="F360" s="7"/>
      <c r="G360" s="7"/>
      <c r="H360" s="7"/>
      <c r="I360" s="164"/>
      <c r="J360" s="164"/>
      <c r="K360" s="238"/>
      <c r="L360" s="174"/>
      <c r="M360" s="164"/>
      <c r="N360" s="164"/>
      <c r="O360" s="164"/>
      <c r="P360" s="164"/>
      <c r="Q360" s="164"/>
      <c r="R360" s="164"/>
      <c r="S360" s="23"/>
      <c r="T360" s="166"/>
      <c r="U360" s="23"/>
      <c r="V360" s="30"/>
      <c r="W360" s="215"/>
      <c r="X360" s="59"/>
      <c r="Y360" s="70"/>
      <c r="Z360" s="59"/>
      <c r="AA360" s="59"/>
      <c r="AC360" s="22"/>
      <c r="AD360" s="22"/>
      <c r="AE360" s="22"/>
      <c r="AF360" s="53"/>
      <c r="AG360" s="29"/>
      <c r="AH360" s="234"/>
      <c r="MI360" s="25"/>
    </row>
    <row r="361" spans="1:347" hidden="1" x14ac:dyDescent="0.25">
      <c r="A361" s="20"/>
      <c r="B361" s="20"/>
      <c r="C361" s="21"/>
      <c r="D361" s="292"/>
      <c r="E361" s="68"/>
      <c r="F361" s="7"/>
      <c r="G361" s="7"/>
      <c r="H361" s="7"/>
      <c r="I361" s="164"/>
      <c r="J361" s="164"/>
      <c r="K361" s="238"/>
      <c r="L361" s="174"/>
      <c r="M361" s="164"/>
      <c r="N361" s="164"/>
      <c r="O361" s="164"/>
      <c r="P361" s="164"/>
      <c r="Q361" s="164"/>
      <c r="R361" s="164"/>
      <c r="S361" s="23"/>
      <c r="T361" s="166"/>
      <c r="U361" s="23"/>
      <c r="V361" s="30"/>
      <c r="W361" s="215"/>
      <c r="X361" s="59"/>
      <c r="Y361" s="70"/>
      <c r="Z361" s="59"/>
      <c r="AA361" s="59"/>
      <c r="AC361" s="22"/>
      <c r="AD361" s="22"/>
      <c r="AE361" s="22"/>
      <c r="AF361" s="53"/>
      <c r="AG361" s="29"/>
      <c r="AH361" s="234"/>
      <c r="MI361" s="25"/>
    </row>
    <row r="362" spans="1:347" hidden="1" x14ac:dyDescent="0.25">
      <c r="A362" s="20"/>
      <c r="B362" s="20"/>
      <c r="C362" s="21"/>
      <c r="D362" s="292"/>
      <c r="E362" s="68"/>
      <c r="F362" s="7"/>
      <c r="G362" s="7"/>
      <c r="H362" s="7"/>
      <c r="I362" s="164"/>
      <c r="J362" s="164"/>
      <c r="K362" s="238"/>
      <c r="L362" s="174"/>
      <c r="M362" s="164"/>
      <c r="N362" s="164"/>
      <c r="O362" s="164"/>
      <c r="P362" s="164"/>
      <c r="Q362" s="164"/>
      <c r="R362" s="164"/>
      <c r="S362" s="23"/>
      <c r="T362" s="166"/>
      <c r="U362" s="23"/>
      <c r="V362" s="30"/>
      <c r="W362" s="215"/>
      <c r="X362" s="59"/>
      <c r="Y362" s="70"/>
      <c r="Z362" s="59"/>
      <c r="AA362" s="59"/>
      <c r="AC362" s="22"/>
      <c r="AD362" s="22"/>
      <c r="AE362" s="22"/>
      <c r="AF362" s="53"/>
      <c r="AG362" s="29"/>
      <c r="AH362" s="234"/>
      <c r="MI362" s="25"/>
    </row>
    <row r="363" spans="1:347" ht="12" customHeight="1" x14ac:dyDescent="0.2">
      <c r="A363" s="293"/>
      <c r="B363" s="294"/>
      <c r="C363" s="294"/>
      <c r="D363" s="294"/>
      <c r="E363" s="395"/>
      <c r="F363" s="395"/>
      <c r="G363" s="294"/>
      <c r="H363" s="294"/>
      <c r="I363" s="294"/>
      <c r="J363" s="294"/>
      <c r="K363" s="294"/>
      <c r="L363" s="294"/>
      <c r="M363" s="294"/>
      <c r="N363" s="294"/>
      <c r="O363" s="294"/>
      <c r="P363" s="294"/>
      <c r="Q363" s="294"/>
      <c r="R363" s="294"/>
      <c r="S363" s="294"/>
      <c r="T363" s="294"/>
      <c r="U363" s="294"/>
      <c r="V363" s="294"/>
      <c r="W363" s="294"/>
      <c r="X363" s="295">
        <f>SUBTOTAL(9,X3:X218)</f>
        <v>0</v>
      </c>
      <c r="Y363" s="315"/>
      <c r="Z363" s="295">
        <f>SUBTOTAL(9,Z3:Z218)</f>
        <v>0</v>
      </c>
      <c r="AA363" s="295">
        <f>SUBTOTAL(9,AA3:AA218)</f>
        <v>0</v>
      </c>
      <c r="AB363" s="297"/>
      <c r="AC363" s="297"/>
      <c r="AD363" s="297"/>
      <c r="AE363" s="298"/>
      <c r="AF363" s="298"/>
      <c r="AG363" s="296"/>
      <c r="AH363" s="297"/>
      <c r="AI363" s="297"/>
      <c r="AJ363" s="297"/>
      <c r="AK363" s="297"/>
      <c r="AL363" s="297"/>
      <c r="AM363" s="297"/>
      <c r="AN363" s="297"/>
      <c r="AO363" s="297"/>
      <c r="AP363" s="297"/>
      <c r="AQ363" s="297"/>
      <c r="AR363" s="297"/>
      <c r="AS363" s="297"/>
      <c r="AT363" s="297"/>
      <c r="AU363" s="297"/>
      <c r="AV363" s="297"/>
      <c r="AW363" s="297"/>
      <c r="AX363" s="297"/>
      <c r="AY363" s="297"/>
      <c r="AZ363" s="297"/>
      <c r="BA363" s="297"/>
      <c r="BB363" s="297"/>
      <c r="BC363" s="297"/>
      <c r="BD363" s="297"/>
      <c r="BE363" s="297"/>
      <c r="BF363" s="297"/>
      <c r="BG363" s="297"/>
      <c r="BH363" s="297"/>
      <c r="BI363" s="297"/>
      <c r="BJ363" s="297"/>
      <c r="BK363" s="297"/>
      <c r="BL363" s="297"/>
      <c r="BM363" s="297"/>
      <c r="BN363" s="297"/>
      <c r="BO363" s="297"/>
      <c r="BP363" s="297"/>
      <c r="BQ363" s="297"/>
      <c r="BR363" s="297"/>
      <c r="BS363" s="297"/>
      <c r="BT363" s="297"/>
      <c r="BU363" s="297"/>
      <c r="BV363" s="297"/>
      <c r="BW363" s="297"/>
      <c r="BX363" s="297"/>
      <c r="BY363" s="297"/>
      <c r="BZ363" s="297"/>
      <c r="CA363" s="297"/>
      <c r="CB363" s="297"/>
      <c r="CC363" s="297"/>
      <c r="CD363" s="297"/>
      <c r="CE363" s="297"/>
      <c r="CF363" s="297"/>
      <c r="CG363" s="297"/>
      <c r="CH363" s="297"/>
      <c r="CI363" s="297"/>
      <c r="CJ363" s="297"/>
      <c r="CK363" s="297"/>
      <c r="CL363" s="297"/>
      <c r="CM363" s="297"/>
      <c r="CN363" s="297"/>
      <c r="CO363" s="297"/>
      <c r="CP363" s="297"/>
      <c r="CQ363" s="297"/>
      <c r="CR363" s="297"/>
      <c r="CS363" s="297"/>
      <c r="CT363" s="297"/>
      <c r="CU363" s="297"/>
      <c r="CV363" s="297"/>
      <c r="CW363" s="297"/>
      <c r="CX363" s="297"/>
      <c r="CY363" s="297"/>
      <c r="CZ363" s="297"/>
      <c r="DA363" s="297"/>
      <c r="DB363" s="297"/>
      <c r="DC363" s="297"/>
      <c r="DD363" s="297"/>
      <c r="DE363" s="297"/>
      <c r="DF363" s="297"/>
      <c r="DG363" s="297"/>
      <c r="DH363" s="297"/>
      <c r="DI363" s="297"/>
      <c r="DJ363" s="297"/>
      <c r="DK363" s="297"/>
      <c r="DL363" s="297"/>
      <c r="DM363" s="297"/>
      <c r="DN363" s="297"/>
      <c r="DO363" s="297"/>
      <c r="DP363" s="297"/>
      <c r="DQ363" s="297"/>
      <c r="DR363" s="297"/>
      <c r="DS363" s="297"/>
      <c r="DT363" s="297"/>
      <c r="DU363" s="297"/>
      <c r="DV363" s="297"/>
      <c r="DW363" s="297"/>
      <c r="DX363" s="297"/>
      <c r="DY363" s="297"/>
      <c r="DZ363" s="297"/>
      <c r="EA363" s="297"/>
      <c r="EB363" s="297"/>
      <c r="EC363" s="297"/>
      <c r="ED363" s="297"/>
      <c r="EE363" s="297"/>
      <c r="EF363" s="297"/>
      <c r="EG363" s="297"/>
      <c r="EH363" s="297"/>
      <c r="EI363" s="297"/>
      <c r="EJ363" s="297"/>
      <c r="EK363" s="297"/>
      <c r="EL363" s="297"/>
      <c r="EM363" s="297"/>
      <c r="EN363" s="297"/>
      <c r="EO363" s="297"/>
      <c r="EP363" s="297"/>
      <c r="EQ363" s="297"/>
      <c r="ER363" s="297"/>
      <c r="ES363" s="297"/>
      <c r="ET363" s="297"/>
      <c r="EU363" s="297"/>
      <c r="EV363" s="297"/>
      <c r="EW363" s="297"/>
      <c r="EX363" s="297"/>
      <c r="EY363" s="297"/>
      <c r="EZ363" s="297"/>
      <c r="FA363" s="297"/>
      <c r="FB363" s="297"/>
      <c r="FC363" s="297"/>
      <c r="FD363" s="297"/>
      <c r="FE363" s="297"/>
      <c r="FF363" s="297"/>
      <c r="FG363" s="297"/>
      <c r="FH363" s="297"/>
      <c r="FI363" s="297"/>
      <c r="FJ363" s="297"/>
      <c r="FK363" s="297"/>
      <c r="FL363" s="297"/>
      <c r="FM363" s="297"/>
      <c r="FN363" s="297"/>
      <c r="FO363" s="297"/>
      <c r="FP363" s="297"/>
      <c r="FQ363" s="297"/>
      <c r="FR363" s="297"/>
      <c r="FS363" s="297"/>
      <c r="FT363" s="297"/>
      <c r="FU363" s="297"/>
      <c r="FV363" s="297"/>
      <c r="FW363" s="297"/>
      <c r="FX363" s="297"/>
      <c r="FY363" s="297"/>
      <c r="FZ363" s="297"/>
      <c r="GA363" s="297"/>
      <c r="GB363" s="297"/>
      <c r="GC363" s="297"/>
      <c r="GD363" s="297"/>
      <c r="GE363" s="297"/>
      <c r="GF363" s="297"/>
      <c r="GG363" s="297"/>
      <c r="GH363" s="297"/>
      <c r="GI363" s="297"/>
      <c r="GJ363" s="297"/>
      <c r="GK363" s="297"/>
      <c r="GL363" s="297"/>
      <c r="GM363" s="297"/>
      <c r="GN363" s="297"/>
      <c r="GO363" s="297"/>
      <c r="GP363" s="297"/>
      <c r="GQ363" s="297"/>
      <c r="GR363" s="297"/>
      <c r="GS363" s="297"/>
      <c r="GT363" s="297"/>
      <c r="GU363" s="297"/>
      <c r="GV363" s="297"/>
      <c r="GW363" s="297"/>
      <c r="GX363" s="297"/>
      <c r="GY363" s="297"/>
      <c r="GZ363" s="297"/>
      <c r="HA363" s="297"/>
      <c r="HB363" s="297"/>
      <c r="HC363" s="297"/>
      <c r="HD363" s="297"/>
      <c r="HE363" s="297"/>
      <c r="HF363" s="297"/>
      <c r="HG363" s="297"/>
      <c r="HH363" s="297"/>
      <c r="HI363" s="297"/>
      <c r="HJ363" s="297"/>
      <c r="HK363" s="297"/>
      <c r="HL363" s="297"/>
      <c r="HM363" s="297"/>
      <c r="HN363" s="297"/>
      <c r="HO363" s="297"/>
      <c r="HP363" s="297"/>
      <c r="HQ363" s="297"/>
      <c r="HR363" s="297"/>
      <c r="HS363" s="297"/>
      <c r="HT363" s="297"/>
      <c r="HU363" s="297"/>
      <c r="HV363" s="297"/>
      <c r="HW363" s="297"/>
      <c r="HX363" s="297"/>
      <c r="HY363" s="297"/>
      <c r="HZ363" s="297"/>
      <c r="IA363" s="297"/>
      <c r="IB363" s="297"/>
      <c r="IC363" s="297"/>
      <c r="ID363" s="297"/>
      <c r="IE363" s="297"/>
      <c r="IF363" s="297"/>
      <c r="IG363" s="297"/>
      <c r="IH363" s="297"/>
      <c r="II363" s="297"/>
      <c r="IJ363" s="297"/>
      <c r="IK363" s="297"/>
      <c r="IL363" s="297"/>
      <c r="IM363" s="297"/>
      <c r="IN363" s="297"/>
      <c r="IO363" s="297"/>
      <c r="IP363" s="297"/>
      <c r="IQ363" s="297"/>
      <c r="IR363" s="297"/>
      <c r="IS363" s="297"/>
      <c r="IT363" s="297"/>
      <c r="IU363" s="297"/>
      <c r="IV363" s="297"/>
      <c r="IW363" s="297"/>
      <c r="IX363" s="297"/>
      <c r="IY363" s="297"/>
      <c r="IZ363" s="297"/>
      <c r="JA363" s="297"/>
      <c r="JB363" s="297"/>
      <c r="JC363" s="297"/>
      <c r="JD363" s="297"/>
      <c r="JE363" s="297"/>
      <c r="JF363" s="297"/>
      <c r="JG363" s="297"/>
      <c r="JH363" s="297"/>
      <c r="JI363" s="297"/>
      <c r="JJ363" s="297"/>
      <c r="JK363" s="297"/>
      <c r="JL363" s="297"/>
      <c r="JM363" s="297"/>
      <c r="JN363" s="297"/>
      <c r="JO363" s="297"/>
      <c r="JP363" s="297"/>
      <c r="JQ363" s="297"/>
      <c r="JR363" s="297"/>
      <c r="JS363" s="297"/>
      <c r="JT363" s="297"/>
      <c r="JU363" s="297"/>
      <c r="JV363" s="297"/>
      <c r="JW363" s="297"/>
      <c r="JX363" s="297"/>
      <c r="JY363" s="297"/>
      <c r="JZ363" s="297"/>
      <c r="KA363" s="297"/>
      <c r="KB363" s="297"/>
      <c r="KC363" s="297"/>
      <c r="KD363" s="297"/>
      <c r="KE363" s="297"/>
      <c r="KF363" s="297"/>
      <c r="KG363" s="297"/>
      <c r="KH363" s="297"/>
      <c r="KI363" s="297"/>
      <c r="KJ363" s="297"/>
      <c r="KK363" s="297"/>
      <c r="KL363" s="297"/>
      <c r="KM363" s="297"/>
      <c r="KN363" s="297"/>
      <c r="KO363" s="297"/>
      <c r="KP363" s="297"/>
      <c r="KQ363" s="297"/>
      <c r="KR363" s="297"/>
      <c r="KS363" s="297"/>
      <c r="KT363" s="297"/>
      <c r="KU363" s="297"/>
      <c r="KV363" s="297"/>
      <c r="KW363" s="297"/>
      <c r="KX363" s="297"/>
      <c r="KY363" s="297"/>
      <c r="KZ363" s="297"/>
      <c r="LA363" s="297"/>
      <c r="LB363" s="297"/>
      <c r="LC363" s="297"/>
      <c r="LD363" s="297"/>
      <c r="LE363" s="297"/>
      <c r="LF363" s="297"/>
      <c r="LG363" s="297"/>
      <c r="LH363" s="297"/>
      <c r="LI363" s="297"/>
      <c r="LJ363" s="297"/>
      <c r="LK363" s="297"/>
      <c r="LL363" s="297"/>
      <c r="LM363" s="297"/>
      <c r="LN363" s="297"/>
      <c r="LO363" s="297"/>
      <c r="LP363" s="297"/>
      <c r="LQ363" s="297"/>
      <c r="LR363" s="297"/>
      <c r="LS363" s="297"/>
      <c r="LT363" s="297"/>
      <c r="LU363" s="297"/>
      <c r="LV363" s="297"/>
      <c r="LW363" s="297"/>
      <c r="LX363" s="297"/>
      <c r="LY363" s="297"/>
      <c r="LZ363" s="297"/>
      <c r="MA363" s="297"/>
      <c r="MB363" s="297"/>
      <c r="MC363" s="297"/>
      <c r="MD363" s="297"/>
      <c r="ME363" s="297"/>
      <c r="MF363" s="297"/>
      <c r="MG363" s="297"/>
      <c r="MH363" s="297"/>
    </row>
    <row r="366" spans="1:347" ht="12" customHeight="1" x14ac:dyDescent="0.2">
      <c r="A366" s="396" t="s">
        <v>175</v>
      </c>
      <c r="B366" s="397"/>
      <c r="C366" s="397"/>
      <c r="D366" s="397"/>
      <c r="E366" s="397"/>
      <c r="F366" s="397"/>
      <c r="G366" s="397"/>
      <c r="H366" s="397"/>
      <c r="I366" s="397"/>
      <c r="J366" s="397"/>
      <c r="K366" s="397"/>
      <c r="L366" s="397"/>
      <c r="M366" s="397"/>
      <c r="N366" s="397"/>
      <c r="O366" s="397"/>
      <c r="P366" s="397"/>
      <c r="Q366" s="397"/>
      <c r="R366" s="397"/>
      <c r="S366" s="397"/>
      <c r="T366" s="397"/>
      <c r="U366" s="397"/>
      <c r="V366" s="397"/>
      <c r="W366" s="397"/>
      <c r="X366" s="397"/>
      <c r="Y366" s="296"/>
      <c r="Z366" s="297"/>
      <c r="AA366" s="297"/>
      <c r="AB366" s="297"/>
      <c r="AC366" s="297"/>
      <c r="AD366" s="297"/>
      <c r="AE366" s="298"/>
      <c r="AF366" s="298"/>
      <c r="AG366" s="296"/>
      <c r="AH366" s="297"/>
      <c r="AI366" s="297"/>
      <c r="AJ366" s="297"/>
      <c r="AK366" s="297"/>
      <c r="AL366" s="297"/>
      <c r="AM366" s="297"/>
      <c r="AN366" s="297"/>
      <c r="AO366" s="297"/>
      <c r="AP366" s="297"/>
      <c r="AQ366" s="297"/>
      <c r="AR366" s="297"/>
      <c r="AS366" s="297"/>
      <c r="AT366" s="297"/>
      <c r="AU366" s="297"/>
      <c r="AV366" s="297"/>
      <c r="AW366" s="297"/>
      <c r="AX366" s="297"/>
      <c r="AY366" s="297"/>
      <c r="AZ366" s="297"/>
      <c r="BA366" s="297"/>
      <c r="BB366" s="297"/>
      <c r="BC366" s="297"/>
      <c r="BD366" s="297"/>
      <c r="BE366" s="297"/>
      <c r="BF366" s="297"/>
      <c r="BG366" s="297"/>
      <c r="BH366" s="297"/>
      <c r="BI366" s="297"/>
      <c r="BJ366" s="297"/>
      <c r="BK366" s="297"/>
      <c r="BL366" s="297"/>
      <c r="BM366" s="297"/>
      <c r="BN366" s="297"/>
      <c r="BO366" s="297"/>
      <c r="BP366" s="297"/>
      <c r="BQ366" s="297"/>
      <c r="BR366" s="297"/>
      <c r="BS366" s="297"/>
      <c r="BT366" s="297"/>
      <c r="BU366" s="297"/>
      <c r="BV366" s="297"/>
      <c r="BW366" s="297"/>
      <c r="BX366" s="297"/>
      <c r="BY366" s="297"/>
      <c r="BZ366" s="297"/>
      <c r="CA366" s="297"/>
      <c r="CB366" s="297"/>
      <c r="CC366" s="297"/>
      <c r="CD366" s="297"/>
      <c r="CE366" s="297"/>
      <c r="CF366" s="297"/>
      <c r="CG366" s="297"/>
      <c r="CH366" s="297"/>
      <c r="CI366" s="297"/>
      <c r="CJ366" s="297"/>
      <c r="CK366" s="297"/>
      <c r="CL366" s="297"/>
      <c r="CM366" s="297"/>
      <c r="CN366" s="297"/>
      <c r="CO366" s="297"/>
      <c r="CP366" s="297"/>
      <c r="CQ366" s="297"/>
      <c r="CR366" s="297"/>
      <c r="CS366" s="297"/>
      <c r="CT366" s="297"/>
      <c r="CU366" s="297"/>
      <c r="CV366" s="297"/>
      <c r="CW366" s="297"/>
      <c r="CX366" s="297"/>
      <c r="CY366" s="297"/>
      <c r="CZ366" s="297"/>
      <c r="DA366" s="297"/>
      <c r="DB366" s="297"/>
      <c r="DC366" s="297"/>
      <c r="DD366" s="297"/>
      <c r="DE366" s="297"/>
      <c r="DF366" s="297"/>
      <c r="DG366" s="297"/>
      <c r="DH366" s="297"/>
      <c r="DI366" s="297"/>
      <c r="DJ366" s="297"/>
      <c r="DK366" s="297"/>
      <c r="DL366" s="297"/>
      <c r="DM366" s="297"/>
      <c r="DN366" s="297"/>
      <c r="DO366" s="297"/>
      <c r="DP366" s="297"/>
      <c r="DQ366" s="297"/>
      <c r="DR366" s="297"/>
      <c r="DS366" s="297"/>
      <c r="DT366" s="297"/>
      <c r="DU366" s="297"/>
      <c r="DV366" s="297"/>
      <c r="DW366" s="297"/>
      <c r="DX366" s="297"/>
      <c r="DY366" s="297"/>
      <c r="DZ366" s="297"/>
      <c r="EA366" s="297"/>
      <c r="EB366" s="297"/>
      <c r="EC366" s="297"/>
      <c r="ED366" s="297"/>
      <c r="EE366" s="297"/>
      <c r="EF366" s="297"/>
      <c r="EG366" s="297"/>
      <c r="EH366" s="297"/>
      <c r="EI366" s="297"/>
      <c r="EJ366" s="297"/>
      <c r="EK366" s="297"/>
      <c r="EL366" s="297"/>
      <c r="EM366" s="297"/>
      <c r="EN366" s="297"/>
      <c r="EO366" s="297"/>
      <c r="EP366" s="297"/>
      <c r="EQ366" s="297"/>
      <c r="ER366" s="297"/>
      <c r="ES366" s="297"/>
      <c r="ET366" s="297"/>
      <c r="EU366" s="297"/>
      <c r="EV366" s="297"/>
      <c r="EW366" s="297"/>
      <c r="EX366" s="297"/>
      <c r="EY366" s="297"/>
      <c r="EZ366" s="297"/>
      <c r="FA366" s="297"/>
      <c r="FB366" s="297"/>
      <c r="FC366" s="297"/>
      <c r="FD366" s="297"/>
      <c r="FE366" s="297"/>
      <c r="FF366" s="297"/>
      <c r="FG366" s="297"/>
      <c r="FH366" s="297"/>
      <c r="FI366" s="297"/>
      <c r="FJ366" s="297"/>
      <c r="FK366" s="297"/>
      <c r="FL366" s="297"/>
      <c r="FM366" s="297"/>
      <c r="FN366" s="297"/>
      <c r="FO366" s="297"/>
      <c r="FP366" s="297"/>
      <c r="FQ366" s="297"/>
      <c r="FR366" s="297"/>
      <c r="FS366" s="297"/>
      <c r="FT366" s="297"/>
      <c r="FU366" s="297"/>
      <c r="FV366" s="297"/>
      <c r="FW366" s="297"/>
      <c r="FX366" s="297"/>
      <c r="FY366" s="297"/>
      <c r="FZ366" s="297"/>
      <c r="GA366" s="297"/>
      <c r="GB366" s="297"/>
      <c r="GC366" s="297"/>
      <c r="GD366" s="297"/>
      <c r="GE366" s="297"/>
      <c r="GF366" s="297"/>
      <c r="GG366" s="297"/>
      <c r="GH366" s="297"/>
      <c r="GI366" s="297"/>
      <c r="GJ366" s="297"/>
      <c r="GK366" s="297"/>
      <c r="GL366" s="297"/>
      <c r="GM366" s="297"/>
      <c r="GN366" s="297"/>
      <c r="GO366" s="297"/>
      <c r="GP366" s="297"/>
      <c r="GQ366" s="297"/>
      <c r="GR366" s="297"/>
      <c r="GS366" s="297"/>
      <c r="GT366" s="297"/>
      <c r="GU366" s="297"/>
      <c r="GV366" s="297"/>
      <c r="GW366" s="297"/>
      <c r="GX366" s="297"/>
      <c r="GY366" s="297"/>
      <c r="GZ366" s="297"/>
      <c r="HA366" s="297"/>
      <c r="HB366" s="297"/>
      <c r="HC366" s="297"/>
      <c r="HD366" s="297"/>
      <c r="HE366" s="297"/>
      <c r="HF366" s="297"/>
      <c r="HG366" s="297"/>
      <c r="HH366" s="297"/>
      <c r="HI366" s="297"/>
      <c r="HJ366" s="297"/>
      <c r="HK366" s="297"/>
      <c r="HL366" s="297"/>
      <c r="HM366" s="297"/>
      <c r="HN366" s="297"/>
      <c r="HO366" s="297"/>
      <c r="HP366" s="297"/>
      <c r="HQ366" s="297"/>
      <c r="HR366" s="297"/>
      <c r="HS366" s="297"/>
      <c r="HT366" s="297"/>
      <c r="HU366" s="297"/>
      <c r="HV366" s="297"/>
      <c r="HW366" s="297"/>
      <c r="HX366" s="297"/>
      <c r="HY366" s="297"/>
      <c r="HZ366" s="297"/>
      <c r="IA366" s="297"/>
      <c r="IB366" s="297"/>
      <c r="IC366" s="297"/>
      <c r="ID366" s="297"/>
      <c r="IE366" s="297"/>
      <c r="IF366" s="297"/>
      <c r="IG366" s="297"/>
      <c r="IH366" s="297"/>
      <c r="II366" s="297"/>
      <c r="IJ366" s="297"/>
      <c r="IK366" s="297"/>
      <c r="IL366" s="297"/>
      <c r="IM366" s="297"/>
      <c r="IN366" s="297"/>
      <c r="IO366" s="297"/>
      <c r="IP366" s="297"/>
      <c r="IQ366" s="297"/>
      <c r="IR366" s="297"/>
      <c r="IS366" s="297"/>
      <c r="IT366" s="297"/>
      <c r="IU366" s="297"/>
      <c r="IV366" s="297"/>
      <c r="IW366" s="297"/>
      <c r="IX366" s="297"/>
      <c r="IY366" s="297"/>
      <c r="IZ366" s="297"/>
      <c r="JA366" s="297"/>
      <c r="JB366" s="297"/>
      <c r="JC366" s="297"/>
      <c r="JD366" s="297"/>
      <c r="JE366" s="297"/>
      <c r="JF366" s="297"/>
      <c r="JG366" s="297"/>
      <c r="JH366" s="297"/>
      <c r="JI366" s="297"/>
      <c r="JJ366" s="297"/>
      <c r="JK366" s="297"/>
      <c r="JL366" s="297"/>
      <c r="JM366" s="297"/>
      <c r="JN366" s="297"/>
      <c r="JO366" s="297"/>
      <c r="JP366" s="297"/>
      <c r="JQ366" s="297"/>
      <c r="JR366" s="297"/>
      <c r="JS366" s="297"/>
      <c r="JT366" s="297"/>
      <c r="JU366" s="297"/>
      <c r="JV366" s="297"/>
      <c r="JW366" s="297"/>
      <c r="JX366" s="297"/>
      <c r="JY366" s="297"/>
      <c r="JZ366" s="297"/>
      <c r="KA366" s="297"/>
      <c r="KB366" s="297"/>
      <c r="KC366" s="297"/>
      <c r="KD366" s="297"/>
      <c r="KE366" s="297"/>
      <c r="KF366" s="297"/>
      <c r="KG366" s="297"/>
      <c r="KH366" s="297"/>
      <c r="KI366" s="297"/>
      <c r="KJ366" s="297"/>
      <c r="KK366" s="297"/>
      <c r="KL366" s="297"/>
      <c r="KM366" s="297"/>
      <c r="KN366" s="297"/>
      <c r="KO366" s="297"/>
      <c r="KP366" s="297"/>
      <c r="KQ366" s="297"/>
      <c r="KR366" s="297"/>
      <c r="KS366" s="297"/>
      <c r="KT366" s="297"/>
      <c r="KU366" s="297"/>
      <c r="KV366" s="297"/>
      <c r="KW366" s="297"/>
      <c r="KX366" s="297"/>
      <c r="KY366" s="297"/>
      <c r="KZ366" s="297"/>
      <c r="LA366" s="297"/>
      <c r="LB366" s="297"/>
      <c r="LC366" s="297"/>
      <c r="LD366" s="297"/>
      <c r="LE366" s="297"/>
      <c r="LF366" s="297"/>
      <c r="LG366" s="297"/>
      <c r="LH366" s="297"/>
      <c r="LI366" s="297"/>
      <c r="LJ366" s="297"/>
      <c r="LK366" s="297"/>
      <c r="LL366" s="297"/>
      <c r="LM366" s="297"/>
      <c r="LN366" s="297"/>
      <c r="LO366" s="297"/>
      <c r="LP366" s="297"/>
      <c r="LQ366" s="297"/>
      <c r="LR366" s="297"/>
      <c r="LS366" s="297"/>
      <c r="LT366" s="297"/>
      <c r="LU366" s="297"/>
      <c r="LV366" s="297"/>
      <c r="LW366" s="297"/>
      <c r="LX366" s="297"/>
      <c r="LY366" s="297"/>
      <c r="LZ366" s="297"/>
      <c r="MA366" s="297"/>
      <c r="MB366" s="297"/>
      <c r="MC366" s="297"/>
      <c r="MD366" s="297"/>
      <c r="ME366" s="297"/>
      <c r="MF366" s="297"/>
      <c r="MG366" s="297"/>
      <c r="MH366" s="297"/>
    </row>
    <row r="367" spans="1:347" x14ac:dyDescent="0.2">
      <c r="A367" s="398"/>
      <c r="B367" s="399"/>
      <c r="C367" s="399"/>
      <c r="D367" s="399"/>
      <c r="E367" s="399"/>
      <c r="F367" s="399"/>
      <c r="G367" s="399"/>
      <c r="H367" s="399"/>
      <c r="I367" s="399"/>
      <c r="J367" s="399"/>
      <c r="K367" s="399"/>
      <c r="L367" s="301"/>
      <c r="M367" s="399"/>
      <c r="N367" s="399"/>
      <c r="O367" s="302"/>
      <c r="P367" s="302"/>
      <c r="Q367" s="302"/>
      <c r="R367" s="302"/>
      <c r="S367" s="302"/>
      <c r="T367" s="302"/>
      <c r="U367" s="298"/>
      <c r="V367" s="298"/>
      <c r="W367" s="298"/>
      <c r="X367" s="303"/>
      <c r="Y367" s="296"/>
      <c r="Z367" s="297"/>
      <c r="AA367" s="297"/>
      <c r="AB367" s="297"/>
      <c r="AC367" s="297"/>
      <c r="AD367" s="297"/>
      <c r="AE367" s="299"/>
      <c r="AF367" s="299"/>
      <c r="AG367" s="297"/>
      <c r="AH367" s="297"/>
      <c r="AI367" s="297"/>
      <c r="AJ367" s="297"/>
      <c r="AK367" s="297"/>
      <c r="AL367" s="297"/>
      <c r="AM367" s="297"/>
      <c r="AN367" s="297"/>
      <c r="AO367" s="297"/>
      <c r="AP367" s="297"/>
      <c r="AQ367" s="297"/>
      <c r="AR367" s="297"/>
      <c r="AS367" s="297"/>
      <c r="AT367" s="297"/>
      <c r="AU367" s="297"/>
      <c r="AV367" s="297"/>
      <c r="AW367" s="297"/>
      <c r="AX367" s="297"/>
      <c r="AY367" s="297"/>
      <c r="AZ367" s="297"/>
      <c r="BA367" s="297"/>
      <c r="BB367" s="297"/>
      <c r="BC367" s="297"/>
      <c r="BD367" s="297"/>
      <c r="BE367" s="297"/>
      <c r="BF367" s="297"/>
      <c r="BG367" s="297"/>
      <c r="BH367" s="297"/>
      <c r="BI367" s="297"/>
      <c r="BJ367" s="297"/>
      <c r="BK367" s="297"/>
      <c r="BL367" s="297"/>
      <c r="BM367" s="297"/>
      <c r="BN367" s="297"/>
      <c r="BO367" s="297"/>
      <c r="BP367" s="297"/>
      <c r="BQ367" s="297"/>
      <c r="BR367" s="297"/>
      <c r="BS367" s="297"/>
      <c r="BT367" s="297"/>
      <c r="BU367" s="297"/>
      <c r="BV367" s="297"/>
      <c r="BW367" s="297"/>
      <c r="BX367" s="297"/>
      <c r="BY367" s="297"/>
      <c r="BZ367" s="297"/>
      <c r="CA367" s="297"/>
      <c r="CB367" s="297"/>
      <c r="CC367" s="297"/>
      <c r="CD367" s="297"/>
      <c r="CE367" s="297"/>
      <c r="CF367" s="297"/>
      <c r="CG367" s="297"/>
      <c r="CH367" s="297"/>
      <c r="CI367" s="297"/>
      <c r="CJ367" s="297"/>
      <c r="CK367" s="297"/>
      <c r="CL367" s="297"/>
      <c r="CM367" s="297"/>
      <c r="CN367" s="297"/>
      <c r="CO367" s="297"/>
      <c r="CP367" s="297"/>
      <c r="CQ367" s="297"/>
      <c r="CR367" s="297"/>
      <c r="CS367" s="297"/>
      <c r="CT367" s="297"/>
      <c r="CU367" s="297"/>
      <c r="CV367" s="297"/>
      <c r="CW367" s="297"/>
      <c r="CX367" s="297"/>
      <c r="CY367" s="297"/>
      <c r="CZ367" s="297"/>
      <c r="DA367" s="297"/>
      <c r="DB367" s="297"/>
      <c r="DC367" s="297"/>
      <c r="DD367" s="297"/>
      <c r="DE367" s="297"/>
      <c r="DF367" s="297"/>
      <c r="DG367" s="297"/>
      <c r="DH367" s="297"/>
      <c r="DI367" s="297"/>
      <c r="DJ367" s="297"/>
      <c r="DK367" s="297"/>
      <c r="DL367" s="297"/>
      <c r="DM367" s="297"/>
      <c r="DN367" s="297"/>
      <c r="DO367" s="297"/>
      <c r="DP367" s="297"/>
      <c r="DQ367" s="297"/>
      <c r="DR367" s="297"/>
      <c r="DS367" s="297"/>
      <c r="DT367" s="297"/>
      <c r="DU367" s="297"/>
      <c r="DV367" s="297"/>
      <c r="DW367" s="297"/>
      <c r="DX367" s="297"/>
      <c r="DY367" s="297"/>
      <c r="DZ367" s="297"/>
      <c r="EA367" s="297"/>
      <c r="EB367" s="297"/>
      <c r="EC367" s="297"/>
      <c r="ED367" s="297"/>
      <c r="EE367" s="297"/>
      <c r="EF367" s="297"/>
      <c r="EG367" s="297"/>
      <c r="EH367" s="297"/>
      <c r="EI367" s="297"/>
      <c r="EJ367" s="297"/>
      <c r="EK367" s="297"/>
      <c r="EL367" s="297"/>
      <c r="EM367" s="297"/>
      <c r="EN367" s="297"/>
      <c r="EO367" s="297"/>
      <c r="EP367" s="297"/>
      <c r="EQ367" s="297"/>
      <c r="ER367" s="297"/>
      <c r="ES367" s="297"/>
      <c r="ET367" s="297"/>
      <c r="EU367" s="297"/>
      <c r="EV367" s="297"/>
      <c r="EW367" s="297"/>
      <c r="EX367" s="297"/>
      <c r="EY367" s="297"/>
      <c r="EZ367" s="297"/>
      <c r="FA367" s="297"/>
      <c r="FB367" s="297"/>
      <c r="FC367" s="297"/>
      <c r="FD367" s="297"/>
      <c r="FE367" s="297"/>
      <c r="FF367" s="297"/>
      <c r="FG367" s="297"/>
      <c r="FH367" s="297"/>
      <c r="FI367" s="297"/>
      <c r="FJ367" s="297"/>
      <c r="FK367" s="297"/>
      <c r="FL367" s="297"/>
      <c r="FM367" s="297"/>
      <c r="FN367" s="297"/>
      <c r="FO367" s="297"/>
      <c r="FP367" s="297"/>
      <c r="FQ367" s="297"/>
      <c r="FR367" s="297"/>
      <c r="FS367" s="297"/>
      <c r="FT367" s="297"/>
      <c r="FU367" s="297"/>
      <c r="FV367" s="297"/>
      <c r="FW367" s="297"/>
      <c r="FX367" s="297"/>
      <c r="FY367" s="297"/>
      <c r="FZ367" s="297"/>
      <c r="GA367" s="297"/>
      <c r="GB367" s="297"/>
      <c r="GC367" s="297"/>
      <c r="GD367" s="297"/>
      <c r="GE367" s="297"/>
      <c r="GF367" s="297"/>
      <c r="GG367" s="297"/>
      <c r="GH367" s="297"/>
      <c r="GI367" s="297"/>
      <c r="GJ367" s="297"/>
      <c r="GK367" s="297"/>
      <c r="GL367" s="297"/>
      <c r="GM367" s="297"/>
      <c r="GN367" s="297"/>
      <c r="GO367" s="297"/>
      <c r="GP367" s="297"/>
      <c r="GQ367" s="297"/>
      <c r="GR367" s="297"/>
      <c r="GS367" s="297"/>
      <c r="GT367" s="297"/>
      <c r="GU367" s="297"/>
      <c r="GV367" s="297"/>
      <c r="GW367" s="297"/>
      <c r="GX367" s="297"/>
      <c r="GY367" s="297"/>
      <c r="GZ367" s="297"/>
      <c r="HA367" s="297"/>
      <c r="HB367" s="297"/>
      <c r="HC367" s="297"/>
      <c r="HD367" s="297"/>
      <c r="HE367" s="297"/>
      <c r="HF367" s="297"/>
      <c r="HG367" s="297"/>
      <c r="HH367" s="297"/>
      <c r="HI367" s="297"/>
      <c r="HJ367" s="297"/>
      <c r="HK367" s="297"/>
      <c r="HL367" s="297"/>
      <c r="HM367" s="297"/>
      <c r="HN367" s="297"/>
      <c r="HO367" s="297"/>
      <c r="HP367" s="297"/>
      <c r="HQ367" s="297"/>
      <c r="HR367" s="297"/>
      <c r="HS367" s="297"/>
      <c r="HT367" s="297"/>
      <c r="HU367" s="297"/>
      <c r="HV367" s="297"/>
      <c r="HW367" s="297"/>
      <c r="HX367" s="297"/>
      <c r="HY367" s="297"/>
      <c r="HZ367" s="297"/>
      <c r="IA367" s="297"/>
      <c r="IB367" s="297"/>
      <c r="IC367" s="297"/>
      <c r="ID367" s="297"/>
      <c r="IE367" s="297"/>
      <c r="IF367" s="297"/>
      <c r="IG367" s="297"/>
      <c r="IH367" s="297"/>
      <c r="II367" s="297"/>
      <c r="IJ367" s="297"/>
      <c r="IK367" s="297"/>
      <c r="IL367" s="297"/>
      <c r="IM367" s="297"/>
      <c r="IN367" s="297"/>
      <c r="IO367" s="297"/>
      <c r="IP367" s="297"/>
      <c r="IQ367" s="297"/>
      <c r="IR367" s="297"/>
      <c r="IS367" s="297"/>
      <c r="IT367" s="297"/>
      <c r="IU367" s="297"/>
      <c r="IV367" s="297"/>
      <c r="IW367" s="297"/>
      <c r="IX367" s="297"/>
      <c r="IY367" s="297"/>
      <c r="IZ367" s="297"/>
      <c r="JA367" s="297"/>
      <c r="JB367" s="297"/>
      <c r="JC367" s="297"/>
      <c r="JD367" s="297"/>
      <c r="JE367" s="297"/>
      <c r="JF367" s="297"/>
      <c r="JG367" s="297"/>
      <c r="JH367" s="297"/>
      <c r="JI367" s="297"/>
      <c r="JJ367" s="297"/>
      <c r="JK367" s="297"/>
      <c r="JL367" s="297"/>
      <c r="JM367" s="297"/>
      <c r="JN367" s="297"/>
      <c r="JO367" s="297"/>
      <c r="JP367" s="297"/>
      <c r="JQ367" s="297"/>
      <c r="JR367" s="297"/>
      <c r="JS367" s="297"/>
      <c r="JT367" s="297"/>
      <c r="JU367" s="297"/>
      <c r="JV367" s="297"/>
      <c r="JW367" s="297"/>
      <c r="JX367" s="297"/>
      <c r="JY367" s="297"/>
      <c r="JZ367" s="297"/>
      <c r="KA367" s="297"/>
      <c r="KB367" s="297"/>
      <c r="KC367" s="297"/>
      <c r="KD367" s="297"/>
      <c r="KE367" s="297"/>
      <c r="KF367" s="297"/>
      <c r="KG367" s="297"/>
      <c r="KH367" s="297"/>
      <c r="KI367" s="297"/>
      <c r="KJ367" s="297"/>
      <c r="KK367" s="297"/>
      <c r="KL367" s="297"/>
      <c r="KM367" s="297"/>
      <c r="KN367" s="297"/>
      <c r="KO367" s="297"/>
      <c r="KP367" s="297"/>
      <c r="KQ367" s="297"/>
      <c r="KR367" s="297"/>
      <c r="KS367" s="297"/>
      <c r="KT367" s="297"/>
      <c r="KU367" s="297"/>
      <c r="KV367" s="297"/>
      <c r="KW367" s="297"/>
      <c r="KX367" s="297"/>
      <c r="KY367" s="297"/>
      <c r="KZ367" s="297"/>
      <c r="LA367" s="297"/>
      <c r="LB367" s="297"/>
      <c r="LC367" s="297"/>
      <c r="LD367" s="297"/>
      <c r="LE367" s="297"/>
      <c r="LF367" s="297"/>
      <c r="LG367" s="297"/>
      <c r="LH367" s="297"/>
      <c r="LI367" s="297"/>
      <c r="LJ367" s="297"/>
      <c r="LK367" s="297"/>
      <c r="LL367" s="297"/>
      <c r="LM367" s="297"/>
      <c r="LN367" s="297"/>
      <c r="LO367" s="297"/>
      <c r="LP367" s="297"/>
      <c r="LQ367" s="297"/>
      <c r="LR367" s="297"/>
      <c r="LS367" s="297"/>
      <c r="LT367" s="297"/>
      <c r="LU367" s="297"/>
      <c r="LV367" s="297"/>
      <c r="LW367" s="297"/>
      <c r="LX367" s="297"/>
      <c r="LY367" s="297"/>
      <c r="LZ367" s="297"/>
      <c r="MA367" s="297"/>
      <c r="MB367" s="297"/>
      <c r="MC367" s="297"/>
      <c r="MD367" s="297"/>
      <c r="ME367" s="297"/>
      <c r="MF367" s="297"/>
      <c r="MG367" s="297"/>
      <c r="MH367" s="297"/>
    </row>
    <row r="368" spans="1:347" x14ac:dyDescent="0.2">
      <c r="A368" s="400" t="s">
        <v>176</v>
      </c>
      <c r="B368" s="401"/>
      <c r="C368" s="401"/>
      <c r="D368" s="401"/>
      <c r="E368" s="401"/>
      <c r="F368" s="401"/>
      <c r="G368" s="401"/>
      <c r="H368" s="401"/>
      <c r="I368" s="401"/>
      <c r="J368" s="401"/>
      <c r="K368" s="401"/>
      <c r="L368" s="305"/>
      <c r="M368" s="305" t="s">
        <v>177</v>
      </c>
      <c r="N368" s="301"/>
      <c r="O368" s="306"/>
      <c r="P368" s="306"/>
      <c r="Q368" s="306"/>
      <c r="R368" s="306"/>
      <c r="S368" s="306"/>
      <c r="T368" s="306"/>
      <c r="U368" s="298"/>
      <c r="V368" s="298"/>
      <c r="W368" s="298"/>
      <c r="X368" s="303"/>
      <c r="Y368" s="296"/>
      <c r="Z368" s="297"/>
      <c r="AA368" s="297"/>
      <c r="AB368" s="297"/>
      <c r="AC368" s="297"/>
      <c r="AD368" s="297"/>
      <c r="AE368" s="297"/>
      <c r="AF368" s="297"/>
      <c r="AG368" s="297"/>
      <c r="AH368" s="297"/>
      <c r="AI368" s="297"/>
      <c r="AJ368" s="297"/>
      <c r="AK368" s="297"/>
      <c r="AL368" s="297"/>
      <c r="AM368" s="297"/>
      <c r="AN368" s="297"/>
      <c r="AO368" s="297"/>
      <c r="AP368" s="297"/>
      <c r="AQ368" s="297"/>
      <c r="AR368" s="297"/>
      <c r="AS368" s="297"/>
      <c r="AT368" s="297"/>
      <c r="AU368" s="297"/>
      <c r="AV368" s="297"/>
      <c r="AW368" s="297"/>
      <c r="AX368" s="297"/>
      <c r="AY368" s="297"/>
      <c r="AZ368" s="297"/>
      <c r="BA368" s="297"/>
      <c r="BB368" s="297"/>
      <c r="BC368" s="297"/>
      <c r="BD368" s="297"/>
      <c r="BE368" s="297"/>
      <c r="BF368" s="297"/>
      <c r="BG368" s="297"/>
      <c r="BH368" s="297"/>
      <c r="BI368" s="297"/>
      <c r="BJ368" s="297"/>
      <c r="BK368" s="297"/>
      <c r="BL368" s="297"/>
      <c r="BM368" s="297"/>
      <c r="BN368" s="297"/>
      <c r="BO368" s="297"/>
      <c r="BP368" s="297"/>
      <c r="BQ368" s="297"/>
      <c r="BR368" s="297"/>
      <c r="BS368" s="297"/>
      <c r="BT368" s="297"/>
      <c r="BU368" s="297"/>
      <c r="BV368" s="297"/>
      <c r="BW368" s="297"/>
      <c r="BX368" s="297"/>
      <c r="BY368" s="297"/>
      <c r="BZ368" s="297"/>
      <c r="CA368" s="297"/>
      <c r="CB368" s="297"/>
      <c r="CC368" s="297"/>
      <c r="CD368" s="297"/>
      <c r="CE368" s="297"/>
      <c r="CF368" s="297"/>
      <c r="CG368" s="297"/>
      <c r="CH368" s="297"/>
      <c r="CI368" s="297"/>
      <c r="CJ368" s="297"/>
      <c r="CK368" s="297"/>
      <c r="CL368" s="297"/>
      <c r="CM368" s="297"/>
      <c r="CN368" s="297"/>
      <c r="CO368" s="297"/>
      <c r="CP368" s="297"/>
      <c r="CQ368" s="297"/>
      <c r="CR368" s="297"/>
      <c r="CS368" s="297"/>
      <c r="CT368" s="297"/>
      <c r="CU368" s="297"/>
      <c r="CV368" s="297"/>
      <c r="CW368" s="297"/>
      <c r="CX368" s="297"/>
      <c r="CY368" s="297"/>
      <c r="CZ368" s="297"/>
      <c r="DA368" s="297"/>
      <c r="DB368" s="297"/>
      <c r="DC368" s="297"/>
      <c r="DD368" s="297"/>
      <c r="DE368" s="297"/>
      <c r="DF368" s="297"/>
      <c r="DG368" s="297"/>
      <c r="DH368" s="297"/>
      <c r="DI368" s="297"/>
      <c r="DJ368" s="297"/>
      <c r="DK368" s="297"/>
      <c r="DL368" s="297"/>
      <c r="DM368" s="297"/>
      <c r="DN368" s="297"/>
      <c r="DO368" s="297"/>
      <c r="DP368" s="297"/>
      <c r="DQ368" s="297"/>
      <c r="DR368" s="297"/>
      <c r="DS368" s="297"/>
      <c r="DT368" s="297"/>
      <c r="DU368" s="297"/>
      <c r="DV368" s="297"/>
      <c r="DW368" s="297"/>
      <c r="DX368" s="297"/>
      <c r="DY368" s="297"/>
      <c r="DZ368" s="297"/>
      <c r="EA368" s="297"/>
      <c r="EB368" s="297"/>
      <c r="EC368" s="297"/>
      <c r="ED368" s="297"/>
      <c r="EE368" s="297"/>
      <c r="EF368" s="297"/>
      <c r="EG368" s="297"/>
      <c r="EH368" s="297"/>
      <c r="EI368" s="297"/>
      <c r="EJ368" s="297"/>
      <c r="EK368" s="297"/>
      <c r="EL368" s="297"/>
      <c r="EM368" s="297"/>
      <c r="EN368" s="297"/>
      <c r="EO368" s="297"/>
      <c r="EP368" s="297"/>
      <c r="EQ368" s="297"/>
      <c r="ER368" s="297"/>
      <c r="ES368" s="297"/>
      <c r="ET368" s="297"/>
      <c r="EU368" s="297"/>
      <c r="EV368" s="297"/>
      <c r="EW368" s="297"/>
      <c r="EX368" s="297"/>
      <c r="EY368" s="297"/>
      <c r="EZ368" s="297"/>
      <c r="FA368" s="297"/>
      <c r="FB368" s="297"/>
      <c r="FC368" s="297"/>
      <c r="FD368" s="297"/>
      <c r="FE368" s="297"/>
      <c r="FF368" s="297"/>
      <c r="FG368" s="297"/>
      <c r="FH368" s="297"/>
      <c r="FI368" s="297"/>
      <c r="FJ368" s="297"/>
      <c r="FK368" s="297"/>
      <c r="FL368" s="297"/>
      <c r="FM368" s="297"/>
      <c r="FN368" s="297"/>
      <c r="FO368" s="297"/>
      <c r="FP368" s="297"/>
      <c r="FQ368" s="297"/>
      <c r="FR368" s="297"/>
      <c r="FS368" s="297"/>
      <c r="FT368" s="297"/>
      <c r="FU368" s="297"/>
      <c r="FV368" s="297"/>
      <c r="FW368" s="297"/>
      <c r="FX368" s="297"/>
      <c r="FY368" s="297"/>
      <c r="FZ368" s="297"/>
      <c r="GA368" s="297"/>
      <c r="GB368" s="297"/>
      <c r="GC368" s="297"/>
      <c r="GD368" s="297"/>
      <c r="GE368" s="297"/>
      <c r="GF368" s="297"/>
      <c r="GG368" s="297"/>
      <c r="GH368" s="297"/>
      <c r="GI368" s="297"/>
      <c r="GJ368" s="297"/>
      <c r="GK368" s="297"/>
      <c r="GL368" s="297"/>
      <c r="GM368" s="297"/>
      <c r="GN368" s="297"/>
      <c r="GO368" s="297"/>
      <c r="GP368" s="297"/>
      <c r="GQ368" s="297"/>
      <c r="GR368" s="297"/>
      <c r="GS368" s="297"/>
      <c r="GT368" s="297"/>
      <c r="GU368" s="297"/>
      <c r="GV368" s="297"/>
      <c r="GW368" s="297"/>
      <c r="GX368" s="297"/>
      <c r="GY368" s="297"/>
      <c r="GZ368" s="297"/>
      <c r="HA368" s="297"/>
      <c r="HB368" s="297"/>
      <c r="HC368" s="297"/>
      <c r="HD368" s="297"/>
      <c r="HE368" s="297"/>
      <c r="HF368" s="297"/>
      <c r="HG368" s="297"/>
      <c r="HH368" s="297"/>
      <c r="HI368" s="297"/>
      <c r="HJ368" s="297"/>
      <c r="HK368" s="297"/>
      <c r="HL368" s="297"/>
      <c r="HM368" s="297"/>
      <c r="HN368" s="297"/>
      <c r="HO368" s="297"/>
      <c r="HP368" s="297"/>
      <c r="HQ368" s="297"/>
      <c r="HR368" s="297"/>
      <c r="HS368" s="297"/>
      <c r="HT368" s="297"/>
      <c r="HU368" s="297"/>
      <c r="HV368" s="297"/>
      <c r="HW368" s="297"/>
      <c r="HX368" s="297"/>
      <c r="HY368" s="297"/>
      <c r="HZ368" s="297"/>
      <c r="IA368" s="297"/>
      <c r="IB368" s="297"/>
      <c r="IC368" s="297"/>
      <c r="ID368" s="297"/>
      <c r="IE368" s="297"/>
      <c r="IF368" s="297"/>
      <c r="IG368" s="297"/>
      <c r="IH368" s="297"/>
      <c r="II368" s="297"/>
      <c r="IJ368" s="297"/>
      <c r="IK368" s="297"/>
      <c r="IL368" s="297"/>
      <c r="IM368" s="297"/>
      <c r="IN368" s="297"/>
      <c r="IO368" s="297"/>
      <c r="IP368" s="297"/>
      <c r="IQ368" s="297"/>
      <c r="IR368" s="297"/>
      <c r="IS368" s="297"/>
      <c r="IT368" s="297"/>
      <c r="IU368" s="297"/>
      <c r="IV368" s="297"/>
      <c r="IW368" s="297"/>
      <c r="IX368" s="297"/>
      <c r="IY368" s="297"/>
      <c r="IZ368" s="297"/>
      <c r="JA368" s="297"/>
      <c r="JB368" s="297"/>
      <c r="JC368" s="297"/>
      <c r="JD368" s="297"/>
      <c r="JE368" s="297"/>
      <c r="JF368" s="297"/>
      <c r="JG368" s="297"/>
      <c r="JH368" s="297"/>
      <c r="JI368" s="297"/>
      <c r="JJ368" s="297"/>
      <c r="JK368" s="297"/>
      <c r="JL368" s="297"/>
      <c r="JM368" s="297"/>
      <c r="JN368" s="297"/>
      <c r="JO368" s="297"/>
      <c r="JP368" s="297"/>
      <c r="JQ368" s="297"/>
      <c r="JR368" s="297"/>
      <c r="JS368" s="297"/>
      <c r="JT368" s="297"/>
      <c r="JU368" s="297"/>
      <c r="JV368" s="297"/>
      <c r="JW368" s="297"/>
      <c r="JX368" s="297"/>
      <c r="JY368" s="297"/>
      <c r="JZ368" s="297"/>
      <c r="KA368" s="297"/>
      <c r="KB368" s="297"/>
      <c r="KC368" s="297"/>
      <c r="KD368" s="297"/>
      <c r="KE368" s="297"/>
      <c r="KF368" s="297"/>
      <c r="KG368" s="297"/>
      <c r="KH368" s="297"/>
      <c r="KI368" s="297"/>
      <c r="KJ368" s="297"/>
      <c r="KK368" s="297"/>
      <c r="KL368" s="297"/>
      <c r="KM368" s="297"/>
      <c r="KN368" s="297"/>
      <c r="KO368" s="297"/>
      <c r="KP368" s="297"/>
      <c r="KQ368" s="297"/>
      <c r="KR368" s="297"/>
      <c r="KS368" s="297"/>
      <c r="KT368" s="297"/>
      <c r="KU368" s="297"/>
      <c r="KV368" s="297"/>
      <c r="KW368" s="297"/>
      <c r="KX368" s="297"/>
      <c r="KY368" s="297"/>
      <c r="KZ368" s="297"/>
      <c r="LA368" s="297"/>
      <c r="LB368" s="297"/>
      <c r="LC368" s="297"/>
      <c r="LD368" s="297"/>
      <c r="LE368" s="297"/>
      <c r="LF368" s="297"/>
      <c r="LG368" s="297"/>
      <c r="LH368" s="297"/>
      <c r="LI368" s="297"/>
      <c r="LJ368" s="297"/>
      <c r="LK368" s="297"/>
      <c r="LL368" s="297"/>
      <c r="LM368" s="297"/>
      <c r="LN368" s="297"/>
      <c r="LO368" s="297"/>
      <c r="LP368" s="297"/>
      <c r="LQ368" s="297"/>
      <c r="LR368" s="297"/>
      <c r="LS368" s="297"/>
      <c r="LT368" s="297"/>
      <c r="LU368" s="297"/>
      <c r="LV368" s="297"/>
      <c r="LW368" s="297"/>
      <c r="LX368" s="297"/>
      <c r="LY368" s="297"/>
      <c r="LZ368" s="297"/>
      <c r="MA368" s="297"/>
      <c r="MB368" s="297"/>
      <c r="MC368" s="297"/>
      <c r="MD368" s="297"/>
      <c r="ME368" s="297"/>
      <c r="MF368" s="297"/>
      <c r="MG368" s="297"/>
      <c r="MH368" s="297"/>
    </row>
    <row r="369" spans="1:346" x14ac:dyDescent="0.2">
      <c r="A369" s="304" t="s">
        <v>178</v>
      </c>
      <c r="B369" s="301"/>
      <c r="C369" s="301"/>
      <c r="D369" s="301"/>
      <c r="E369" s="399"/>
      <c r="F369" s="399"/>
      <c r="G369" s="301"/>
      <c r="H369" s="301"/>
      <c r="I369" s="301"/>
      <c r="J369" s="301"/>
      <c r="K369" s="301"/>
      <c r="L369" s="301"/>
      <c r="M369" s="305" t="s">
        <v>179</v>
      </c>
      <c r="N369" s="301"/>
      <c r="O369" s="306"/>
      <c r="P369" s="306"/>
      <c r="Q369" s="306"/>
      <c r="R369" s="306"/>
      <c r="S369" s="306"/>
      <c r="T369" s="306"/>
      <c r="U369" s="298"/>
      <c r="V369" s="298"/>
      <c r="W369" s="298"/>
      <c r="X369" s="303"/>
      <c r="Y369" s="296"/>
      <c r="Z369" s="297"/>
      <c r="AA369" s="297"/>
      <c r="AB369" s="297"/>
      <c r="AC369" s="297"/>
      <c r="AD369" s="297"/>
      <c r="AE369" s="297"/>
      <c r="AF369" s="297"/>
      <c r="AG369" s="297"/>
      <c r="AH369" s="297"/>
      <c r="AI369" s="297"/>
      <c r="AJ369" s="297"/>
      <c r="AK369" s="297"/>
      <c r="AL369" s="297"/>
      <c r="AM369" s="297"/>
      <c r="AN369" s="297"/>
      <c r="AO369" s="297"/>
      <c r="AP369" s="297"/>
      <c r="AQ369" s="297"/>
      <c r="AR369" s="297"/>
      <c r="AS369" s="297"/>
      <c r="AT369" s="297"/>
      <c r="AU369" s="297"/>
      <c r="AV369" s="297"/>
      <c r="AW369" s="297"/>
      <c r="AX369" s="297"/>
      <c r="AY369" s="297"/>
      <c r="AZ369" s="297"/>
      <c r="BA369" s="297"/>
      <c r="BB369" s="297"/>
      <c r="BC369" s="297"/>
      <c r="BD369" s="297"/>
      <c r="BE369" s="297"/>
      <c r="BF369" s="297"/>
      <c r="BG369" s="297"/>
      <c r="BH369" s="297"/>
      <c r="BI369" s="297"/>
      <c r="BJ369" s="297"/>
      <c r="BK369" s="297"/>
      <c r="BL369" s="297"/>
      <c r="BM369" s="297"/>
      <c r="BN369" s="297"/>
      <c r="BO369" s="297"/>
      <c r="BP369" s="297"/>
      <c r="BQ369" s="297"/>
      <c r="BR369" s="297"/>
      <c r="BS369" s="297"/>
      <c r="BT369" s="297"/>
      <c r="BU369" s="297"/>
      <c r="BV369" s="297"/>
      <c r="BW369" s="297"/>
      <c r="BX369" s="297"/>
      <c r="BY369" s="297"/>
      <c r="BZ369" s="297"/>
      <c r="CA369" s="297"/>
      <c r="CB369" s="297"/>
      <c r="CC369" s="297"/>
      <c r="CD369" s="297"/>
      <c r="CE369" s="297"/>
      <c r="CF369" s="297"/>
      <c r="CG369" s="297"/>
      <c r="CH369" s="297"/>
      <c r="CI369" s="297"/>
      <c r="CJ369" s="297"/>
      <c r="CK369" s="297"/>
      <c r="CL369" s="297"/>
      <c r="CM369" s="297"/>
      <c r="CN369" s="297"/>
      <c r="CO369" s="297"/>
      <c r="CP369" s="297"/>
      <c r="CQ369" s="297"/>
      <c r="CR369" s="297"/>
      <c r="CS369" s="297"/>
      <c r="CT369" s="297"/>
      <c r="CU369" s="297"/>
      <c r="CV369" s="297"/>
      <c r="CW369" s="297"/>
      <c r="CX369" s="297"/>
      <c r="CY369" s="297"/>
      <c r="CZ369" s="297"/>
      <c r="DA369" s="297"/>
      <c r="DB369" s="297"/>
      <c r="DC369" s="297"/>
      <c r="DD369" s="297"/>
      <c r="DE369" s="297"/>
      <c r="DF369" s="297"/>
      <c r="DG369" s="297"/>
      <c r="DH369" s="297"/>
      <c r="DI369" s="297"/>
      <c r="DJ369" s="297"/>
      <c r="DK369" s="297"/>
      <c r="DL369" s="297"/>
      <c r="DM369" s="297"/>
      <c r="DN369" s="297"/>
      <c r="DO369" s="297"/>
      <c r="DP369" s="297"/>
      <c r="DQ369" s="297"/>
      <c r="DR369" s="297"/>
      <c r="DS369" s="297"/>
      <c r="DT369" s="297"/>
      <c r="DU369" s="297"/>
      <c r="DV369" s="297"/>
      <c r="DW369" s="297"/>
      <c r="DX369" s="297"/>
      <c r="DY369" s="297"/>
      <c r="DZ369" s="297"/>
      <c r="EA369" s="297"/>
      <c r="EB369" s="297"/>
      <c r="EC369" s="297"/>
      <c r="ED369" s="297"/>
      <c r="EE369" s="297"/>
      <c r="EF369" s="297"/>
      <c r="EG369" s="297"/>
      <c r="EH369" s="297"/>
      <c r="EI369" s="297"/>
      <c r="EJ369" s="297"/>
      <c r="EK369" s="297"/>
      <c r="EL369" s="297"/>
      <c r="EM369" s="297"/>
      <c r="EN369" s="297"/>
      <c r="EO369" s="297"/>
      <c r="EP369" s="297"/>
      <c r="EQ369" s="297"/>
      <c r="ER369" s="297"/>
      <c r="ES369" s="297"/>
      <c r="ET369" s="297"/>
      <c r="EU369" s="297"/>
      <c r="EV369" s="297"/>
      <c r="EW369" s="297"/>
      <c r="EX369" s="297"/>
      <c r="EY369" s="297"/>
      <c r="EZ369" s="297"/>
      <c r="FA369" s="297"/>
      <c r="FB369" s="297"/>
      <c r="FC369" s="297"/>
      <c r="FD369" s="297"/>
      <c r="FE369" s="297"/>
      <c r="FF369" s="297"/>
      <c r="FG369" s="297"/>
      <c r="FH369" s="297"/>
      <c r="FI369" s="297"/>
      <c r="FJ369" s="297"/>
      <c r="FK369" s="297"/>
      <c r="FL369" s="297"/>
      <c r="FM369" s="297"/>
      <c r="FN369" s="297"/>
      <c r="FO369" s="297"/>
      <c r="FP369" s="297"/>
      <c r="FQ369" s="297"/>
      <c r="FR369" s="297"/>
      <c r="FS369" s="297"/>
      <c r="FT369" s="297"/>
      <c r="FU369" s="297"/>
      <c r="FV369" s="297"/>
      <c r="FW369" s="297"/>
      <c r="FX369" s="297"/>
      <c r="FY369" s="297"/>
      <c r="FZ369" s="297"/>
      <c r="GA369" s="297"/>
      <c r="GB369" s="297"/>
      <c r="GC369" s="297"/>
      <c r="GD369" s="297"/>
      <c r="GE369" s="297"/>
      <c r="GF369" s="297"/>
      <c r="GG369" s="297"/>
      <c r="GH369" s="297"/>
      <c r="GI369" s="297"/>
      <c r="GJ369" s="297"/>
      <c r="GK369" s="297"/>
      <c r="GL369" s="297"/>
      <c r="GM369" s="297"/>
      <c r="GN369" s="297"/>
      <c r="GO369" s="297"/>
      <c r="GP369" s="297"/>
      <c r="GQ369" s="297"/>
      <c r="GR369" s="297"/>
      <c r="GS369" s="297"/>
      <c r="GT369" s="297"/>
      <c r="GU369" s="297"/>
      <c r="GV369" s="297"/>
      <c r="GW369" s="297"/>
      <c r="GX369" s="297"/>
      <c r="GY369" s="297"/>
      <c r="GZ369" s="297"/>
      <c r="HA369" s="297"/>
      <c r="HB369" s="297"/>
      <c r="HC369" s="297"/>
      <c r="HD369" s="297"/>
      <c r="HE369" s="297"/>
      <c r="HF369" s="297"/>
      <c r="HG369" s="297"/>
      <c r="HH369" s="297"/>
      <c r="HI369" s="297"/>
      <c r="HJ369" s="297"/>
      <c r="HK369" s="297"/>
      <c r="HL369" s="297"/>
      <c r="HM369" s="297"/>
      <c r="HN369" s="297"/>
      <c r="HO369" s="297"/>
      <c r="HP369" s="297"/>
      <c r="HQ369" s="297"/>
      <c r="HR369" s="297"/>
      <c r="HS369" s="297"/>
      <c r="HT369" s="297"/>
      <c r="HU369" s="297"/>
      <c r="HV369" s="297"/>
      <c r="HW369" s="297"/>
      <c r="HX369" s="297"/>
      <c r="HY369" s="297"/>
      <c r="HZ369" s="297"/>
      <c r="IA369" s="297"/>
      <c r="IB369" s="297"/>
      <c r="IC369" s="297"/>
      <c r="ID369" s="297"/>
      <c r="IE369" s="297"/>
      <c r="IF369" s="297"/>
      <c r="IG369" s="297"/>
      <c r="IH369" s="297"/>
      <c r="II369" s="297"/>
      <c r="IJ369" s="297"/>
      <c r="IK369" s="297"/>
      <c r="IL369" s="297"/>
      <c r="IM369" s="297"/>
      <c r="IN369" s="297"/>
      <c r="IO369" s="297"/>
      <c r="IP369" s="297"/>
      <c r="IQ369" s="297"/>
      <c r="IR369" s="297"/>
      <c r="IS369" s="297"/>
      <c r="IT369" s="297"/>
      <c r="IU369" s="297"/>
      <c r="IV369" s="297"/>
      <c r="IW369" s="297"/>
      <c r="IX369" s="297"/>
      <c r="IY369" s="297"/>
      <c r="IZ369" s="297"/>
      <c r="JA369" s="297"/>
      <c r="JB369" s="297"/>
      <c r="JC369" s="297"/>
      <c r="JD369" s="297"/>
      <c r="JE369" s="297"/>
      <c r="JF369" s="297"/>
      <c r="JG369" s="297"/>
      <c r="JH369" s="297"/>
      <c r="JI369" s="297"/>
      <c r="JJ369" s="297"/>
      <c r="JK369" s="297"/>
      <c r="JL369" s="297"/>
      <c r="JM369" s="297"/>
      <c r="JN369" s="297"/>
      <c r="JO369" s="297"/>
      <c r="JP369" s="297"/>
      <c r="JQ369" s="297"/>
      <c r="JR369" s="297"/>
      <c r="JS369" s="297"/>
      <c r="JT369" s="297"/>
      <c r="JU369" s="297"/>
      <c r="JV369" s="297"/>
      <c r="JW369" s="297"/>
      <c r="JX369" s="297"/>
      <c r="JY369" s="297"/>
      <c r="JZ369" s="297"/>
      <c r="KA369" s="297"/>
      <c r="KB369" s="297"/>
      <c r="KC369" s="297"/>
      <c r="KD369" s="297"/>
      <c r="KE369" s="297"/>
      <c r="KF369" s="297"/>
      <c r="KG369" s="297"/>
      <c r="KH369" s="297"/>
      <c r="KI369" s="297"/>
      <c r="KJ369" s="297"/>
      <c r="KK369" s="297"/>
      <c r="KL369" s="297"/>
      <c r="KM369" s="297"/>
      <c r="KN369" s="297"/>
      <c r="KO369" s="297"/>
      <c r="KP369" s="297"/>
      <c r="KQ369" s="297"/>
      <c r="KR369" s="297"/>
      <c r="KS369" s="297"/>
      <c r="KT369" s="297"/>
      <c r="KU369" s="297"/>
      <c r="KV369" s="297"/>
      <c r="KW369" s="297"/>
      <c r="KX369" s="297"/>
      <c r="KY369" s="297"/>
      <c r="KZ369" s="297"/>
      <c r="LA369" s="297"/>
      <c r="LB369" s="297"/>
      <c r="LC369" s="297"/>
      <c r="LD369" s="297"/>
      <c r="LE369" s="297"/>
      <c r="LF369" s="297"/>
      <c r="LG369" s="297"/>
      <c r="LH369" s="297"/>
      <c r="LI369" s="297"/>
      <c r="LJ369" s="297"/>
      <c r="LK369" s="297"/>
      <c r="LL369" s="297"/>
      <c r="LM369" s="297"/>
      <c r="LN369" s="297"/>
      <c r="LO369" s="297"/>
      <c r="LP369" s="297"/>
      <c r="LQ369" s="297"/>
      <c r="LR369" s="297"/>
      <c r="LS369" s="297"/>
      <c r="LT369" s="297"/>
      <c r="LU369" s="297"/>
      <c r="LV369" s="297"/>
      <c r="LW369" s="297"/>
      <c r="LX369" s="297"/>
      <c r="LY369" s="297"/>
      <c r="LZ369" s="297"/>
      <c r="MA369" s="297"/>
      <c r="MB369" s="297"/>
      <c r="MC369" s="297"/>
      <c r="MD369" s="297"/>
      <c r="ME369" s="297"/>
      <c r="MF369" s="297"/>
      <c r="MG369" s="297"/>
      <c r="MH369" s="297"/>
    </row>
    <row r="370" spans="1:346" x14ac:dyDescent="0.2">
      <c r="A370" s="300"/>
      <c r="B370" s="301"/>
      <c r="C370" s="301"/>
      <c r="D370" s="301"/>
      <c r="E370" s="399"/>
      <c r="F370" s="399"/>
      <c r="G370" s="301"/>
      <c r="H370" s="301"/>
      <c r="I370" s="301"/>
      <c r="J370" s="301"/>
      <c r="K370" s="301"/>
      <c r="L370" s="301"/>
      <c r="M370" s="305" t="s">
        <v>180</v>
      </c>
      <c r="N370" s="301"/>
      <c r="O370" s="306"/>
      <c r="P370" s="306"/>
      <c r="Q370" s="306"/>
      <c r="R370" s="306"/>
      <c r="S370" s="306"/>
      <c r="T370" s="306"/>
      <c r="U370" s="298"/>
      <c r="V370" s="298"/>
      <c r="W370" s="298"/>
      <c r="X370" s="303"/>
      <c r="Y370" s="296"/>
      <c r="Z370" s="297"/>
      <c r="AA370" s="297"/>
      <c r="AB370" s="297"/>
      <c r="AC370" s="297"/>
      <c r="AD370" s="297"/>
      <c r="AE370" s="297"/>
      <c r="AF370" s="297"/>
      <c r="AG370" s="297"/>
      <c r="AH370" s="297"/>
      <c r="AI370" s="297"/>
      <c r="AJ370" s="297"/>
      <c r="AK370" s="297"/>
      <c r="AL370" s="297"/>
      <c r="AM370" s="297"/>
      <c r="AN370" s="297"/>
      <c r="AO370" s="297"/>
      <c r="AP370" s="297"/>
      <c r="AQ370" s="297"/>
      <c r="AR370" s="297"/>
      <c r="AS370" s="297"/>
      <c r="AT370" s="297"/>
      <c r="AU370" s="297"/>
      <c r="AV370" s="297"/>
      <c r="AW370" s="297"/>
      <c r="AX370" s="297"/>
      <c r="AY370" s="297"/>
      <c r="AZ370" s="297"/>
      <c r="BA370" s="297"/>
      <c r="BB370" s="297"/>
      <c r="BC370" s="297"/>
      <c r="BD370" s="297"/>
      <c r="BE370" s="297"/>
      <c r="BF370" s="297"/>
      <c r="BG370" s="297"/>
      <c r="BH370" s="297"/>
      <c r="BI370" s="297"/>
      <c r="BJ370" s="297"/>
      <c r="BK370" s="297"/>
      <c r="BL370" s="297"/>
      <c r="BM370" s="297"/>
      <c r="BN370" s="297"/>
      <c r="BO370" s="297"/>
      <c r="BP370" s="297"/>
      <c r="BQ370" s="297"/>
      <c r="BR370" s="297"/>
      <c r="BS370" s="297"/>
      <c r="BT370" s="297"/>
      <c r="BU370" s="297"/>
      <c r="BV370" s="297"/>
      <c r="BW370" s="297"/>
      <c r="BX370" s="297"/>
      <c r="BY370" s="297"/>
      <c r="BZ370" s="297"/>
      <c r="CA370" s="297"/>
      <c r="CB370" s="297"/>
      <c r="CC370" s="297"/>
      <c r="CD370" s="297"/>
      <c r="CE370" s="297"/>
      <c r="CF370" s="297"/>
      <c r="CG370" s="297"/>
      <c r="CH370" s="297"/>
      <c r="CI370" s="297"/>
      <c r="CJ370" s="297"/>
      <c r="CK370" s="297"/>
      <c r="CL370" s="297"/>
      <c r="CM370" s="297"/>
      <c r="CN370" s="297"/>
      <c r="CO370" s="297"/>
      <c r="CP370" s="297"/>
      <c r="CQ370" s="297"/>
      <c r="CR370" s="297"/>
      <c r="CS370" s="297"/>
      <c r="CT370" s="297"/>
      <c r="CU370" s="297"/>
      <c r="CV370" s="297"/>
      <c r="CW370" s="297"/>
      <c r="CX370" s="297"/>
      <c r="CY370" s="297"/>
      <c r="CZ370" s="297"/>
      <c r="DA370" s="297"/>
      <c r="DB370" s="297"/>
      <c r="DC370" s="297"/>
      <c r="DD370" s="297"/>
      <c r="DE370" s="297"/>
      <c r="DF370" s="297"/>
      <c r="DG370" s="297"/>
      <c r="DH370" s="297"/>
      <c r="DI370" s="297"/>
      <c r="DJ370" s="297"/>
      <c r="DK370" s="297"/>
      <c r="DL370" s="297"/>
      <c r="DM370" s="297"/>
      <c r="DN370" s="297"/>
      <c r="DO370" s="297"/>
      <c r="DP370" s="297"/>
      <c r="DQ370" s="297"/>
      <c r="DR370" s="297"/>
      <c r="DS370" s="297"/>
      <c r="DT370" s="297"/>
      <c r="DU370" s="297"/>
      <c r="DV370" s="297"/>
      <c r="DW370" s="297"/>
      <c r="DX370" s="297"/>
      <c r="DY370" s="297"/>
      <c r="DZ370" s="297"/>
      <c r="EA370" s="297"/>
      <c r="EB370" s="297"/>
      <c r="EC370" s="297"/>
      <c r="ED370" s="297"/>
      <c r="EE370" s="297"/>
      <c r="EF370" s="297"/>
      <c r="EG370" s="297"/>
      <c r="EH370" s="297"/>
      <c r="EI370" s="297"/>
      <c r="EJ370" s="297"/>
      <c r="EK370" s="297"/>
      <c r="EL370" s="297"/>
      <c r="EM370" s="297"/>
      <c r="EN370" s="297"/>
      <c r="EO370" s="297"/>
      <c r="EP370" s="297"/>
      <c r="EQ370" s="297"/>
      <c r="ER370" s="297"/>
      <c r="ES370" s="297"/>
      <c r="ET370" s="297"/>
      <c r="EU370" s="297"/>
      <c r="EV370" s="297"/>
      <c r="EW370" s="297"/>
      <c r="EX370" s="297"/>
      <c r="EY370" s="297"/>
      <c r="EZ370" s="297"/>
      <c r="FA370" s="297"/>
      <c r="FB370" s="297"/>
      <c r="FC370" s="297"/>
      <c r="FD370" s="297"/>
      <c r="FE370" s="297"/>
      <c r="FF370" s="297"/>
      <c r="FG370" s="297"/>
      <c r="FH370" s="297"/>
      <c r="FI370" s="297"/>
      <c r="FJ370" s="297"/>
      <c r="FK370" s="297"/>
      <c r="FL370" s="297"/>
      <c r="FM370" s="297"/>
      <c r="FN370" s="297"/>
      <c r="FO370" s="297"/>
      <c r="FP370" s="297"/>
      <c r="FQ370" s="297"/>
      <c r="FR370" s="297"/>
      <c r="FS370" s="297"/>
      <c r="FT370" s="297"/>
      <c r="FU370" s="297"/>
      <c r="FV370" s="297"/>
      <c r="FW370" s="297"/>
      <c r="FX370" s="297"/>
      <c r="FY370" s="297"/>
      <c r="FZ370" s="297"/>
      <c r="GA370" s="297"/>
      <c r="GB370" s="297"/>
      <c r="GC370" s="297"/>
      <c r="GD370" s="297"/>
      <c r="GE370" s="297"/>
      <c r="GF370" s="297"/>
      <c r="GG370" s="297"/>
      <c r="GH370" s="297"/>
      <c r="GI370" s="297"/>
      <c r="GJ370" s="297"/>
      <c r="GK370" s="297"/>
      <c r="GL370" s="297"/>
      <c r="GM370" s="297"/>
      <c r="GN370" s="297"/>
      <c r="GO370" s="297"/>
      <c r="GP370" s="297"/>
      <c r="GQ370" s="297"/>
      <c r="GR370" s="297"/>
      <c r="GS370" s="297"/>
      <c r="GT370" s="297"/>
      <c r="GU370" s="297"/>
      <c r="GV370" s="297"/>
      <c r="GW370" s="297"/>
      <c r="GX370" s="297"/>
      <c r="GY370" s="297"/>
      <c r="GZ370" s="297"/>
      <c r="HA370" s="297"/>
      <c r="HB370" s="297"/>
      <c r="HC370" s="297"/>
      <c r="HD370" s="297"/>
      <c r="HE370" s="297"/>
      <c r="HF370" s="297"/>
      <c r="HG370" s="297"/>
      <c r="HH370" s="297"/>
      <c r="HI370" s="297"/>
      <c r="HJ370" s="297"/>
      <c r="HK370" s="297"/>
      <c r="HL370" s="297"/>
      <c r="HM370" s="297"/>
      <c r="HN370" s="297"/>
      <c r="HO370" s="297"/>
      <c r="HP370" s="297"/>
      <c r="HQ370" s="297"/>
      <c r="HR370" s="297"/>
      <c r="HS370" s="297"/>
      <c r="HT370" s="297"/>
      <c r="HU370" s="297"/>
      <c r="HV370" s="297"/>
      <c r="HW370" s="297"/>
      <c r="HX370" s="297"/>
      <c r="HY370" s="297"/>
      <c r="HZ370" s="297"/>
      <c r="IA370" s="297"/>
      <c r="IB370" s="297"/>
      <c r="IC370" s="297"/>
      <c r="ID370" s="297"/>
      <c r="IE370" s="297"/>
      <c r="IF370" s="297"/>
      <c r="IG370" s="297"/>
      <c r="IH370" s="297"/>
      <c r="II370" s="297"/>
      <c r="IJ370" s="297"/>
      <c r="IK370" s="297"/>
      <c r="IL370" s="297"/>
      <c r="IM370" s="297"/>
      <c r="IN370" s="297"/>
      <c r="IO370" s="297"/>
      <c r="IP370" s="297"/>
      <c r="IQ370" s="297"/>
      <c r="IR370" s="297"/>
      <c r="IS370" s="297"/>
      <c r="IT370" s="297"/>
      <c r="IU370" s="297"/>
      <c r="IV370" s="297"/>
      <c r="IW370" s="297"/>
      <c r="IX370" s="297"/>
      <c r="IY370" s="297"/>
      <c r="IZ370" s="297"/>
      <c r="JA370" s="297"/>
      <c r="JB370" s="297"/>
      <c r="JC370" s="297"/>
      <c r="JD370" s="297"/>
      <c r="JE370" s="297"/>
      <c r="JF370" s="297"/>
      <c r="JG370" s="297"/>
      <c r="JH370" s="297"/>
      <c r="JI370" s="297"/>
      <c r="JJ370" s="297"/>
      <c r="JK370" s="297"/>
      <c r="JL370" s="297"/>
      <c r="JM370" s="297"/>
      <c r="JN370" s="297"/>
      <c r="JO370" s="297"/>
      <c r="JP370" s="297"/>
      <c r="JQ370" s="297"/>
      <c r="JR370" s="297"/>
      <c r="JS370" s="297"/>
      <c r="JT370" s="297"/>
      <c r="JU370" s="297"/>
      <c r="JV370" s="297"/>
      <c r="JW370" s="297"/>
      <c r="JX370" s="297"/>
      <c r="JY370" s="297"/>
      <c r="JZ370" s="297"/>
      <c r="KA370" s="297"/>
      <c r="KB370" s="297"/>
      <c r="KC370" s="297"/>
      <c r="KD370" s="297"/>
      <c r="KE370" s="297"/>
      <c r="KF370" s="297"/>
      <c r="KG370" s="297"/>
      <c r="KH370" s="297"/>
      <c r="KI370" s="297"/>
      <c r="KJ370" s="297"/>
      <c r="KK370" s="297"/>
      <c r="KL370" s="297"/>
      <c r="KM370" s="297"/>
      <c r="KN370" s="297"/>
      <c r="KO370" s="297"/>
      <c r="KP370" s="297"/>
      <c r="KQ370" s="297"/>
      <c r="KR370" s="297"/>
      <c r="KS370" s="297"/>
      <c r="KT370" s="297"/>
      <c r="KU370" s="297"/>
      <c r="KV370" s="297"/>
      <c r="KW370" s="297"/>
      <c r="KX370" s="297"/>
      <c r="KY370" s="297"/>
      <c r="KZ370" s="297"/>
      <c r="LA370" s="297"/>
      <c r="LB370" s="297"/>
      <c r="LC370" s="297"/>
      <c r="LD370" s="297"/>
      <c r="LE370" s="297"/>
      <c r="LF370" s="297"/>
      <c r="LG370" s="297"/>
      <c r="LH370" s="297"/>
      <c r="LI370" s="297"/>
      <c r="LJ370" s="297"/>
      <c r="LK370" s="297"/>
      <c r="LL370" s="297"/>
      <c r="LM370" s="297"/>
      <c r="LN370" s="297"/>
      <c r="LO370" s="297"/>
      <c r="LP370" s="297"/>
      <c r="LQ370" s="297"/>
      <c r="LR370" s="297"/>
      <c r="LS370" s="297"/>
      <c r="LT370" s="297"/>
      <c r="LU370" s="297"/>
      <c r="LV370" s="297"/>
      <c r="LW370" s="297"/>
      <c r="LX370" s="297"/>
      <c r="LY370" s="297"/>
      <c r="LZ370" s="297"/>
      <c r="MA370" s="297"/>
      <c r="MB370" s="297"/>
      <c r="MC370" s="297"/>
      <c r="MD370" s="297"/>
      <c r="ME370" s="297"/>
      <c r="MF370" s="297"/>
      <c r="MG370" s="297"/>
      <c r="MH370" s="297"/>
    </row>
    <row r="371" spans="1:346" x14ac:dyDescent="0.2">
      <c r="A371" s="400" t="s">
        <v>181</v>
      </c>
      <c r="B371" s="401"/>
      <c r="C371" s="401"/>
      <c r="D371" s="401"/>
      <c r="E371" s="401"/>
      <c r="F371" s="401"/>
      <c r="G371" s="401"/>
      <c r="H371" s="401"/>
      <c r="I371" s="401"/>
      <c r="J371" s="401"/>
      <c r="K371" s="401"/>
      <c r="L371" s="305"/>
      <c r="M371" s="305" t="s">
        <v>182</v>
      </c>
      <c r="N371" s="301"/>
      <c r="O371" s="306"/>
      <c r="P371" s="306"/>
      <c r="Q371" s="306"/>
      <c r="R371" s="306"/>
      <c r="S371" s="306"/>
      <c r="T371" s="306"/>
      <c r="U371" s="298"/>
      <c r="V371" s="298"/>
      <c r="W371" s="298"/>
      <c r="X371" s="303"/>
      <c r="Y371" s="296"/>
      <c r="Z371" s="297"/>
      <c r="AA371" s="297"/>
      <c r="AB371" s="297"/>
      <c r="AC371" s="297"/>
      <c r="AD371" s="297"/>
      <c r="AE371" s="297"/>
      <c r="AF371" s="297"/>
      <c r="AG371" s="297"/>
      <c r="AH371" s="297"/>
      <c r="AI371" s="297"/>
      <c r="AJ371" s="297"/>
      <c r="AK371" s="297"/>
      <c r="AL371" s="297"/>
      <c r="AM371" s="297"/>
      <c r="AN371" s="297"/>
      <c r="AO371" s="297"/>
      <c r="AP371" s="297"/>
      <c r="AQ371" s="297"/>
      <c r="AR371" s="297"/>
      <c r="AS371" s="297"/>
      <c r="AT371" s="297"/>
      <c r="AU371" s="297"/>
      <c r="AV371" s="297"/>
      <c r="AW371" s="297"/>
      <c r="AX371" s="297"/>
      <c r="AY371" s="297"/>
      <c r="AZ371" s="297"/>
      <c r="BA371" s="297"/>
      <c r="BB371" s="297"/>
      <c r="BC371" s="297"/>
      <c r="BD371" s="297"/>
      <c r="BE371" s="297"/>
      <c r="BF371" s="297"/>
      <c r="BG371" s="297"/>
      <c r="BH371" s="297"/>
      <c r="BI371" s="297"/>
      <c r="BJ371" s="297"/>
      <c r="BK371" s="297"/>
      <c r="BL371" s="297"/>
      <c r="BM371" s="297"/>
      <c r="BN371" s="297"/>
      <c r="BO371" s="297"/>
      <c r="BP371" s="297"/>
      <c r="BQ371" s="297"/>
      <c r="BR371" s="297"/>
      <c r="BS371" s="297"/>
      <c r="BT371" s="297"/>
      <c r="BU371" s="297"/>
      <c r="BV371" s="297"/>
      <c r="BW371" s="297"/>
      <c r="BX371" s="297"/>
      <c r="BY371" s="297"/>
      <c r="BZ371" s="297"/>
      <c r="CA371" s="297"/>
      <c r="CB371" s="297"/>
      <c r="CC371" s="297"/>
      <c r="CD371" s="297"/>
      <c r="CE371" s="297"/>
      <c r="CF371" s="297"/>
      <c r="CG371" s="297"/>
      <c r="CH371" s="297"/>
      <c r="CI371" s="297"/>
      <c r="CJ371" s="297"/>
      <c r="CK371" s="297"/>
      <c r="CL371" s="297"/>
      <c r="CM371" s="297"/>
      <c r="CN371" s="297"/>
      <c r="CO371" s="297"/>
      <c r="CP371" s="297"/>
      <c r="CQ371" s="297"/>
      <c r="CR371" s="297"/>
      <c r="CS371" s="297"/>
      <c r="CT371" s="297"/>
      <c r="CU371" s="297"/>
      <c r="CV371" s="297"/>
      <c r="CW371" s="297"/>
      <c r="CX371" s="297"/>
      <c r="CY371" s="297"/>
      <c r="CZ371" s="297"/>
      <c r="DA371" s="297"/>
      <c r="DB371" s="297"/>
      <c r="DC371" s="297"/>
      <c r="DD371" s="297"/>
      <c r="DE371" s="297"/>
      <c r="DF371" s="297"/>
      <c r="DG371" s="297"/>
      <c r="DH371" s="297"/>
      <c r="DI371" s="297"/>
      <c r="DJ371" s="297"/>
      <c r="DK371" s="297"/>
      <c r="DL371" s="297"/>
      <c r="DM371" s="297"/>
      <c r="DN371" s="297"/>
      <c r="DO371" s="297"/>
      <c r="DP371" s="297"/>
      <c r="DQ371" s="297"/>
      <c r="DR371" s="297"/>
      <c r="DS371" s="297"/>
      <c r="DT371" s="297"/>
      <c r="DU371" s="297"/>
      <c r="DV371" s="297"/>
      <c r="DW371" s="297"/>
      <c r="DX371" s="297"/>
      <c r="DY371" s="297"/>
      <c r="DZ371" s="297"/>
      <c r="EA371" s="297"/>
      <c r="EB371" s="297"/>
      <c r="EC371" s="297"/>
      <c r="ED371" s="297"/>
      <c r="EE371" s="297"/>
      <c r="EF371" s="297"/>
      <c r="EG371" s="297"/>
      <c r="EH371" s="297"/>
      <c r="EI371" s="297"/>
      <c r="EJ371" s="297"/>
      <c r="EK371" s="297"/>
      <c r="EL371" s="297"/>
      <c r="EM371" s="297"/>
      <c r="EN371" s="297"/>
      <c r="EO371" s="297"/>
      <c r="EP371" s="297"/>
      <c r="EQ371" s="297"/>
      <c r="ER371" s="297"/>
      <c r="ES371" s="297"/>
      <c r="ET371" s="297"/>
      <c r="EU371" s="297"/>
      <c r="EV371" s="297"/>
      <c r="EW371" s="297"/>
      <c r="EX371" s="297"/>
      <c r="EY371" s="297"/>
      <c r="EZ371" s="297"/>
      <c r="FA371" s="297"/>
      <c r="FB371" s="297"/>
      <c r="FC371" s="297"/>
      <c r="FD371" s="297"/>
      <c r="FE371" s="297"/>
      <c r="FF371" s="297"/>
      <c r="FG371" s="297"/>
      <c r="FH371" s="297"/>
      <c r="FI371" s="297"/>
      <c r="FJ371" s="297"/>
      <c r="FK371" s="297"/>
      <c r="FL371" s="297"/>
      <c r="FM371" s="297"/>
      <c r="FN371" s="297"/>
      <c r="FO371" s="297"/>
      <c r="FP371" s="297"/>
      <c r="FQ371" s="297"/>
      <c r="FR371" s="297"/>
      <c r="FS371" s="297"/>
      <c r="FT371" s="297"/>
      <c r="FU371" s="297"/>
      <c r="FV371" s="297"/>
      <c r="FW371" s="297"/>
      <c r="FX371" s="297"/>
      <c r="FY371" s="297"/>
      <c r="FZ371" s="297"/>
      <c r="GA371" s="297"/>
      <c r="GB371" s="297"/>
      <c r="GC371" s="297"/>
      <c r="GD371" s="297"/>
      <c r="GE371" s="297"/>
      <c r="GF371" s="297"/>
      <c r="GG371" s="297"/>
      <c r="GH371" s="297"/>
      <c r="GI371" s="297"/>
      <c r="GJ371" s="297"/>
      <c r="GK371" s="297"/>
      <c r="GL371" s="297"/>
      <c r="GM371" s="297"/>
      <c r="GN371" s="297"/>
      <c r="GO371" s="297"/>
      <c r="GP371" s="297"/>
      <c r="GQ371" s="297"/>
      <c r="GR371" s="297"/>
      <c r="GS371" s="297"/>
      <c r="GT371" s="297"/>
      <c r="GU371" s="297"/>
      <c r="GV371" s="297"/>
      <c r="GW371" s="297"/>
      <c r="GX371" s="297"/>
      <c r="GY371" s="297"/>
      <c r="GZ371" s="297"/>
      <c r="HA371" s="297"/>
      <c r="HB371" s="297"/>
      <c r="HC371" s="297"/>
      <c r="HD371" s="297"/>
      <c r="HE371" s="297"/>
      <c r="HF371" s="297"/>
      <c r="HG371" s="297"/>
      <c r="HH371" s="297"/>
      <c r="HI371" s="297"/>
      <c r="HJ371" s="297"/>
      <c r="HK371" s="297"/>
      <c r="HL371" s="297"/>
      <c r="HM371" s="297"/>
      <c r="HN371" s="297"/>
      <c r="HO371" s="297"/>
      <c r="HP371" s="297"/>
      <c r="HQ371" s="297"/>
      <c r="HR371" s="297"/>
      <c r="HS371" s="297"/>
      <c r="HT371" s="297"/>
      <c r="HU371" s="297"/>
      <c r="HV371" s="297"/>
      <c r="HW371" s="297"/>
      <c r="HX371" s="297"/>
      <c r="HY371" s="297"/>
      <c r="HZ371" s="297"/>
      <c r="IA371" s="297"/>
      <c r="IB371" s="297"/>
      <c r="IC371" s="297"/>
      <c r="ID371" s="297"/>
      <c r="IE371" s="297"/>
      <c r="IF371" s="297"/>
      <c r="IG371" s="297"/>
      <c r="IH371" s="297"/>
      <c r="II371" s="297"/>
      <c r="IJ371" s="297"/>
      <c r="IK371" s="297"/>
      <c r="IL371" s="297"/>
      <c r="IM371" s="297"/>
      <c r="IN371" s="297"/>
      <c r="IO371" s="297"/>
      <c r="IP371" s="297"/>
      <c r="IQ371" s="297"/>
      <c r="IR371" s="297"/>
      <c r="IS371" s="297"/>
      <c r="IT371" s="297"/>
      <c r="IU371" s="297"/>
      <c r="IV371" s="297"/>
      <c r="IW371" s="297"/>
      <c r="IX371" s="297"/>
      <c r="IY371" s="297"/>
      <c r="IZ371" s="297"/>
      <c r="JA371" s="297"/>
      <c r="JB371" s="297"/>
      <c r="JC371" s="297"/>
      <c r="JD371" s="297"/>
      <c r="JE371" s="297"/>
      <c r="JF371" s="297"/>
      <c r="JG371" s="297"/>
      <c r="JH371" s="297"/>
      <c r="JI371" s="297"/>
      <c r="JJ371" s="297"/>
      <c r="JK371" s="297"/>
      <c r="JL371" s="297"/>
      <c r="JM371" s="297"/>
      <c r="JN371" s="297"/>
      <c r="JO371" s="297"/>
      <c r="JP371" s="297"/>
      <c r="JQ371" s="297"/>
      <c r="JR371" s="297"/>
      <c r="JS371" s="297"/>
      <c r="JT371" s="297"/>
      <c r="JU371" s="297"/>
      <c r="JV371" s="297"/>
      <c r="JW371" s="297"/>
      <c r="JX371" s="297"/>
      <c r="JY371" s="297"/>
      <c r="JZ371" s="297"/>
      <c r="KA371" s="297"/>
      <c r="KB371" s="297"/>
      <c r="KC371" s="297"/>
      <c r="KD371" s="297"/>
      <c r="KE371" s="297"/>
      <c r="KF371" s="297"/>
      <c r="KG371" s="297"/>
      <c r="KH371" s="297"/>
      <c r="KI371" s="297"/>
      <c r="KJ371" s="297"/>
      <c r="KK371" s="297"/>
      <c r="KL371" s="297"/>
      <c r="KM371" s="297"/>
      <c r="KN371" s="297"/>
      <c r="KO371" s="297"/>
      <c r="KP371" s="297"/>
      <c r="KQ371" s="297"/>
      <c r="KR371" s="297"/>
      <c r="KS371" s="297"/>
      <c r="KT371" s="297"/>
      <c r="KU371" s="297"/>
      <c r="KV371" s="297"/>
      <c r="KW371" s="297"/>
      <c r="KX371" s="297"/>
      <c r="KY371" s="297"/>
      <c r="KZ371" s="297"/>
      <c r="LA371" s="297"/>
      <c r="LB371" s="297"/>
      <c r="LC371" s="297"/>
      <c r="LD371" s="297"/>
      <c r="LE371" s="297"/>
      <c r="LF371" s="297"/>
      <c r="LG371" s="297"/>
      <c r="LH371" s="297"/>
      <c r="LI371" s="297"/>
      <c r="LJ371" s="297"/>
      <c r="LK371" s="297"/>
      <c r="LL371" s="297"/>
      <c r="LM371" s="297"/>
      <c r="LN371" s="297"/>
      <c r="LO371" s="297"/>
      <c r="LP371" s="297"/>
      <c r="LQ371" s="297"/>
      <c r="LR371" s="297"/>
      <c r="LS371" s="297"/>
      <c r="LT371" s="297"/>
      <c r="LU371" s="297"/>
      <c r="LV371" s="297"/>
      <c r="LW371" s="297"/>
      <c r="LX371" s="297"/>
      <c r="LY371" s="297"/>
      <c r="LZ371" s="297"/>
      <c r="MA371" s="297"/>
      <c r="MB371" s="297"/>
      <c r="MC371" s="297"/>
      <c r="MD371" s="297"/>
      <c r="ME371" s="297"/>
      <c r="MF371" s="297"/>
      <c r="MG371" s="297"/>
      <c r="MH371" s="297"/>
    </row>
    <row r="372" spans="1:346" x14ac:dyDescent="0.2">
      <c r="A372" s="400" t="s">
        <v>183</v>
      </c>
      <c r="B372" s="401"/>
      <c r="C372" s="401"/>
      <c r="D372" s="401"/>
      <c r="E372" s="401"/>
      <c r="F372" s="401"/>
      <c r="G372" s="401"/>
      <c r="H372" s="401"/>
      <c r="I372" s="401"/>
      <c r="J372" s="401"/>
      <c r="K372" s="401"/>
      <c r="L372" s="301"/>
      <c r="M372" s="305" t="s">
        <v>184</v>
      </c>
      <c r="N372" s="301"/>
      <c r="O372" s="306"/>
      <c r="P372" s="306"/>
      <c r="Q372" s="306"/>
      <c r="R372" s="306"/>
      <c r="S372" s="306"/>
      <c r="T372" s="306"/>
      <c r="U372" s="298"/>
      <c r="V372" s="298"/>
      <c r="W372" s="298"/>
      <c r="X372" s="303"/>
      <c r="Y372" s="296"/>
      <c r="Z372" s="297"/>
      <c r="AA372" s="297"/>
      <c r="AB372" s="297"/>
      <c r="AC372" s="297"/>
      <c r="AD372" s="297"/>
      <c r="AE372" s="297"/>
      <c r="AF372" s="297"/>
      <c r="AG372" s="297"/>
      <c r="AH372" s="297"/>
      <c r="AI372" s="297"/>
      <c r="AJ372" s="297"/>
      <c r="AK372" s="297"/>
      <c r="AL372" s="297"/>
      <c r="AM372" s="297"/>
      <c r="AN372" s="297"/>
      <c r="AO372" s="297"/>
      <c r="AP372" s="297"/>
      <c r="AQ372" s="297"/>
      <c r="AR372" s="297"/>
      <c r="AS372" s="297"/>
      <c r="AT372" s="297"/>
      <c r="AU372" s="297"/>
      <c r="AV372" s="297"/>
      <c r="AW372" s="297"/>
      <c r="AX372" s="297"/>
      <c r="AY372" s="297"/>
      <c r="AZ372" s="297"/>
      <c r="BA372" s="297"/>
      <c r="BB372" s="297"/>
      <c r="BC372" s="297"/>
      <c r="BD372" s="297"/>
      <c r="BE372" s="297"/>
      <c r="BF372" s="297"/>
      <c r="BG372" s="297"/>
      <c r="BH372" s="297"/>
      <c r="BI372" s="297"/>
      <c r="BJ372" s="297"/>
      <c r="BK372" s="297"/>
      <c r="BL372" s="297"/>
      <c r="BM372" s="297"/>
      <c r="BN372" s="297"/>
      <c r="BO372" s="297"/>
      <c r="BP372" s="297"/>
      <c r="BQ372" s="297"/>
      <c r="BR372" s="297"/>
      <c r="BS372" s="297"/>
      <c r="BT372" s="297"/>
      <c r="BU372" s="297"/>
      <c r="BV372" s="297"/>
      <c r="BW372" s="297"/>
      <c r="BX372" s="297"/>
      <c r="BY372" s="297"/>
      <c r="BZ372" s="297"/>
      <c r="CA372" s="297"/>
      <c r="CB372" s="297"/>
      <c r="CC372" s="297"/>
      <c r="CD372" s="297"/>
      <c r="CE372" s="297"/>
      <c r="CF372" s="297"/>
      <c r="CG372" s="297"/>
      <c r="CH372" s="297"/>
      <c r="CI372" s="297"/>
      <c r="CJ372" s="297"/>
      <c r="CK372" s="297"/>
      <c r="CL372" s="297"/>
      <c r="CM372" s="297"/>
      <c r="CN372" s="297"/>
      <c r="CO372" s="297"/>
      <c r="CP372" s="297"/>
      <c r="CQ372" s="297"/>
      <c r="CR372" s="297"/>
      <c r="CS372" s="297"/>
      <c r="CT372" s="297"/>
      <c r="CU372" s="297"/>
      <c r="CV372" s="297"/>
      <c r="CW372" s="297"/>
      <c r="CX372" s="297"/>
      <c r="CY372" s="297"/>
      <c r="CZ372" s="297"/>
      <c r="DA372" s="297"/>
      <c r="DB372" s="297"/>
      <c r="DC372" s="297"/>
      <c r="DD372" s="297"/>
      <c r="DE372" s="297"/>
      <c r="DF372" s="297"/>
      <c r="DG372" s="297"/>
      <c r="DH372" s="297"/>
      <c r="DI372" s="297"/>
      <c r="DJ372" s="297"/>
      <c r="DK372" s="297"/>
      <c r="DL372" s="297"/>
      <c r="DM372" s="297"/>
      <c r="DN372" s="297"/>
      <c r="DO372" s="297"/>
      <c r="DP372" s="297"/>
      <c r="DQ372" s="297"/>
      <c r="DR372" s="297"/>
      <c r="DS372" s="297"/>
      <c r="DT372" s="297"/>
      <c r="DU372" s="297"/>
      <c r="DV372" s="297"/>
      <c r="DW372" s="297"/>
      <c r="DX372" s="297"/>
      <c r="DY372" s="297"/>
      <c r="DZ372" s="297"/>
      <c r="EA372" s="297"/>
      <c r="EB372" s="297"/>
      <c r="EC372" s="297"/>
      <c r="ED372" s="297"/>
      <c r="EE372" s="297"/>
      <c r="EF372" s="297"/>
      <c r="EG372" s="297"/>
      <c r="EH372" s="297"/>
      <c r="EI372" s="297"/>
      <c r="EJ372" s="297"/>
      <c r="EK372" s="297"/>
      <c r="EL372" s="297"/>
      <c r="EM372" s="297"/>
      <c r="EN372" s="297"/>
      <c r="EO372" s="297"/>
      <c r="EP372" s="297"/>
      <c r="EQ372" s="297"/>
      <c r="ER372" s="297"/>
      <c r="ES372" s="297"/>
      <c r="ET372" s="297"/>
      <c r="EU372" s="297"/>
      <c r="EV372" s="297"/>
      <c r="EW372" s="297"/>
      <c r="EX372" s="297"/>
      <c r="EY372" s="297"/>
      <c r="EZ372" s="297"/>
      <c r="FA372" s="297"/>
      <c r="FB372" s="297"/>
      <c r="FC372" s="297"/>
      <c r="FD372" s="297"/>
      <c r="FE372" s="297"/>
      <c r="FF372" s="297"/>
      <c r="FG372" s="297"/>
      <c r="FH372" s="297"/>
      <c r="FI372" s="297"/>
      <c r="FJ372" s="297"/>
      <c r="FK372" s="297"/>
      <c r="FL372" s="297"/>
      <c r="FM372" s="297"/>
      <c r="FN372" s="297"/>
      <c r="FO372" s="297"/>
      <c r="FP372" s="297"/>
      <c r="FQ372" s="297"/>
      <c r="FR372" s="297"/>
      <c r="FS372" s="297"/>
      <c r="FT372" s="297"/>
      <c r="FU372" s="297"/>
      <c r="FV372" s="297"/>
      <c r="FW372" s="297"/>
      <c r="FX372" s="297"/>
      <c r="FY372" s="297"/>
      <c r="FZ372" s="297"/>
      <c r="GA372" s="297"/>
      <c r="GB372" s="297"/>
      <c r="GC372" s="297"/>
      <c r="GD372" s="297"/>
      <c r="GE372" s="297"/>
      <c r="GF372" s="297"/>
      <c r="GG372" s="297"/>
      <c r="GH372" s="297"/>
      <c r="GI372" s="297"/>
      <c r="GJ372" s="297"/>
      <c r="GK372" s="297"/>
      <c r="GL372" s="297"/>
      <c r="GM372" s="297"/>
      <c r="GN372" s="297"/>
      <c r="GO372" s="297"/>
      <c r="GP372" s="297"/>
      <c r="GQ372" s="297"/>
      <c r="GR372" s="297"/>
      <c r="GS372" s="297"/>
      <c r="GT372" s="297"/>
      <c r="GU372" s="297"/>
      <c r="GV372" s="297"/>
      <c r="GW372" s="297"/>
      <c r="GX372" s="297"/>
      <c r="GY372" s="297"/>
      <c r="GZ372" s="297"/>
      <c r="HA372" s="297"/>
      <c r="HB372" s="297"/>
      <c r="HC372" s="297"/>
      <c r="HD372" s="297"/>
      <c r="HE372" s="297"/>
      <c r="HF372" s="297"/>
      <c r="HG372" s="297"/>
      <c r="HH372" s="297"/>
      <c r="HI372" s="297"/>
      <c r="HJ372" s="297"/>
      <c r="HK372" s="297"/>
      <c r="HL372" s="297"/>
      <c r="HM372" s="297"/>
      <c r="HN372" s="297"/>
      <c r="HO372" s="297"/>
      <c r="HP372" s="297"/>
      <c r="HQ372" s="297"/>
      <c r="HR372" s="297"/>
      <c r="HS372" s="297"/>
      <c r="HT372" s="297"/>
      <c r="HU372" s="297"/>
      <c r="HV372" s="297"/>
      <c r="HW372" s="297"/>
      <c r="HX372" s="297"/>
      <c r="HY372" s="297"/>
      <c r="HZ372" s="297"/>
      <c r="IA372" s="297"/>
      <c r="IB372" s="297"/>
      <c r="IC372" s="297"/>
      <c r="ID372" s="297"/>
      <c r="IE372" s="297"/>
      <c r="IF372" s="297"/>
      <c r="IG372" s="297"/>
      <c r="IH372" s="297"/>
      <c r="II372" s="297"/>
      <c r="IJ372" s="297"/>
      <c r="IK372" s="297"/>
      <c r="IL372" s="297"/>
      <c r="IM372" s="297"/>
      <c r="IN372" s="297"/>
      <c r="IO372" s="297"/>
      <c r="IP372" s="297"/>
      <c r="IQ372" s="297"/>
      <c r="IR372" s="297"/>
      <c r="IS372" s="297"/>
      <c r="IT372" s="297"/>
      <c r="IU372" s="297"/>
      <c r="IV372" s="297"/>
      <c r="IW372" s="297"/>
      <c r="IX372" s="297"/>
      <c r="IY372" s="297"/>
      <c r="IZ372" s="297"/>
      <c r="JA372" s="297"/>
      <c r="JB372" s="297"/>
      <c r="JC372" s="297"/>
      <c r="JD372" s="297"/>
      <c r="JE372" s="297"/>
      <c r="JF372" s="297"/>
      <c r="JG372" s="297"/>
      <c r="JH372" s="297"/>
      <c r="JI372" s="297"/>
      <c r="JJ372" s="297"/>
      <c r="JK372" s="297"/>
      <c r="JL372" s="297"/>
      <c r="JM372" s="297"/>
      <c r="JN372" s="297"/>
      <c r="JO372" s="297"/>
      <c r="JP372" s="297"/>
      <c r="JQ372" s="297"/>
      <c r="JR372" s="297"/>
      <c r="JS372" s="297"/>
      <c r="JT372" s="297"/>
      <c r="JU372" s="297"/>
      <c r="JV372" s="297"/>
      <c r="JW372" s="297"/>
      <c r="JX372" s="297"/>
      <c r="JY372" s="297"/>
      <c r="JZ372" s="297"/>
      <c r="KA372" s="297"/>
      <c r="KB372" s="297"/>
      <c r="KC372" s="297"/>
      <c r="KD372" s="297"/>
      <c r="KE372" s="297"/>
      <c r="KF372" s="297"/>
      <c r="KG372" s="297"/>
      <c r="KH372" s="297"/>
      <c r="KI372" s="297"/>
      <c r="KJ372" s="297"/>
      <c r="KK372" s="297"/>
      <c r="KL372" s="297"/>
      <c r="KM372" s="297"/>
      <c r="KN372" s="297"/>
      <c r="KO372" s="297"/>
      <c r="KP372" s="297"/>
      <c r="KQ372" s="297"/>
      <c r="KR372" s="297"/>
      <c r="KS372" s="297"/>
      <c r="KT372" s="297"/>
      <c r="KU372" s="297"/>
      <c r="KV372" s="297"/>
      <c r="KW372" s="297"/>
      <c r="KX372" s="297"/>
      <c r="KY372" s="297"/>
      <c r="KZ372" s="297"/>
      <c r="LA372" s="297"/>
      <c r="LB372" s="297"/>
      <c r="LC372" s="297"/>
      <c r="LD372" s="297"/>
      <c r="LE372" s="297"/>
      <c r="LF372" s="297"/>
      <c r="LG372" s="297"/>
      <c r="LH372" s="297"/>
      <c r="LI372" s="297"/>
      <c r="LJ372" s="297"/>
      <c r="LK372" s="297"/>
      <c r="LL372" s="297"/>
      <c r="LM372" s="297"/>
      <c r="LN372" s="297"/>
      <c r="LO372" s="297"/>
      <c r="LP372" s="297"/>
      <c r="LQ372" s="297"/>
      <c r="LR372" s="297"/>
      <c r="LS372" s="297"/>
      <c r="LT372" s="297"/>
      <c r="LU372" s="297"/>
      <c r="LV372" s="297"/>
      <c r="LW372" s="297"/>
      <c r="LX372" s="297"/>
      <c r="LY372" s="297"/>
      <c r="LZ372" s="297"/>
      <c r="MA372" s="297"/>
      <c r="MB372" s="297"/>
      <c r="MC372" s="297"/>
      <c r="MD372" s="297"/>
      <c r="ME372" s="297"/>
      <c r="MF372" s="297"/>
      <c r="MG372" s="297"/>
      <c r="MH372" s="297"/>
    </row>
    <row r="373" spans="1:346" x14ac:dyDescent="0.2">
      <c r="A373" s="398"/>
      <c r="B373" s="399"/>
      <c r="C373" s="399"/>
      <c r="D373" s="399"/>
      <c r="E373" s="399"/>
      <c r="F373" s="399"/>
      <c r="G373" s="399"/>
      <c r="H373" s="399"/>
      <c r="I373" s="399"/>
      <c r="J373" s="399"/>
      <c r="K373" s="399"/>
      <c r="L373" s="301"/>
      <c r="M373" s="305" t="s">
        <v>185</v>
      </c>
      <c r="N373" s="301"/>
      <c r="O373" s="306"/>
      <c r="P373" s="306"/>
      <c r="Q373" s="306"/>
      <c r="R373" s="306"/>
      <c r="S373" s="306"/>
      <c r="T373" s="306"/>
      <c r="U373" s="298"/>
      <c r="V373" s="298"/>
      <c r="W373" s="298"/>
      <c r="X373" s="303"/>
      <c r="Y373" s="296"/>
      <c r="Z373" s="297"/>
      <c r="AA373" s="297"/>
      <c r="AB373" s="297"/>
      <c r="AC373" s="297"/>
      <c r="AD373" s="297"/>
      <c r="AE373" s="297"/>
      <c r="AF373" s="297"/>
      <c r="AG373" s="297"/>
      <c r="AH373" s="297"/>
      <c r="AI373" s="297"/>
      <c r="AJ373" s="297"/>
      <c r="AK373" s="297"/>
      <c r="AL373" s="297"/>
      <c r="AM373" s="297"/>
      <c r="AN373" s="297"/>
      <c r="AO373" s="297"/>
      <c r="AP373" s="297"/>
      <c r="AQ373" s="297"/>
      <c r="AR373" s="297"/>
      <c r="AS373" s="297"/>
      <c r="AT373" s="297"/>
      <c r="AU373" s="297"/>
      <c r="AV373" s="297"/>
      <c r="AW373" s="297"/>
      <c r="AX373" s="297"/>
      <c r="AY373" s="297"/>
      <c r="AZ373" s="297"/>
      <c r="BA373" s="297"/>
      <c r="BB373" s="297"/>
      <c r="BC373" s="297"/>
      <c r="BD373" s="297"/>
      <c r="BE373" s="297"/>
      <c r="BF373" s="297"/>
      <c r="BG373" s="297"/>
      <c r="BH373" s="297"/>
      <c r="BI373" s="297"/>
      <c r="BJ373" s="297"/>
      <c r="BK373" s="297"/>
      <c r="BL373" s="297"/>
      <c r="BM373" s="297"/>
      <c r="BN373" s="297"/>
      <c r="BO373" s="297"/>
      <c r="BP373" s="297"/>
      <c r="BQ373" s="297"/>
      <c r="BR373" s="297"/>
      <c r="BS373" s="297"/>
      <c r="BT373" s="297"/>
      <c r="BU373" s="297"/>
      <c r="BV373" s="297"/>
      <c r="BW373" s="297"/>
      <c r="BX373" s="297"/>
      <c r="BY373" s="297"/>
      <c r="BZ373" s="297"/>
      <c r="CA373" s="297"/>
      <c r="CB373" s="297"/>
      <c r="CC373" s="297"/>
      <c r="CD373" s="297"/>
      <c r="CE373" s="297"/>
      <c r="CF373" s="297"/>
      <c r="CG373" s="297"/>
      <c r="CH373" s="297"/>
      <c r="CI373" s="297"/>
      <c r="CJ373" s="297"/>
      <c r="CK373" s="297"/>
      <c r="CL373" s="297"/>
      <c r="CM373" s="297"/>
      <c r="CN373" s="297"/>
      <c r="CO373" s="297"/>
      <c r="CP373" s="297"/>
      <c r="CQ373" s="297"/>
      <c r="CR373" s="297"/>
      <c r="CS373" s="297"/>
      <c r="CT373" s="297"/>
      <c r="CU373" s="297"/>
      <c r="CV373" s="297"/>
      <c r="CW373" s="297"/>
      <c r="CX373" s="297"/>
      <c r="CY373" s="297"/>
      <c r="CZ373" s="297"/>
      <c r="DA373" s="297"/>
      <c r="DB373" s="297"/>
      <c r="DC373" s="297"/>
      <c r="DD373" s="297"/>
      <c r="DE373" s="297"/>
      <c r="DF373" s="297"/>
      <c r="DG373" s="297"/>
      <c r="DH373" s="297"/>
      <c r="DI373" s="297"/>
      <c r="DJ373" s="297"/>
      <c r="DK373" s="297"/>
      <c r="DL373" s="297"/>
      <c r="DM373" s="297"/>
      <c r="DN373" s="297"/>
      <c r="DO373" s="297"/>
      <c r="DP373" s="297"/>
      <c r="DQ373" s="297"/>
      <c r="DR373" s="297"/>
      <c r="DS373" s="297"/>
      <c r="DT373" s="297"/>
      <c r="DU373" s="297"/>
      <c r="DV373" s="297"/>
      <c r="DW373" s="297"/>
      <c r="DX373" s="297"/>
      <c r="DY373" s="297"/>
      <c r="DZ373" s="297"/>
      <c r="EA373" s="297"/>
      <c r="EB373" s="297"/>
      <c r="EC373" s="297"/>
      <c r="ED373" s="297"/>
      <c r="EE373" s="297"/>
      <c r="EF373" s="297"/>
      <c r="EG373" s="297"/>
      <c r="EH373" s="297"/>
      <c r="EI373" s="297"/>
      <c r="EJ373" s="297"/>
      <c r="EK373" s="297"/>
      <c r="EL373" s="297"/>
      <c r="EM373" s="297"/>
      <c r="EN373" s="297"/>
      <c r="EO373" s="297"/>
      <c r="EP373" s="297"/>
      <c r="EQ373" s="297"/>
      <c r="ER373" s="297"/>
      <c r="ES373" s="297"/>
      <c r="ET373" s="297"/>
      <c r="EU373" s="297"/>
      <c r="EV373" s="297"/>
      <c r="EW373" s="297"/>
      <c r="EX373" s="297"/>
      <c r="EY373" s="297"/>
      <c r="EZ373" s="297"/>
      <c r="FA373" s="297"/>
      <c r="FB373" s="297"/>
      <c r="FC373" s="297"/>
      <c r="FD373" s="297"/>
      <c r="FE373" s="297"/>
      <c r="FF373" s="297"/>
      <c r="FG373" s="297"/>
      <c r="FH373" s="297"/>
      <c r="FI373" s="297"/>
      <c r="FJ373" s="297"/>
      <c r="FK373" s="297"/>
      <c r="FL373" s="297"/>
      <c r="FM373" s="297"/>
      <c r="FN373" s="297"/>
      <c r="FO373" s="297"/>
      <c r="FP373" s="297"/>
      <c r="FQ373" s="297"/>
      <c r="FR373" s="297"/>
      <c r="FS373" s="297"/>
      <c r="FT373" s="297"/>
      <c r="FU373" s="297"/>
      <c r="FV373" s="297"/>
      <c r="FW373" s="297"/>
      <c r="FX373" s="297"/>
      <c r="FY373" s="297"/>
      <c r="FZ373" s="297"/>
      <c r="GA373" s="297"/>
      <c r="GB373" s="297"/>
      <c r="GC373" s="297"/>
      <c r="GD373" s="297"/>
      <c r="GE373" s="297"/>
      <c r="GF373" s="297"/>
      <c r="GG373" s="297"/>
      <c r="GH373" s="297"/>
      <c r="GI373" s="297"/>
      <c r="GJ373" s="297"/>
      <c r="GK373" s="297"/>
      <c r="GL373" s="297"/>
      <c r="GM373" s="297"/>
      <c r="GN373" s="297"/>
      <c r="GO373" s="297"/>
      <c r="GP373" s="297"/>
      <c r="GQ373" s="297"/>
      <c r="GR373" s="297"/>
      <c r="GS373" s="297"/>
      <c r="GT373" s="297"/>
      <c r="GU373" s="297"/>
      <c r="GV373" s="297"/>
      <c r="GW373" s="297"/>
      <c r="GX373" s="297"/>
      <c r="GY373" s="297"/>
      <c r="GZ373" s="297"/>
      <c r="HA373" s="297"/>
      <c r="HB373" s="297"/>
      <c r="HC373" s="297"/>
      <c r="HD373" s="297"/>
      <c r="HE373" s="297"/>
      <c r="HF373" s="297"/>
      <c r="HG373" s="297"/>
      <c r="HH373" s="297"/>
      <c r="HI373" s="297"/>
      <c r="HJ373" s="297"/>
      <c r="HK373" s="297"/>
      <c r="HL373" s="297"/>
      <c r="HM373" s="297"/>
      <c r="HN373" s="297"/>
      <c r="HO373" s="297"/>
      <c r="HP373" s="297"/>
      <c r="HQ373" s="297"/>
      <c r="HR373" s="297"/>
      <c r="HS373" s="297"/>
      <c r="HT373" s="297"/>
      <c r="HU373" s="297"/>
      <c r="HV373" s="297"/>
      <c r="HW373" s="297"/>
      <c r="HX373" s="297"/>
      <c r="HY373" s="297"/>
      <c r="HZ373" s="297"/>
      <c r="IA373" s="297"/>
      <c r="IB373" s="297"/>
      <c r="IC373" s="297"/>
      <c r="ID373" s="297"/>
      <c r="IE373" s="297"/>
      <c r="IF373" s="297"/>
      <c r="IG373" s="297"/>
      <c r="IH373" s="297"/>
      <c r="II373" s="297"/>
      <c r="IJ373" s="297"/>
      <c r="IK373" s="297"/>
      <c r="IL373" s="297"/>
      <c r="IM373" s="297"/>
      <c r="IN373" s="297"/>
      <c r="IO373" s="297"/>
      <c r="IP373" s="297"/>
      <c r="IQ373" s="297"/>
      <c r="IR373" s="297"/>
      <c r="IS373" s="297"/>
      <c r="IT373" s="297"/>
      <c r="IU373" s="297"/>
      <c r="IV373" s="297"/>
      <c r="IW373" s="297"/>
      <c r="IX373" s="297"/>
      <c r="IY373" s="297"/>
      <c r="IZ373" s="297"/>
      <c r="JA373" s="297"/>
      <c r="JB373" s="297"/>
      <c r="JC373" s="297"/>
      <c r="JD373" s="297"/>
      <c r="JE373" s="297"/>
      <c r="JF373" s="297"/>
      <c r="JG373" s="297"/>
      <c r="JH373" s="297"/>
      <c r="JI373" s="297"/>
      <c r="JJ373" s="297"/>
      <c r="JK373" s="297"/>
      <c r="JL373" s="297"/>
      <c r="JM373" s="297"/>
      <c r="JN373" s="297"/>
      <c r="JO373" s="297"/>
      <c r="JP373" s="297"/>
      <c r="JQ373" s="297"/>
      <c r="JR373" s="297"/>
      <c r="JS373" s="297"/>
      <c r="JT373" s="297"/>
      <c r="JU373" s="297"/>
      <c r="JV373" s="297"/>
      <c r="JW373" s="297"/>
      <c r="JX373" s="297"/>
      <c r="JY373" s="297"/>
      <c r="JZ373" s="297"/>
      <c r="KA373" s="297"/>
      <c r="KB373" s="297"/>
      <c r="KC373" s="297"/>
      <c r="KD373" s="297"/>
      <c r="KE373" s="297"/>
      <c r="KF373" s="297"/>
      <c r="KG373" s="297"/>
      <c r="KH373" s="297"/>
      <c r="KI373" s="297"/>
      <c r="KJ373" s="297"/>
      <c r="KK373" s="297"/>
      <c r="KL373" s="297"/>
      <c r="KM373" s="297"/>
      <c r="KN373" s="297"/>
      <c r="KO373" s="297"/>
      <c r="KP373" s="297"/>
      <c r="KQ373" s="297"/>
      <c r="KR373" s="297"/>
      <c r="KS373" s="297"/>
      <c r="KT373" s="297"/>
      <c r="KU373" s="297"/>
      <c r="KV373" s="297"/>
      <c r="KW373" s="297"/>
      <c r="KX373" s="297"/>
      <c r="KY373" s="297"/>
      <c r="KZ373" s="297"/>
      <c r="LA373" s="297"/>
      <c r="LB373" s="297"/>
      <c r="LC373" s="297"/>
      <c r="LD373" s="297"/>
      <c r="LE373" s="297"/>
      <c r="LF373" s="297"/>
      <c r="LG373" s="297"/>
      <c r="LH373" s="297"/>
      <c r="LI373" s="297"/>
      <c r="LJ373" s="297"/>
      <c r="LK373" s="297"/>
      <c r="LL373" s="297"/>
      <c r="LM373" s="297"/>
      <c r="LN373" s="297"/>
      <c r="LO373" s="297"/>
      <c r="LP373" s="297"/>
      <c r="LQ373" s="297"/>
      <c r="LR373" s="297"/>
      <c r="LS373" s="297"/>
      <c r="LT373" s="297"/>
      <c r="LU373" s="297"/>
      <c r="LV373" s="297"/>
      <c r="LW373" s="297"/>
      <c r="LX373" s="297"/>
      <c r="LY373" s="297"/>
      <c r="LZ373" s="297"/>
      <c r="MA373" s="297"/>
      <c r="MB373" s="297"/>
      <c r="MC373" s="297"/>
      <c r="MD373" s="297"/>
      <c r="ME373" s="297"/>
      <c r="MF373" s="297"/>
      <c r="MG373" s="297"/>
      <c r="MH373" s="297"/>
    </row>
    <row r="374" spans="1:346" x14ac:dyDescent="0.2">
      <c r="A374" s="400" t="s">
        <v>186</v>
      </c>
      <c r="B374" s="401"/>
      <c r="C374" s="401"/>
      <c r="D374" s="401"/>
      <c r="E374" s="401"/>
      <c r="F374" s="401"/>
      <c r="G374" s="401"/>
      <c r="H374" s="401"/>
      <c r="I374" s="401"/>
      <c r="J374" s="401"/>
      <c r="K374" s="401"/>
      <c r="L374" s="305"/>
      <c r="M374" s="305" t="s">
        <v>187</v>
      </c>
      <c r="N374" s="301"/>
      <c r="O374" s="306"/>
      <c r="P374" s="306"/>
      <c r="Q374" s="306"/>
      <c r="R374" s="306"/>
      <c r="S374" s="306"/>
      <c r="T374" s="306"/>
      <c r="U374" s="298"/>
      <c r="V374" s="298"/>
      <c r="W374" s="298"/>
      <c r="X374" s="303"/>
      <c r="Y374" s="296"/>
      <c r="Z374" s="297"/>
      <c r="AA374" s="297"/>
      <c r="AB374" s="297"/>
      <c r="AC374" s="297"/>
      <c r="AD374" s="297"/>
      <c r="AE374" s="297"/>
      <c r="AF374" s="297"/>
      <c r="AG374" s="297"/>
      <c r="AH374" s="297"/>
      <c r="AI374" s="297"/>
      <c r="AJ374" s="297"/>
      <c r="AK374" s="297"/>
      <c r="AL374" s="297"/>
      <c r="AM374" s="297"/>
      <c r="AN374" s="297"/>
      <c r="AO374" s="297"/>
      <c r="AP374" s="297"/>
      <c r="AQ374" s="297"/>
      <c r="AR374" s="297"/>
      <c r="AS374" s="297"/>
      <c r="AT374" s="297"/>
      <c r="AU374" s="297"/>
      <c r="AV374" s="297"/>
      <c r="AW374" s="297"/>
      <c r="AX374" s="297"/>
      <c r="AY374" s="297"/>
      <c r="AZ374" s="297"/>
      <c r="BA374" s="297"/>
      <c r="BB374" s="297"/>
      <c r="BC374" s="297"/>
      <c r="BD374" s="297"/>
      <c r="BE374" s="297"/>
      <c r="BF374" s="297"/>
      <c r="BG374" s="297"/>
      <c r="BH374" s="297"/>
      <c r="BI374" s="297"/>
      <c r="BJ374" s="297"/>
      <c r="BK374" s="297"/>
      <c r="BL374" s="297"/>
      <c r="BM374" s="297"/>
      <c r="BN374" s="297"/>
      <c r="BO374" s="297"/>
      <c r="BP374" s="297"/>
      <c r="BQ374" s="297"/>
      <c r="BR374" s="297"/>
      <c r="BS374" s="297"/>
      <c r="BT374" s="297"/>
      <c r="BU374" s="297"/>
      <c r="BV374" s="297"/>
      <c r="BW374" s="297"/>
      <c r="BX374" s="297"/>
      <c r="BY374" s="297"/>
      <c r="BZ374" s="297"/>
      <c r="CA374" s="297"/>
      <c r="CB374" s="297"/>
      <c r="CC374" s="297"/>
      <c r="CD374" s="297"/>
      <c r="CE374" s="297"/>
      <c r="CF374" s="297"/>
      <c r="CG374" s="297"/>
      <c r="CH374" s="297"/>
      <c r="CI374" s="297"/>
      <c r="CJ374" s="297"/>
      <c r="CK374" s="297"/>
      <c r="CL374" s="297"/>
      <c r="CM374" s="297"/>
      <c r="CN374" s="297"/>
      <c r="CO374" s="297"/>
      <c r="CP374" s="297"/>
      <c r="CQ374" s="297"/>
      <c r="CR374" s="297"/>
      <c r="CS374" s="297"/>
      <c r="CT374" s="297"/>
      <c r="CU374" s="297"/>
      <c r="CV374" s="297"/>
      <c r="CW374" s="297"/>
      <c r="CX374" s="297"/>
      <c r="CY374" s="297"/>
      <c r="CZ374" s="297"/>
      <c r="DA374" s="297"/>
      <c r="DB374" s="297"/>
      <c r="DC374" s="297"/>
      <c r="DD374" s="297"/>
      <c r="DE374" s="297"/>
      <c r="DF374" s="297"/>
      <c r="DG374" s="297"/>
      <c r="DH374" s="297"/>
      <c r="DI374" s="297"/>
      <c r="DJ374" s="297"/>
      <c r="DK374" s="297"/>
      <c r="DL374" s="297"/>
      <c r="DM374" s="297"/>
      <c r="DN374" s="297"/>
      <c r="DO374" s="297"/>
      <c r="DP374" s="297"/>
      <c r="DQ374" s="297"/>
      <c r="DR374" s="297"/>
      <c r="DS374" s="297"/>
      <c r="DT374" s="297"/>
      <c r="DU374" s="297"/>
      <c r="DV374" s="297"/>
      <c r="DW374" s="297"/>
      <c r="DX374" s="297"/>
      <c r="DY374" s="297"/>
      <c r="DZ374" s="297"/>
      <c r="EA374" s="297"/>
      <c r="EB374" s="297"/>
      <c r="EC374" s="297"/>
      <c r="ED374" s="297"/>
      <c r="EE374" s="297"/>
      <c r="EF374" s="297"/>
      <c r="EG374" s="297"/>
      <c r="EH374" s="297"/>
      <c r="EI374" s="297"/>
      <c r="EJ374" s="297"/>
      <c r="EK374" s="297"/>
      <c r="EL374" s="297"/>
      <c r="EM374" s="297"/>
      <c r="EN374" s="297"/>
      <c r="EO374" s="297"/>
      <c r="EP374" s="297"/>
      <c r="EQ374" s="297"/>
      <c r="ER374" s="297"/>
      <c r="ES374" s="297"/>
      <c r="ET374" s="297"/>
      <c r="EU374" s="297"/>
      <c r="EV374" s="297"/>
      <c r="EW374" s="297"/>
      <c r="EX374" s="297"/>
      <c r="EY374" s="297"/>
      <c r="EZ374" s="297"/>
      <c r="FA374" s="297"/>
      <c r="FB374" s="297"/>
      <c r="FC374" s="297"/>
      <c r="FD374" s="297"/>
      <c r="FE374" s="297"/>
      <c r="FF374" s="297"/>
      <c r="FG374" s="297"/>
      <c r="FH374" s="297"/>
      <c r="FI374" s="297"/>
      <c r="FJ374" s="297"/>
      <c r="FK374" s="297"/>
      <c r="FL374" s="297"/>
      <c r="FM374" s="297"/>
      <c r="FN374" s="297"/>
      <c r="FO374" s="297"/>
      <c r="FP374" s="297"/>
      <c r="FQ374" s="297"/>
      <c r="FR374" s="297"/>
      <c r="FS374" s="297"/>
      <c r="FT374" s="297"/>
      <c r="FU374" s="297"/>
      <c r="FV374" s="297"/>
      <c r="FW374" s="297"/>
      <c r="FX374" s="297"/>
      <c r="FY374" s="297"/>
      <c r="FZ374" s="297"/>
      <c r="GA374" s="297"/>
      <c r="GB374" s="297"/>
      <c r="GC374" s="297"/>
      <c r="GD374" s="297"/>
      <c r="GE374" s="297"/>
      <c r="GF374" s="297"/>
      <c r="GG374" s="297"/>
      <c r="GH374" s="297"/>
      <c r="GI374" s="297"/>
      <c r="GJ374" s="297"/>
      <c r="GK374" s="297"/>
      <c r="GL374" s="297"/>
      <c r="GM374" s="297"/>
      <c r="GN374" s="297"/>
      <c r="GO374" s="297"/>
      <c r="GP374" s="297"/>
      <c r="GQ374" s="297"/>
      <c r="GR374" s="297"/>
      <c r="GS374" s="297"/>
      <c r="GT374" s="297"/>
      <c r="GU374" s="297"/>
      <c r="GV374" s="297"/>
      <c r="GW374" s="297"/>
      <c r="GX374" s="297"/>
      <c r="GY374" s="297"/>
      <c r="GZ374" s="297"/>
      <c r="HA374" s="297"/>
      <c r="HB374" s="297"/>
      <c r="HC374" s="297"/>
      <c r="HD374" s="297"/>
      <c r="HE374" s="297"/>
      <c r="HF374" s="297"/>
      <c r="HG374" s="297"/>
      <c r="HH374" s="297"/>
      <c r="HI374" s="297"/>
      <c r="HJ374" s="297"/>
      <c r="HK374" s="297"/>
      <c r="HL374" s="297"/>
      <c r="HM374" s="297"/>
      <c r="HN374" s="297"/>
      <c r="HO374" s="297"/>
      <c r="HP374" s="297"/>
      <c r="HQ374" s="297"/>
      <c r="HR374" s="297"/>
      <c r="HS374" s="297"/>
      <c r="HT374" s="297"/>
      <c r="HU374" s="297"/>
      <c r="HV374" s="297"/>
      <c r="HW374" s="297"/>
      <c r="HX374" s="297"/>
      <c r="HY374" s="297"/>
      <c r="HZ374" s="297"/>
      <c r="IA374" s="297"/>
      <c r="IB374" s="297"/>
      <c r="IC374" s="297"/>
      <c r="ID374" s="297"/>
      <c r="IE374" s="297"/>
      <c r="IF374" s="297"/>
      <c r="IG374" s="297"/>
      <c r="IH374" s="297"/>
      <c r="II374" s="297"/>
      <c r="IJ374" s="297"/>
      <c r="IK374" s="297"/>
      <c r="IL374" s="297"/>
      <c r="IM374" s="297"/>
      <c r="IN374" s="297"/>
      <c r="IO374" s="297"/>
      <c r="IP374" s="297"/>
      <c r="IQ374" s="297"/>
      <c r="IR374" s="297"/>
      <c r="IS374" s="297"/>
      <c r="IT374" s="297"/>
      <c r="IU374" s="297"/>
      <c r="IV374" s="297"/>
      <c r="IW374" s="297"/>
      <c r="IX374" s="297"/>
      <c r="IY374" s="297"/>
      <c r="IZ374" s="297"/>
      <c r="JA374" s="297"/>
      <c r="JB374" s="297"/>
      <c r="JC374" s="297"/>
      <c r="JD374" s="297"/>
      <c r="JE374" s="297"/>
      <c r="JF374" s="297"/>
      <c r="JG374" s="297"/>
      <c r="JH374" s="297"/>
      <c r="JI374" s="297"/>
      <c r="JJ374" s="297"/>
      <c r="JK374" s="297"/>
      <c r="JL374" s="297"/>
      <c r="JM374" s="297"/>
      <c r="JN374" s="297"/>
      <c r="JO374" s="297"/>
      <c r="JP374" s="297"/>
      <c r="JQ374" s="297"/>
      <c r="JR374" s="297"/>
      <c r="JS374" s="297"/>
      <c r="JT374" s="297"/>
      <c r="JU374" s="297"/>
      <c r="JV374" s="297"/>
      <c r="JW374" s="297"/>
      <c r="JX374" s="297"/>
      <c r="JY374" s="297"/>
      <c r="JZ374" s="297"/>
      <c r="KA374" s="297"/>
      <c r="KB374" s="297"/>
      <c r="KC374" s="297"/>
      <c r="KD374" s="297"/>
      <c r="KE374" s="297"/>
      <c r="KF374" s="297"/>
      <c r="KG374" s="297"/>
      <c r="KH374" s="297"/>
      <c r="KI374" s="297"/>
      <c r="KJ374" s="297"/>
      <c r="KK374" s="297"/>
      <c r="KL374" s="297"/>
      <c r="KM374" s="297"/>
      <c r="KN374" s="297"/>
      <c r="KO374" s="297"/>
      <c r="KP374" s="297"/>
      <c r="KQ374" s="297"/>
      <c r="KR374" s="297"/>
      <c r="KS374" s="297"/>
      <c r="KT374" s="297"/>
      <c r="KU374" s="297"/>
      <c r="KV374" s="297"/>
      <c r="KW374" s="297"/>
      <c r="KX374" s="297"/>
      <c r="KY374" s="297"/>
      <c r="KZ374" s="297"/>
      <c r="LA374" s="297"/>
      <c r="LB374" s="297"/>
      <c r="LC374" s="297"/>
      <c r="LD374" s="297"/>
      <c r="LE374" s="297"/>
      <c r="LF374" s="297"/>
      <c r="LG374" s="297"/>
      <c r="LH374" s="297"/>
      <c r="LI374" s="297"/>
      <c r="LJ374" s="297"/>
      <c r="LK374" s="297"/>
      <c r="LL374" s="297"/>
      <c r="LM374" s="297"/>
      <c r="LN374" s="297"/>
      <c r="LO374" s="297"/>
      <c r="LP374" s="297"/>
      <c r="LQ374" s="297"/>
      <c r="LR374" s="297"/>
      <c r="LS374" s="297"/>
      <c r="LT374" s="297"/>
      <c r="LU374" s="297"/>
      <c r="LV374" s="297"/>
      <c r="LW374" s="297"/>
      <c r="LX374" s="297"/>
      <c r="LY374" s="297"/>
      <c r="LZ374" s="297"/>
      <c r="MA374" s="297"/>
      <c r="MB374" s="297"/>
      <c r="MC374" s="297"/>
      <c r="MD374" s="297"/>
      <c r="ME374" s="297"/>
      <c r="MF374" s="297"/>
      <c r="MG374" s="297"/>
      <c r="MH374" s="297"/>
    </row>
    <row r="375" spans="1:346" x14ac:dyDescent="0.2">
      <c r="A375" s="402" t="s">
        <v>188</v>
      </c>
      <c r="B375" s="403"/>
      <c r="C375" s="307"/>
      <c r="D375" s="307"/>
      <c r="E375" s="404" t="s">
        <v>189</v>
      </c>
      <c r="F375" s="404"/>
      <c r="G375" s="404"/>
      <c r="H375" s="404"/>
      <c r="I375" s="404"/>
      <c r="J375" s="404"/>
      <c r="K375" s="404"/>
      <c r="L375" s="298"/>
      <c r="M375" s="399"/>
      <c r="N375" s="399"/>
      <c r="O375" s="306"/>
      <c r="P375" s="306"/>
      <c r="Q375" s="306"/>
      <c r="R375" s="306"/>
      <c r="S375" s="306"/>
      <c r="T375" s="306"/>
      <c r="U375" s="298"/>
      <c r="V375" s="298"/>
      <c r="W375" s="298"/>
      <c r="X375" s="303"/>
      <c r="Y375" s="296"/>
      <c r="Z375" s="297"/>
      <c r="AA375" s="297"/>
      <c r="AB375" s="297"/>
      <c r="AC375" s="297"/>
      <c r="AD375" s="297"/>
      <c r="AE375" s="297"/>
      <c r="AF375" s="297"/>
      <c r="AG375" s="297"/>
      <c r="AH375" s="297"/>
      <c r="AI375" s="297"/>
      <c r="AJ375" s="297"/>
      <c r="AK375" s="297"/>
      <c r="AL375" s="297"/>
      <c r="AM375" s="297"/>
      <c r="AN375" s="297"/>
      <c r="AO375" s="297"/>
      <c r="AP375" s="297"/>
      <c r="AQ375" s="297"/>
      <c r="AR375" s="297"/>
      <c r="AS375" s="297"/>
      <c r="AT375" s="297"/>
      <c r="AU375" s="297"/>
      <c r="AV375" s="297"/>
      <c r="AW375" s="297"/>
      <c r="AX375" s="297"/>
      <c r="AY375" s="297"/>
      <c r="AZ375" s="297"/>
      <c r="BA375" s="297"/>
      <c r="BB375" s="297"/>
      <c r="BC375" s="297"/>
      <c r="BD375" s="297"/>
      <c r="BE375" s="297"/>
      <c r="BF375" s="297"/>
      <c r="BG375" s="297"/>
      <c r="BH375" s="297"/>
      <c r="BI375" s="297"/>
      <c r="BJ375" s="297"/>
      <c r="BK375" s="297"/>
      <c r="BL375" s="297"/>
      <c r="BM375" s="297"/>
      <c r="BN375" s="297"/>
      <c r="BO375" s="297"/>
      <c r="BP375" s="297"/>
      <c r="BQ375" s="297"/>
      <c r="BR375" s="297"/>
      <c r="BS375" s="297"/>
      <c r="BT375" s="297"/>
      <c r="BU375" s="297"/>
      <c r="BV375" s="297"/>
      <c r="BW375" s="297"/>
      <c r="BX375" s="297"/>
      <c r="BY375" s="297"/>
      <c r="BZ375" s="297"/>
      <c r="CA375" s="297"/>
      <c r="CB375" s="297"/>
      <c r="CC375" s="297"/>
      <c r="CD375" s="297"/>
      <c r="CE375" s="297"/>
      <c r="CF375" s="297"/>
      <c r="CG375" s="297"/>
      <c r="CH375" s="297"/>
      <c r="CI375" s="297"/>
      <c r="CJ375" s="297"/>
      <c r="CK375" s="297"/>
      <c r="CL375" s="297"/>
      <c r="CM375" s="297"/>
      <c r="CN375" s="297"/>
      <c r="CO375" s="297"/>
      <c r="CP375" s="297"/>
      <c r="CQ375" s="297"/>
      <c r="CR375" s="297"/>
      <c r="CS375" s="297"/>
      <c r="CT375" s="297"/>
      <c r="CU375" s="297"/>
      <c r="CV375" s="297"/>
      <c r="CW375" s="297"/>
      <c r="CX375" s="297"/>
      <c r="CY375" s="297"/>
      <c r="CZ375" s="297"/>
      <c r="DA375" s="297"/>
      <c r="DB375" s="297"/>
      <c r="DC375" s="297"/>
      <c r="DD375" s="297"/>
      <c r="DE375" s="297"/>
      <c r="DF375" s="297"/>
      <c r="DG375" s="297"/>
      <c r="DH375" s="297"/>
      <c r="DI375" s="297"/>
      <c r="DJ375" s="297"/>
      <c r="DK375" s="297"/>
      <c r="DL375" s="297"/>
      <c r="DM375" s="297"/>
      <c r="DN375" s="297"/>
      <c r="DO375" s="297"/>
      <c r="DP375" s="297"/>
      <c r="DQ375" s="297"/>
      <c r="DR375" s="297"/>
      <c r="DS375" s="297"/>
      <c r="DT375" s="297"/>
      <c r="DU375" s="297"/>
      <c r="DV375" s="297"/>
      <c r="DW375" s="297"/>
      <c r="DX375" s="297"/>
      <c r="DY375" s="297"/>
      <c r="DZ375" s="297"/>
      <c r="EA375" s="297"/>
      <c r="EB375" s="297"/>
      <c r="EC375" s="297"/>
      <c r="ED375" s="297"/>
      <c r="EE375" s="297"/>
      <c r="EF375" s="297"/>
      <c r="EG375" s="297"/>
      <c r="EH375" s="297"/>
      <c r="EI375" s="297"/>
      <c r="EJ375" s="297"/>
      <c r="EK375" s="297"/>
      <c r="EL375" s="297"/>
      <c r="EM375" s="297"/>
      <c r="EN375" s="297"/>
      <c r="EO375" s="297"/>
      <c r="EP375" s="297"/>
      <c r="EQ375" s="297"/>
      <c r="ER375" s="297"/>
      <c r="ES375" s="297"/>
      <c r="ET375" s="297"/>
      <c r="EU375" s="297"/>
      <c r="EV375" s="297"/>
      <c r="EW375" s="297"/>
      <c r="EX375" s="297"/>
      <c r="EY375" s="297"/>
      <c r="EZ375" s="297"/>
      <c r="FA375" s="297"/>
      <c r="FB375" s="297"/>
      <c r="FC375" s="297"/>
      <c r="FD375" s="297"/>
      <c r="FE375" s="297"/>
      <c r="FF375" s="297"/>
      <c r="FG375" s="297"/>
      <c r="FH375" s="297"/>
      <c r="FI375" s="297"/>
      <c r="FJ375" s="297"/>
      <c r="FK375" s="297"/>
      <c r="FL375" s="297"/>
      <c r="FM375" s="297"/>
      <c r="FN375" s="297"/>
      <c r="FO375" s="297"/>
      <c r="FP375" s="297"/>
      <c r="FQ375" s="297"/>
      <c r="FR375" s="297"/>
      <c r="FS375" s="297"/>
      <c r="FT375" s="297"/>
      <c r="FU375" s="297"/>
      <c r="FV375" s="297"/>
      <c r="FW375" s="297"/>
      <c r="FX375" s="297"/>
      <c r="FY375" s="297"/>
      <c r="FZ375" s="297"/>
      <c r="GA375" s="297"/>
      <c r="GB375" s="297"/>
      <c r="GC375" s="297"/>
      <c r="GD375" s="297"/>
      <c r="GE375" s="297"/>
      <c r="GF375" s="297"/>
      <c r="GG375" s="297"/>
      <c r="GH375" s="297"/>
      <c r="GI375" s="297"/>
      <c r="GJ375" s="297"/>
      <c r="GK375" s="297"/>
      <c r="GL375" s="297"/>
      <c r="GM375" s="297"/>
      <c r="GN375" s="297"/>
      <c r="GO375" s="297"/>
      <c r="GP375" s="297"/>
      <c r="GQ375" s="297"/>
      <c r="GR375" s="297"/>
      <c r="GS375" s="297"/>
      <c r="GT375" s="297"/>
      <c r="GU375" s="297"/>
      <c r="GV375" s="297"/>
      <c r="GW375" s="297"/>
      <c r="GX375" s="297"/>
      <c r="GY375" s="297"/>
      <c r="GZ375" s="297"/>
      <c r="HA375" s="297"/>
      <c r="HB375" s="297"/>
      <c r="HC375" s="297"/>
      <c r="HD375" s="297"/>
      <c r="HE375" s="297"/>
      <c r="HF375" s="297"/>
      <c r="HG375" s="297"/>
      <c r="HH375" s="297"/>
      <c r="HI375" s="297"/>
      <c r="HJ375" s="297"/>
      <c r="HK375" s="297"/>
      <c r="HL375" s="297"/>
      <c r="HM375" s="297"/>
      <c r="HN375" s="297"/>
      <c r="HO375" s="297"/>
      <c r="HP375" s="297"/>
      <c r="HQ375" s="297"/>
      <c r="HR375" s="297"/>
      <c r="HS375" s="297"/>
      <c r="HT375" s="297"/>
      <c r="HU375" s="297"/>
      <c r="HV375" s="297"/>
      <c r="HW375" s="297"/>
      <c r="HX375" s="297"/>
      <c r="HY375" s="297"/>
      <c r="HZ375" s="297"/>
      <c r="IA375" s="297"/>
      <c r="IB375" s="297"/>
      <c r="IC375" s="297"/>
      <c r="ID375" s="297"/>
      <c r="IE375" s="297"/>
      <c r="IF375" s="297"/>
      <c r="IG375" s="297"/>
      <c r="IH375" s="297"/>
      <c r="II375" s="297"/>
      <c r="IJ375" s="297"/>
      <c r="IK375" s="297"/>
      <c r="IL375" s="297"/>
      <c r="IM375" s="297"/>
      <c r="IN375" s="297"/>
      <c r="IO375" s="297"/>
      <c r="IP375" s="297"/>
      <c r="IQ375" s="297"/>
      <c r="IR375" s="297"/>
      <c r="IS375" s="297"/>
      <c r="IT375" s="297"/>
      <c r="IU375" s="297"/>
      <c r="IV375" s="297"/>
      <c r="IW375" s="297"/>
      <c r="IX375" s="297"/>
      <c r="IY375" s="297"/>
      <c r="IZ375" s="297"/>
      <c r="JA375" s="297"/>
      <c r="JB375" s="297"/>
      <c r="JC375" s="297"/>
      <c r="JD375" s="297"/>
      <c r="JE375" s="297"/>
      <c r="JF375" s="297"/>
      <c r="JG375" s="297"/>
      <c r="JH375" s="297"/>
      <c r="JI375" s="297"/>
      <c r="JJ375" s="297"/>
      <c r="JK375" s="297"/>
      <c r="JL375" s="297"/>
      <c r="JM375" s="297"/>
      <c r="JN375" s="297"/>
      <c r="JO375" s="297"/>
      <c r="JP375" s="297"/>
      <c r="JQ375" s="297"/>
      <c r="JR375" s="297"/>
      <c r="JS375" s="297"/>
      <c r="JT375" s="297"/>
      <c r="JU375" s="297"/>
      <c r="JV375" s="297"/>
      <c r="JW375" s="297"/>
      <c r="JX375" s="297"/>
      <c r="JY375" s="297"/>
      <c r="JZ375" s="297"/>
      <c r="KA375" s="297"/>
      <c r="KB375" s="297"/>
      <c r="KC375" s="297"/>
      <c r="KD375" s="297"/>
      <c r="KE375" s="297"/>
      <c r="KF375" s="297"/>
      <c r="KG375" s="297"/>
      <c r="KH375" s="297"/>
      <c r="KI375" s="297"/>
      <c r="KJ375" s="297"/>
      <c r="KK375" s="297"/>
      <c r="KL375" s="297"/>
      <c r="KM375" s="297"/>
      <c r="KN375" s="297"/>
      <c r="KO375" s="297"/>
      <c r="KP375" s="297"/>
      <c r="KQ375" s="297"/>
      <c r="KR375" s="297"/>
      <c r="KS375" s="297"/>
      <c r="KT375" s="297"/>
      <c r="KU375" s="297"/>
      <c r="KV375" s="297"/>
      <c r="KW375" s="297"/>
      <c r="KX375" s="297"/>
      <c r="KY375" s="297"/>
      <c r="KZ375" s="297"/>
      <c r="LA375" s="297"/>
      <c r="LB375" s="297"/>
      <c r="LC375" s="297"/>
      <c r="LD375" s="297"/>
      <c r="LE375" s="297"/>
      <c r="LF375" s="297"/>
      <c r="LG375" s="297"/>
      <c r="LH375" s="297"/>
      <c r="LI375" s="297"/>
      <c r="LJ375" s="297"/>
      <c r="LK375" s="297"/>
      <c r="LL375" s="297"/>
      <c r="LM375" s="297"/>
      <c r="LN375" s="297"/>
      <c r="LO375" s="297"/>
      <c r="LP375" s="297"/>
      <c r="LQ375" s="297"/>
      <c r="LR375" s="297"/>
      <c r="LS375" s="297"/>
      <c r="LT375" s="297"/>
      <c r="LU375" s="297"/>
      <c r="LV375" s="297"/>
      <c r="LW375" s="297"/>
      <c r="LX375" s="297"/>
      <c r="LY375" s="297"/>
      <c r="LZ375" s="297"/>
      <c r="MA375" s="297"/>
      <c r="MB375" s="297"/>
      <c r="MC375" s="297"/>
      <c r="MD375" s="297"/>
      <c r="ME375" s="297"/>
      <c r="MF375" s="297"/>
      <c r="MG375" s="297"/>
      <c r="MH375" s="297"/>
    </row>
    <row r="376" spans="1:346" x14ac:dyDescent="0.2">
      <c r="A376" s="408"/>
      <c r="B376" s="404"/>
      <c r="C376" s="298"/>
      <c r="D376" s="298"/>
      <c r="E376" s="404" t="s">
        <v>190</v>
      </c>
      <c r="F376" s="404"/>
      <c r="G376" s="404"/>
      <c r="H376" s="404"/>
      <c r="I376" s="404"/>
      <c r="J376" s="404"/>
      <c r="K376" s="404"/>
      <c r="L376" s="298"/>
      <c r="M376" s="305" t="s">
        <v>191</v>
      </c>
      <c r="N376" s="305"/>
      <c r="O376" s="306"/>
      <c r="P376" s="306"/>
      <c r="Q376" s="306"/>
      <c r="R376" s="306"/>
      <c r="S376" s="306"/>
      <c r="T376" s="306"/>
      <c r="U376" s="298"/>
      <c r="V376" s="298"/>
      <c r="W376" s="298"/>
      <c r="X376" s="303"/>
      <c r="Y376" s="296"/>
      <c r="Z376" s="297"/>
      <c r="AA376" s="297"/>
      <c r="AB376" s="297"/>
      <c r="AC376" s="297"/>
      <c r="AD376" s="297"/>
      <c r="AE376" s="297"/>
      <c r="AF376" s="297"/>
      <c r="AG376" s="297"/>
      <c r="AH376" s="297"/>
      <c r="AI376" s="297"/>
      <c r="AJ376" s="297"/>
      <c r="AK376" s="297"/>
      <c r="AL376" s="297"/>
      <c r="AM376" s="297"/>
      <c r="AN376" s="297"/>
      <c r="AO376" s="297"/>
      <c r="AP376" s="297"/>
      <c r="AQ376" s="297"/>
      <c r="AR376" s="297"/>
      <c r="AS376" s="297"/>
      <c r="AT376" s="297"/>
      <c r="AU376" s="297"/>
      <c r="AV376" s="297"/>
      <c r="AW376" s="297"/>
      <c r="AX376" s="297"/>
      <c r="AY376" s="297"/>
      <c r="AZ376" s="297"/>
      <c r="BA376" s="297"/>
      <c r="BB376" s="297"/>
      <c r="BC376" s="297"/>
      <c r="BD376" s="297"/>
      <c r="BE376" s="297"/>
      <c r="BF376" s="297"/>
      <c r="BG376" s="297"/>
      <c r="BH376" s="297"/>
      <c r="BI376" s="297"/>
      <c r="BJ376" s="297"/>
      <c r="BK376" s="297"/>
      <c r="BL376" s="297"/>
      <c r="BM376" s="297"/>
      <c r="BN376" s="297"/>
      <c r="BO376" s="297"/>
      <c r="BP376" s="297"/>
      <c r="BQ376" s="297"/>
      <c r="BR376" s="297"/>
      <c r="BS376" s="297"/>
      <c r="BT376" s="297"/>
      <c r="BU376" s="297"/>
      <c r="BV376" s="297"/>
      <c r="BW376" s="297"/>
      <c r="BX376" s="297"/>
      <c r="BY376" s="297"/>
      <c r="BZ376" s="297"/>
      <c r="CA376" s="297"/>
      <c r="CB376" s="297"/>
      <c r="CC376" s="297"/>
      <c r="CD376" s="297"/>
      <c r="CE376" s="297"/>
      <c r="CF376" s="297"/>
      <c r="CG376" s="297"/>
      <c r="CH376" s="297"/>
      <c r="CI376" s="297"/>
      <c r="CJ376" s="297"/>
      <c r="CK376" s="297"/>
      <c r="CL376" s="297"/>
      <c r="CM376" s="297"/>
      <c r="CN376" s="297"/>
      <c r="CO376" s="297"/>
      <c r="CP376" s="297"/>
      <c r="CQ376" s="297"/>
      <c r="CR376" s="297"/>
      <c r="CS376" s="297"/>
      <c r="CT376" s="297"/>
      <c r="CU376" s="297"/>
      <c r="CV376" s="297"/>
      <c r="CW376" s="297"/>
      <c r="CX376" s="297"/>
      <c r="CY376" s="297"/>
      <c r="CZ376" s="297"/>
      <c r="DA376" s="297"/>
      <c r="DB376" s="297"/>
      <c r="DC376" s="297"/>
      <c r="DD376" s="297"/>
      <c r="DE376" s="297"/>
      <c r="DF376" s="297"/>
      <c r="DG376" s="297"/>
      <c r="DH376" s="297"/>
      <c r="DI376" s="297"/>
      <c r="DJ376" s="297"/>
      <c r="DK376" s="297"/>
      <c r="DL376" s="297"/>
      <c r="DM376" s="297"/>
      <c r="DN376" s="297"/>
      <c r="DO376" s="297"/>
      <c r="DP376" s="297"/>
      <c r="DQ376" s="297"/>
      <c r="DR376" s="297"/>
      <c r="DS376" s="297"/>
      <c r="DT376" s="297"/>
      <c r="DU376" s="297"/>
      <c r="DV376" s="297"/>
      <c r="DW376" s="297"/>
      <c r="DX376" s="297"/>
      <c r="DY376" s="297"/>
      <c r="DZ376" s="297"/>
      <c r="EA376" s="297"/>
      <c r="EB376" s="297"/>
      <c r="EC376" s="297"/>
      <c r="ED376" s="297"/>
      <c r="EE376" s="297"/>
      <c r="EF376" s="297"/>
      <c r="EG376" s="297"/>
      <c r="EH376" s="297"/>
      <c r="EI376" s="297"/>
      <c r="EJ376" s="297"/>
      <c r="EK376" s="297"/>
      <c r="EL376" s="297"/>
      <c r="EM376" s="297"/>
      <c r="EN376" s="297"/>
      <c r="EO376" s="297"/>
      <c r="EP376" s="297"/>
      <c r="EQ376" s="297"/>
      <c r="ER376" s="297"/>
      <c r="ES376" s="297"/>
      <c r="ET376" s="297"/>
      <c r="EU376" s="297"/>
      <c r="EV376" s="297"/>
      <c r="EW376" s="297"/>
      <c r="EX376" s="297"/>
      <c r="EY376" s="297"/>
      <c r="EZ376" s="297"/>
      <c r="FA376" s="297"/>
      <c r="FB376" s="297"/>
      <c r="FC376" s="297"/>
      <c r="FD376" s="297"/>
      <c r="FE376" s="297"/>
      <c r="FF376" s="297"/>
      <c r="FG376" s="297"/>
      <c r="FH376" s="297"/>
      <c r="FI376" s="297"/>
      <c r="FJ376" s="297"/>
      <c r="FK376" s="297"/>
      <c r="FL376" s="297"/>
      <c r="FM376" s="297"/>
      <c r="FN376" s="297"/>
      <c r="FO376" s="297"/>
      <c r="FP376" s="297"/>
      <c r="FQ376" s="297"/>
      <c r="FR376" s="297"/>
      <c r="FS376" s="297"/>
      <c r="FT376" s="297"/>
      <c r="FU376" s="297"/>
      <c r="FV376" s="297"/>
      <c r="FW376" s="297"/>
      <c r="FX376" s="297"/>
      <c r="FY376" s="297"/>
      <c r="FZ376" s="297"/>
      <c r="GA376" s="297"/>
      <c r="GB376" s="297"/>
      <c r="GC376" s="297"/>
      <c r="GD376" s="297"/>
      <c r="GE376" s="297"/>
      <c r="GF376" s="297"/>
      <c r="GG376" s="297"/>
      <c r="GH376" s="297"/>
      <c r="GI376" s="297"/>
      <c r="GJ376" s="297"/>
      <c r="GK376" s="297"/>
      <c r="GL376" s="297"/>
      <c r="GM376" s="297"/>
      <c r="GN376" s="297"/>
      <c r="GO376" s="297"/>
      <c r="GP376" s="297"/>
      <c r="GQ376" s="297"/>
      <c r="GR376" s="297"/>
      <c r="GS376" s="297"/>
      <c r="GT376" s="297"/>
      <c r="GU376" s="297"/>
      <c r="GV376" s="297"/>
      <c r="GW376" s="297"/>
      <c r="GX376" s="297"/>
      <c r="GY376" s="297"/>
      <c r="GZ376" s="297"/>
      <c r="HA376" s="297"/>
      <c r="HB376" s="297"/>
      <c r="HC376" s="297"/>
      <c r="HD376" s="297"/>
      <c r="HE376" s="297"/>
      <c r="HF376" s="297"/>
      <c r="HG376" s="297"/>
      <c r="HH376" s="297"/>
      <c r="HI376" s="297"/>
      <c r="HJ376" s="297"/>
      <c r="HK376" s="297"/>
      <c r="HL376" s="297"/>
      <c r="HM376" s="297"/>
      <c r="HN376" s="297"/>
      <c r="HO376" s="297"/>
      <c r="HP376" s="297"/>
      <c r="HQ376" s="297"/>
      <c r="HR376" s="297"/>
      <c r="HS376" s="297"/>
      <c r="HT376" s="297"/>
      <c r="HU376" s="297"/>
      <c r="HV376" s="297"/>
      <c r="HW376" s="297"/>
      <c r="HX376" s="297"/>
      <c r="HY376" s="297"/>
      <c r="HZ376" s="297"/>
      <c r="IA376" s="297"/>
      <c r="IB376" s="297"/>
      <c r="IC376" s="297"/>
      <c r="ID376" s="297"/>
      <c r="IE376" s="297"/>
      <c r="IF376" s="297"/>
      <c r="IG376" s="297"/>
      <c r="IH376" s="297"/>
      <c r="II376" s="297"/>
      <c r="IJ376" s="297"/>
      <c r="IK376" s="297"/>
      <c r="IL376" s="297"/>
      <c r="IM376" s="297"/>
      <c r="IN376" s="297"/>
      <c r="IO376" s="297"/>
      <c r="IP376" s="297"/>
      <c r="IQ376" s="297"/>
      <c r="IR376" s="297"/>
      <c r="IS376" s="297"/>
      <c r="IT376" s="297"/>
      <c r="IU376" s="297"/>
      <c r="IV376" s="297"/>
      <c r="IW376" s="297"/>
      <c r="IX376" s="297"/>
      <c r="IY376" s="297"/>
      <c r="IZ376" s="297"/>
      <c r="JA376" s="297"/>
      <c r="JB376" s="297"/>
      <c r="JC376" s="297"/>
      <c r="JD376" s="297"/>
      <c r="JE376" s="297"/>
      <c r="JF376" s="297"/>
      <c r="JG376" s="297"/>
      <c r="JH376" s="297"/>
      <c r="JI376" s="297"/>
      <c r="JJ376" s="297"/>
      <c r="JK376" s="297"/>
      <c r="JL376" s="297"/>
      <c r="JM376" s="297"/>
      <c r="JN376" s="297"/>
      <c r="JO376" s="297"/>
      <c r="JP376" s="297"/>
      <c r="JQ376" s="297"/>
      <c r="JR376" s="297"/>
      <c r="JS376" s="297"/>
      <c r="JT376" s="297"/>
      <c r="JU376" s="297"/>
      <c r="JV376" s="297"/>
      <c r="JW376" s="297"/>
      <c r="JX376" s="297"/>
      <c r="JY376" s="297"/>
      <c r="JZ376" s="297"/>
      <c r="KA376" s="297"/>
      <c r="KB376" s="297"/>
      <c r="KC376" s="297"/>
      <c r="KD376" s="297"/>
      <c r="KE376" s="297"/>
      <c r="KF376" s="297"/>
      <c r="KG376" s="297"/>
      <c r="KH376" s="297"/>
      <c r="KI376" s="297"/>
      <c r="KJ376" s="297"/>
      <c r="KK376" s="297"/>
      <c r="KL376" s="297"/>
      <c r="KM376" s="297"/>
      <c r="KN376" s="297"/>
      <c r="KO376" s="297"/>
      <c r="KP376" s="297"/>
      <c r="KQ376" s="297"/>
      <c r="KR376" s="297"/>
      <c r="KS376" s="297"/>
      <c r="KT376" s="297"/>
      <c r="KU376" s="297"/>
      <c r="KV376" s="297"/>
      <c r="KW376" s="297"/>
      <c r="KX376" s="297"/>
      <c r="KY376" s="297"/>
      <c r="KZ376" s="297"/>
      <c r="LA376" s="297"/>
      <c r="LB376" s="297"/>
      <c r="LC376" s="297"/>
      <c r="LD376" s="297"/>
      <c r="LE376" s="297"/>
      <c r="LF376" s="297"/>
      <c r="LG376" s="297"/>
      <c r="LH376" s="297"/>
      <c r="LI376" s="297"/>
      <c r="LJ376" s="297"/>
      <c r="LK376" s="297"/>
      <c r="LL376" s="297"/>
      <c r="LM376" s="297"/>
      <c r="LN376" s="297"/>
      <c r="LO376" s="297"/>
      <c r="LP376" s="297"/>
      <c r="LQ376" s="297"/>
      <c r="LR376" s="297"/>
      <c r="LS376" s="297"/>
      <c r="LT376" s="297"/>
      <c r="LU376" s="297"/>
      <c r="LV376" s="297"/>
      <c r="LW376" s="297"/>
      <c r="LX376" s="297"/>
      <c r="LY376" s="297"/>
      <c r="LZ376" s="297"/>
      <c r="MA376" s="297"/>
      <c r="MB376" s="297"/>
      <c r="MC376" s="297"/>
      <c r="MD376" s="297"/>
      <c r="ME376" s="297"/>
      <c r="MF376" s="297"/>
      <c r="MG376" s="297"/>
      <c r="MH376" s="297"/>
    </row>
    <row r="377" spans="1:346" ht="12" customHeight="1" x14ac:dyDescent="0.2">
      <c r="A377" s="408"/>
      <c r="B377" s="404"/>
      <c r="C377" s="298"/>
      <c r="D377" s="298"/>
      <c r="E377" s="404" t="s">
        <v>192</v>
      </c>
      <c r="F377" s="404"/>
      <c r="G377" s="404"/>
      <c r="H377" s="404"/>
      <c r="I377" s="404"/>
      <c r="J377" s="404"/>
      <c r="K377" s="404"/>
      <c r="L377" s="298"/>
      <c r="M377" s="305" t="s">
        <v>193</v>
      </c>
      <c r="N377" s="301"/>
      <c r="O377" s="306"/>
      <c r="P377" s="306"/>
      <c r="Q377" s="306"/>
      <c r="R377" s="306"/>
      <c r="S377" s="306"/>
      <c r="T377" s="306"/>
      <c r="U377" s="298"/>
      <c r="V377" s="298"/>
      <c r="W377" s="298"/>
      <c r="X377" s="303"/>
      <c r="Y377" s="296"/>
      <c r="Z377" s="297"/>
      <c r="AA377" s="297"/>
      <c r="AB377" s="297"/>
      <c r="AC377" s="297"/>
      <c r="AD377" s="297"/>
      <c r="AE377" s="297"/>
      <c r="AF377" s="297"/>
      <c r="AG377" s="297"/>
      <c r="AH377" s="297"/>
      <c r="AI377" s="297"/>
      <c r="AJ377" s="297"/>
      <c r="AK377" s="297"/>
      <c r="AL377" s="297"/>
      <c r="AM377" s="297"/>
      <c r="AN377" s="297"/>
      <c r="AO377" s="297"/>
      <c r="AP377" s="297"/>
      <c r="AQ377" s="297"/>
      <c r="AR377" s="297"/>
      <c r="AS377" s="297"/>
      <c r="AT377" s="297"/>
      <c r="AU377" s="297"/>
      <c r="AV377" s="297"/>
      <c r="AW377" s="297"/>
      <c r="AX377" s="297"/>
      <c r="AY377" s="297"/>
      <c r="AZ377" s="297"/>
      <c r="BA377" s="297"/>
      <c r="BB377" s="297"/>
      <c r="BC377" s="297"/>
      <c r="BD377" s="297"/>
      <c r="BE377" s="297"/>
      <c r="BF377" s="297"/>
      <c r="BG377" s="297"/>
      <c r="BH377" s="297"/>
      <c r="BI377" s="297"/>
      <c r="BJ377" s="297"/>
      <c r="BK377" s="297"/>
      <c r="BL377" s="297"/>
      <c r="BM377" s="297"/>
      <c r="BN377" s="297"/>
      <c r="BO377" s="297"/>
      <c r="BP377" s="297"/>
      <c r="BQ377" s="297"/>
      <c r="BR377" s="297"/>
      <c r="BS377" s="297"/>
      <c r="BT377" s="297"/>
      <c r="BU377" s="297"/>
      <c r="BV377" s="297"/>
      <c r="BW377" s="297"/>
      <c r="BX377" s="297"/>
      <c r="BY377" s="297"/>
      <c r="BZ377" s="297"/>
      <c r="CA377" s="297"/>
      <c r="CB377" s="297"/>
      <c r="CC377" s="297"/>
      <c r="CD377" s="297"/>
      <c r="CE377" s="297"/>
      <c r="CF377" s="297"/>
      <c r="CG377" s="297"/>
      <c r="CH377" s="297"/>
      <c r="CI377" s="297"/>
      <c r="CJ377" s="297"/>
      <c r="CK377" s="297"/>
      <c r="CL377" s="297"/>
      <c r="CM377" s="297"/>
      <c r="CN377" s="297"/>
      <c r="CO377" s="297"/>
      <c r="CP377" s="297"/>
      <c r="CQ377" s="297"/>
      <c r="CR377" s="297"/>
      <c r="CS377" s="297"/>
      <c r="CT377" s="297"/>
      <c r="CU377" s="297"/>
      <c r="CV377" s="297"/>
      <c r="CW377" s="297"/>
      <c r="CX377" s="297"/>
      <c r="CY377" s="297"/>
      <c r="CZ377" s="297"/>
      <c r="DA377" s="297"/>
      <c r="DB377" s="297"/>
      <c r="DC377" s="297"/>
      <c r="DD377" s="297"/>
      <c r="DE377" s="297"/>
      <c r="DF377" s="297"/>
      <c r="DG377" s="297"/>
      <c r="DH377" s="297"/>
      <c r="DI377" s="297"/>
      <c r="DJ377" s="297"/>
      <c r="DK377" s="297"/>
      <c r="DL377" s="297"/>
      <c r="DM377" s="297"/>
      <c r="DN377" s="297"/>
      <c r="DO377" s="297"/>
      <c r="DP377" s="297"/>
      <c r="DQ377" s="297"/>
      <c r="DR377" s="297"/>
      <c r="DS377" s="297"/>
      <c r="DT377" s="297"/>
      <c r="DU377" s="297"/>
      <c r="DV377" s="297"/>
      <c r="DW377" s="297"/>
      <c r="DX377" s="297"/>
      <c r="DY377" s="297"/>
      <c r="DZ377" s="297"/>
      <c r="EA377" s="297"/>
      <c r="EB377" s="297"/>
      <c r="EC377" s="297"/>
      <c r="ED377" s="297"/>
      <c r="EE377" s="297"/>
      <c r="EF377" s="297"/>
      <c r="EG377" s="297"/>
      <c r="EH377" s="297"/>
      <c r="EI377" s="297"/>
      <c r="EJ377" s="297"/>
      <c r="EK377" s="297"/>
      <c r="EL377" s="297"/>
      <c r="EM377" s="297"/>
      <c r="EN377" s="297"/>
      <c r="EO377" s="297"/>
      <c r="EP377" s="297"/>
      <c r="EQ377" s="297"/>
      <c r="ER377" s="297"/>
      <c r="ES377" s="297"/>
      <c r="ET377" s="297"/>
      <c r="EU377" s="297"/>
      <c r="EV377" s="297"/>
      <c r="EW377" s="297"/>
      <c r="EX377" s="297"/>
      <c r="EY377" s="297"/>
      <c r="EZ377" s="297"/>
      <c r="FA377" s="297"/>
      <c r="FB377" s="297"/>
      <c r="FC377" s="297"/>
      <c r="FD377" s="297"/>
      <c r="FE377" s="297"/>
      <c r="FF377" s="297"/>
      <c r="FG377" s="297"/>
      <c r="FH377" s="297"/>
      <c r="FI377" s="297"/>
      <c r="FJ377" s="297"/>
      <c r="FK377" s="297"/>
      <c r="FL377" s="297"/>
      <c r="FM377" s="297"/>
      <c r="FN377" s="297"/>
      <c r="FO377" s="297"/>
      <c r="FP377" s="297"/>
      <c r="FQ377" s="297"/>
      <c r="FR377" s="297"/>
      <c r="FS377" s="297"/>
      <c r="FT377" s="297"/>
      <c r="FU377" s="297"/>
      <c r="FV377" s="297"/>
      <c r="FW377" s="297"/>
      <c r="FX377" s="297"/>
      <c r="FY377" s="297"/>
      <c r="FZ377" s="297"/>
      <c r="GA377" s="297"/>
      <c r="GB377" s="297"/>
      <c r="GC377" s="297"/>
      <c r="GD377" s="297"/>
      <c r="GE377" s="297"/>
      <c r="GF377" s="297"/>
      <c r="GG377" s="297"/>
      <c r="GH377" s="297"/>
      <c r="GI377" s="297"/>
      <c r="GJ377" s="297"/>
      <c r="GK377" s="297"/>
      <c r="GL377" s="297"/>
      <c r="GM377" s="297"/>
      <c r="GN377" s="297"/>
      <c r="GO377" s="297"/>
      <c r="GP377" s="297"/>
      <c r="GQ377" s="297"/>
      <c r="GR377" s="297"/>
      <c r="GS377" s="297"/>
      <c r="GT377" s="297"/>
      <c r="GU377" s="297"/>
      <c r="GV377" s="297"/>
      <c r="GW377" s="297"/>
      <c r="GX377" s="297"/>
      <c r="GY377" s="297"/>
      <c r="GZ377" s="297"/>
      <c r="HA377" s="297"/>
      <c r="HB377" s="297"/>
      <c r="HC377" s="297"/>
      <c r="HD377" s="297"/>
      <c r="HE377" s="297"/>
      <c r="HF377" s="297"/>
      <c r="HG377" s="297"/>
      <c r="HH377" s="297"/>
      <c r="HI377" s="297"/>
      <c r="HJ377" s="297"/>
      <c r="HK377" s="297"/>
      <c r="HL377" s="297"/>
      <c r="HM377" s="297"/>
      <c r="HN377" s="297"/>
      <c r="HO377" s="297"/>
      <c r="HP377" s="297"/>
      <c r="HQ377" s="297"/>
      <c r="HR377" s="297"/>
      <c r="HS377" s="297"/>
      <c r="HT377" s="297"/>
      <c r="HU377" s="297"/>
      <c r="HV377" s="297"/>
      <c r="HW377" s="297"/>
      <c r="HX377" s="297"/>
      <c r="HY377" s="297"/>
      <c r="HZ377" s="297"/>
      <c r="IA377" s="297"/>
      <c r="IB377" s="297"/>
      <c r="IC377" s="297"/>
      <c r="ID377" s="297"/>
      <c r="IE377" s="297"/>
      <c r="IF377" s="297"/>
      <c r="IG377" s="297"/>
      <c r="IH377" s="297"/>
      <c r="II377" s="297"/>
      <c r="IJ377" s="297"/>
      <c r="IK377" s="297"/>
      <c r="IL377" s="297"/>
      <c r="IM377" s="297"/>
      <c r="IN377" s="297"/>
      <c r="IO377" s="297"/>
      <c r="IP377" s="297"/>
      <c r="IQ377" s="297"/>
      <c r="IR377" s="297"/>
      <c r="IS377" s="297"/>
      <c r="IT377" s="297"/>
      <c r="IU377" s="297"/>
      <c r="IV377" s="297"/>
      <c r="IW377" s="297"/>
      <c r="IX377" s="297"/>
      <c r="IY377" s="297"/>
      <c r="IZ377" s="297"/>
      <c r="JA377" s="297"/>
      <c r="JB377" s="297"/>
      <c r="JC377" s="297"/>
      <c r="JD377" s="297"/>
      <c r="JE377" s="297"/>
      <c r="JF377" s="297"/>
      <c r="JG377" s="297"/>
      <c r="JH377" s="297"/>
      <c r="JI377" s="297"/>
      <c r="JJ377" s="297"/>
      <c r="JK377" s="297"/>
      <c r="JL377" s="297"/>
      <c r="JM377" s="297"/>
      <c r="JN377" s="297"/>
      <c r="JO377" s="297"/>
      <c r="JP377" s="297"/>
      <c r="JQ377" s="297"/>
      <c r="JR377" s="297"/>
      <c r="JS377" s="297"/>
      <c r="JT377" s="297"/>
      <c r="JU377" s="297"/>
      <c r="JV377" s="297"/>
      <c r="JW377" s="297"/>
      <c r="JX377" s="297"/>
      <c r="JY377" s="297"/>
      <c r="JZ377" s="297"/>
      <c r="KA377" s="297"/>
      <c r="KB377" s="297"/>
      <c r="KC377" s="297"/>
      <c r="KD377" s="297"/>
      <c r="KE377" s="297"/>
      <c r="KF377" s="297"/>
      <c r="KG377" s="297"/>
      <c r="KH377" s="297"/>
      <c r="KI377" s="297"/>
      <c r="KJ377" s="297"/>
      <c r="KK377" s="297"/>
      <c r="KL377" s="297"/>
      <c r="KM377" s="297"/>
      <c r="KN377" s="297"/>
      <c r="KO377" s="297"/>
      <c r="KP377" s="297"/>
      <c r="KQ377" s="297"/>
      <c r="KR377" s="297"/>
      <c r="KS377" s="297"/>
      <c r="KT377" s="297"/>
      <c r="KU377" s="297"/>
      <c r="KV377" s="297"/>
      <c r="KW377" s="297"/>
      <c r="KX377" s="297"/>
      <c r="KY377" s="297"/>
      <c r="KZ377" s="297"/>
      <c r="LA377" s="297"/>
      <c r="LB377" s="297"/>
      <c r="LC377" s="297"/>
      <c r="LD377" s="297"/>
      <c r="LE377" s="297"/>
      <c r="LF377" s="297"/>
      <c r="LG377" s="297"/>
      <c r="LH377" s="297"/>
      <c r="LI377" s="297"/>
      <c r="LJ377" s="297"/>
      <c r="LK377" s="297"/>
      <c r="LL377" s="297"/>
      <c r="LM377" s="297"/>
      <c r="LN377" s="297"/>
      <c r="LO377" s="297"/>
      <c r="LP377" s="297"/>
      <c r="LQ377" s="297"/>
      <c r="LR377" s="297"/>
      <c r="LS377" s="297"/>
      <c r="LT377" s="297"/>
      <c r="LU377" s="297"/>
      <c r="LV377" s="297"/>
      <c r="LW377" s="297"/>
      <c r="LX377" s="297"/>
      <c r="LY377" s="297"/>
      <c r="LZ377" s="297"/>
      <c r="MA377" s="297"/>
      <c r="MB377" s="297"/>
      <c r="MC377" s="297"/>
      <c r="MD377" s="297"/>
      <c r="ME377" s="297"/>
      <c r="MF377" s="297"/>
      <c r="MG377" s="297"/>
      <c r="MH377" s="297"/>
    </row>
    <row r="378" spans="1:346" ht="12" customHeight="1" x14ac:dyDescent="0.2">
      <c r="A378" s="408"/>
      <c r="B378" s="404"/>
      <c r="C378" s="298"/>
      <c r="D378" s="298"/>
      <c r="E378" s="404" t="s">
        <v>194</v>
      </c>
      <c r="F378" s="404"/>
      <c r="G378" s="404"/>
      <c r="H378" s="404"/>
      <c r="I378" s="404"/>
      <c r="J378" s="404"/>
      <c r="K378" s="404"/>
      <c r="L378" s="298"/>
      <c r="M378" s="305" t="s">
        <v>180</v>
      </c>
      <c r="N378" s="301"/>
      <c r="O378" s="306"/>
      <c r="P378" s="306"/>
      <c r="Q378" s="306"/>
      <c r="R378" s="306"/>
      <c r="S378" s="306"/>
      <c r="T378" s="306"/>
      <c r="U378" s="298"/>
      <c r="V378" s="298"/>
      <c r="W378" s="298"/>
      <c r="X378" s="303"/>
      <c r="Y378" s="296"/>
      <c r="Z378" s="297"/>
      <c r="AA378" s="297"/>
      <c r="AB378" s="297"/>
      <c r="AC378" s="297"/>
      <c r="AD378" s="297"/>
      <c r="AE378" s="297"/>
      <c r="AF378" s="297"/>
      <c r="AG378" s="297"/>
      <c r="AH378" s="297"/>
      <c r="AI378" s="297"/>
      <c r="AJ378" s="297"/>
      <c r="AK378" s="297"/>
      <c r="AL378" s="297"/>
      <c r="AM378" s="297"/>
      <c r="AN378" s="297"/>
      <c r="AO378" s="297"/>
      <c r="AP378" s="297"/>
      <c r="AQ378" s="297"/>
      <c r="AR378" s="297"/>
      <c r="AS378" s="297"/>
      <c r="AT378" s="297"/>
      <c r="AU378" s="297"/>
      <c r="AV378" s="297"/>
      <c r="AW378" s="297"/>
      <c r="AX378" s="297"/>
      <c r="AY378" s="297"/>
      <c r="AZ378" s="297"/>
      <c r="BA378" s="297"/>
      <c r="BB378" s="297"/>
      <c r="BC378" s="297"/>
      <c r="BD378" s="297"/>
      <c r="BE378" s="297"/>
      <c r="BF378" s="297"/>
      <c r="BG378" s="297"/>
      <c r="BH378" s="297"/>
      <c r="BI378" s="297"/>
      <c r="BJ378" s="297"/>
      <c r="BK378" s="297"/>
      <c r="BL378" s="297"/>
      <c r="BM378" s="297"/>
      <c r="BN378" s="297"/>
      <c r="BO378" s="297"/>
      <c r="BP378" s="297"/>
      <c r="BQ378" s="297"/>
      <c r="BR378" s="297"/>
      <c r="BS378" s="297"/>
      <c r="BT378" s="297"/>
      <c r="BU378" s="297"/>
      <c r="BV378" s="297"/>
      <c r="BW378" s="297"/>
      <c r="BX378" s="297"/>
      <c r="BY378" s="297"/>
      <c r="BZ378" s="297"/>
      <c r="CA378" s="297"/>
      <c r="CB378" s="297"/>
      <c r="CC378" s="297"/>
      <c r="CD378" s="297"/>
      <c r="CE378" s="297"/>
      <c r="CF378" s="297"/>
      <c r="CG378" s="297"/>
      <c r="CH378" s="297"/>
      <c r="CI378" s="297"/>
      <c r="CJ378" s="297"/>
      <c r="CK378" s="297"/>
      <c r="CL378" s="297"/>
      <c r="CM378" s="297"/>
      <c r="CN378" s="297"/>
      <c r="CO378" s="297"/>
      <c r="CP378" s="297"/>
      <c r="CQ378" s="297"/>
      <c r="CR378" s="297"/>
      <c r="CS378" s="297"/>
      <c r="CT378" s="297"/>
      <c r="CU378" s="297"/>
      <c r="CV378" s="297"/>
      <c r="CW378" s="297"/>
      <c r="CX378" s="297"/>
      <c r="CY378" s="297"/>
      <c r="CZ378" s="297"/>
      <c r="DA378" s="297"/>
      <c r="DB378" s="297"/>
      <c r="DC378" s="297"/>
      <c r="DD378" s="297"/>
      <c r="DE378" s="297"/>
      <c r="DF378" s="297"/>
      <c r="DG378" s="297"/>
      <c r="DH378" s="297"/>
      <c r="DI378" s="297"/>
      <c r="DJ378" s="297"/>
      <c r="DK378" s="297"/>
      <c r="DL378" s="297"/>
      <c r="DM378" s="297"/>
      <c r="DN378" s="297"/>
      <c r="DO378" s="297"/>
      <c r="DP378" s="297"/>
      <c r="DQ378" s="297"/>
      <c r="DR378" s="297"/>
      <c r="DS378" s="297"/>
      <c r="DT378" s="297"/>
      <c r="DU378" s="297"/>
      <c r="DV378" s="297"/>
      <c r="DW378" s="297"/>
      <c r="DX378" s="297"/>
      <c r="DY378" s="297"/>
      <c r="DZ378" s="297"/>
      <c r="EA378" s="297"/>
      <c r="EB378" s="297"/>
      <c r="EC378" s="297"/>
      <c r="ED378" s="297"/>
      <c r="EE378" s="297"/>
      <c r="EF378" s="297"/>
      <c r="EG378" s="297"/>
      <c r="EH378" s="297"/>
      <c r="EI378" s="297"/>
      <c r="EJ378" s="297"/>
      <c r="EK378" s="297"/>
      <c r="EL378" s="297"/>
      <c r="EM378" s="297"/>
      <c r="EN378" s="297"/>
      <c r="EO378" s="297"/>
      <c r="EP378" s="297"/>
      <c r="EQ378" s="297"/>
      <c r="ER378" s="297"/>
      <c r="ES378" s="297"/>
      <c r="ET378" s="297"/>
      <c r="EU378" s="297"/>
      <c r="EV378" s="297"/>
      <c r="EW378" s="297"/>
      <c r="EX378" s="297"/>
      <c r="EY378" s="297"/>
      <c r="EZ378" s="297"/>
      <c r="FA378" s="297"/>
      <c r="FB378" s="297"/>
      <c r="FC378" s="297"/>
      <c r="FD378" s="297"/>
      <c r="FE378" s="297"/>
      <c r="FF378" s="297"/>
      <c r="FG378" s="297"/>
      <c r="FH378" s="297"/>
      <c r="FI378" s="297"/>
      <c r="FJ378" s="297"/>
      <c r="FK378" s="297"/>
      <c r="FL378" s="297"/>
      <c r="FM378" s="297"/>
      <c r="FN378" s="297"/>
      <c r="FO378" s="297"/>
      <c r="FP378" s="297"/>
      <c r="FQ378" s="297"/>
      <c r="FR378" s="297"/>
      <c r="FS378" s="297"/>
      <c r="FT378" s="297"/>
      <c r="FU378" s="297"/>
      <c r="FV378" s="297"/>
      <c r="FW378" s="297"/>
      <c r="FX378" s="297"/>
      <c r="FY378" s="297"/>
      <c r="FZ378" s="297"/>
      <c r="GA378" s="297"/>
      <c r="GB378" s="297"/>
      <c r="GC378" s="297"/>
      <c r="GD378" s="297"/>
      <c r="GE378" s="297"/>
      <c r="GF378" s="297"/>
      <c r="GG378" s="297"/>
      <c r="GH378" s="297"/>
      <c r="GI378" s="297"/>
      <c r="GJ378" s="297"/>
      <c r="GK378" s="297"/>
      <c r="GL378" s="297"/>
      <c r="GM378" s="297"/>
      <c r="GN378" s="297"/>
      <c r="GO378" s="297"/>
      <c r="GP378" s="297"/>
      <c r="GQ378" s="297"/>
      <c r="GR378" s="297"/>
      <c r="GS378" s="297"/>
      <c r="GT378" s="297"/>
      <c r="GU378" s="297"/>
      <c r="GV378" s="297"/>
      <c r="GW378" s="297"/>
      <c r="GX378" s="297"/>
      <c r="GY378" s="297"/>
      <c r="GZ378" s="297"/>
      <c r="HA378" s="297"/>
      <c r="HB378" s="297"/>
      <c r="HC378" s="297"/>
      <c r="HD378" s="297"/>
      <c r="HE378" s="297"/>
      <c r="HF378" s="297"/>
      <c r="HG378" s="297"/>
      <c r="HH378" s="297"/>
      <c r="HI378" s="297"/>
      <c r="HJ378" s="297"/>
      <c r="HK378" s="297"/>
      <c r="HL378" s="297"/>
      <c r="HM378" s="297"/>
      <c r="HN378" s="297"/>
      <c r="HO378" s="297"/>
      <c r="HP378" s="297"/>
      <c r="HQ378" s="297"/>
      <c r="HR378" s="297"/>
      <c r="HS378" s="297"/>
      <c r="HT378" s="297"/>
      <c r="HU378" s="297"/>
      <c r="HV378" s="297"/>
      <c r="HW378" s="297"/>
      <c r="HX378" s="297"/>
      <c r="HY378" s="297"/>
      <c r="HZ378" s="297"/>
      <c r="IA378" s="297"/>
      <c r="IB378" s="297"/>
      <c r="IC378" s="297"/>
      <c r="ID378" s="297"/>
      <c r="IE378" s="297"/>
      <c r="IF378" s="297"/>
      <c r="IG378" s="297"/>
      <c r="IH378" s="297"/>
      <c r="II378" s="297"/>
      <c r="IJ378" s="297"/>
      <c r="IK378" s="297"/>
      <c r="IL378" s="297"/>
      <c r="IM378" s="297"/>
      <c r="IN378" s="297"/>
      <c r="IO378" s="297"/>
      <c r="IP378" s="297"/>
      <c r="IQ378" s="297"/>
      <c r="IR378" s="297"/>
      <c r="IS378" s="297"/>
      <c r="IT378" s="297"/>
      <c r="IU378" s="297"/>
      <c r="IV378" s="297"/>
      <c r="IW378" s="297"/>
      <c r="IX378" s="297"/>
      <c r="IY378" s="297"/>
      <c r="IZ378" s="297"/>
      <c r="JA378" s="297"/>
      <c r="JB378" s="297"/>
      <c r="JC378" s="297"/>
      <c r="JD378" s="297"/>
      <c r="JE378" s="297"/>
      <c r="JF378" s="297"/>
      <c r="JG378" s="297"/>
      <c r="JH378" s="297"/>
      <c r="JI378" s="297"/>
      <c r="JJ378" s="297"/>
      <c r="JK378" s="297"/>
      <c r="JL378" s="297"/>
      <c r="JM378" s="297"/>
      <c r="JN378" s="297"/>
      <c r="JO378" s="297"/>
      <c r="JP378" s="297"/>
      <c r="JQ378" s="297"/>
      <c r="JR378" s="297"/>
      <c r="JS378" s="297"/>
      <c r="JT378" s="297"/>
      <c r="JU378" s="297"/>
      <c r="JV378" s="297"/>
      <c r="JW378" s="297"/>
      <c r="JX378" s="297"/>
      <c r="JY378" s="297"/>
      <c r="JZ378" s="297"/>
      <c r="KA378" s="297"/>
      <c r="KB378" s="297"/>
      <c r="KC378" s="297"/>
      <c r="KD378" s="297"/>
      <c r="KE378" s="297"/>
      <c r="KF378" s="297"/>
      <c r="KG378" s="297"/>
      <c r="KH378" s="297"/>
      <c r="KI378" s="297"/>
      <c r="KJ378" s="297"/>
      <c r="KK378" s="297"/>
      <c r="KL378" s="297"/>
      <c r="KM378" s="297"/>
      <c r="KN378" s="297"/>
      <c r="KO378" s="297"/>
      <c r="KP378" s="297"/>
      <c r="KQ378" s="297"/>
      <c r="KR378" s="297"/>
      <c r="KS378" s="297"/>
      <c r="KT378" s="297"/>
      <c r="KU378" s="297"/>
      <c r="KV378" s="297"/>
      <c r="KW378" s="297"/>
      <c r="KX378" s="297"/>
      <c r="KY378" s="297"/>
      <c r="KZ378" s="297"/>
      <c r="LA378" s="297"/>
      <c r="LB378" s="297"/>
      <c r="LC378" s="297"/>
      <c r="LD378" s="297"/>
      <c r="LE378" s="297"/>
      <c r="LF378" s="297"/>
      <c r="LG378" s="297"/>
      <c r="LH378" s="297"/>
      <c r="LI378" s="297"/>
      <c r="LJ378" s="297"/>
      <c r="LK378" s="297"/>
      <c r="LL378" s="297"/>
      <c r="LM378" s="297"/>
      <c r="LN378" s="297"/>
      <c r="LO378" s="297"/>
      <c r="LP378" s="297"/>
      <c r="LQ378" s="297"/>
      <c r="LR378" s="297"/>
      <c r="LS378" s="297"/>
      <c r="LT378" s="297"/>
      <c r="LU378" s="297"/>
      <c r="LV378" s="297"/>
      <c r="LW378" s="297"/>
      <c r="LX378" s="297"/>
      <c r="LY378" s="297"/>
      <c r="LZ378" s="297"/>
      <c r="MA378" s="297"/>
      <c r="MB378" s="297"/>
      <c r="MC378" s="297"/>
      <c r="MD378" s="297"/>
      <c r="ME378" s="297"/>
      <c r="MF378" s="297"/>
      <c r="MG378" s="297"/>
      <c r="MH378" s="297"/>
    </row>
    <row r="379" spans="1:346" x14ac:dyDescent="0.2">
      <c r="A379" s="402" t="s">
        <v>195</v>
      </c>
      <c r="B379" s="403"/>
      <c r="C379" s="307"/>
      <c r="D379" s="307"/>
      <c r="E379" s="404" t="s">
        <v>196</v>
      </c>
      <c r="F379" s="404"/>
      <c r="G379" s="404"/>
      <c r="H379" s="404"/>
      <c r="I379" s="404"/>
      <c r="J379" s="404"/>
      <c r="K379" s="404"/>
      <c r="L379" s="298"/>
      <c r="M379" s="305" t="s">
        <v>197</v>
      </c>
      <c r="N379" s="301"/>
      <c r="O379" s="306"/>
      <c r="P379" s="306"/>
      <c r="Q379" s="306"/>
      <c r="R379" s="306"/>
      <c r="S379" s="306"/>
      <c r="T379" s="306"/>
      <c r="U379" s="298"/>
      <c r="V379" s="298"/>
      <c r="W379" s="298"/>
      <c r="X379" s="303"/>
      <c r="Y379" s="296"/>
      <c r="Z379" s="297"/>
      <c r="AA379" s="297"/>
      <c r="AB379" s="297"/>
      <c r="AC379" s="297"/>
      <c r="AD379" s="297"/>
      <c r="AE379" s="297"/>
      <c r="AF379" s="297"/>
      <c r="AG379" s="297"/>
      <c r="AH379" s="297"/>
      <c r="AI379" s="297"/>
      <c r="AJ379" s="297"/>
      <c r="AK379" s="297"/>
      <c r="AL379" s="297"/>
      <c r="AM379" s="297"/>
      <c r="AN379" s="297"/>
      <c r="AO379" s="297"/>
      <c r="AP379" s="297"/>
      <c r="AQ379" s="297"/>
      <c r="AR379" s="297"/>
      <c r="AS379" s="297"/>
      <c r="AT379" s="297"/>
      <c r="AU379" s="297"/>
      <c r="AV379" s="297"/>
      <c r="AW379" s="297"/>
      <c r="AX379" s="297"/>
      <c r="AY379" s="297"/>
      <c r="AZ379" s="297"/>
      <c r="BA379" s="297"/>
      <c r="BB379" s="297"/>
      <c r="BC379" s="297"/>
      <c r="BD379" s="297"/>
      <c r="BE379" s="297"/>
      <c r="BF379" s="297"/>
      <c r="BG379" s="297"/>
      <c r="BH379" s="297"/>
      <c r="BI379" s="297"/>
      <c r="BJ379" s="297"/>
      <c r="BK379" s="297"/>
      <c r="BL379" s="297"/>
      <c r="BM379" s="297"/>
      <c r="BN379" s="297"/>
      <c r="BO379" s="297"/>
      <c r="BP379" s="297"/>
      <c r="BQ379" s="297"/>
      <c r="BR379" s="297"/>
      <c r="BS379" s="297"/>
      <c r="BT379" s="297"/>
      <c r="BU379" s="297"/>
      <c r="BV379" s="297"/>
      <c r="BW379" s="297"/>
      <c r="BX379" s="297"/>
      <c r="BY379" s="297"/>
      <c r="BZ379" s="297"/>
      <c r="CA379" s="297"/>
      <c r="CB379" s="297"/>
      <c r="CC379" s="297"/>
      <c r="CD379" s="297"/>
      <c r="CE379" s="297"/>
      <c r="CF379" s="297"/>
      <c r="CG379" s="297"/>
      <c r="CH379" s="297"/>
      <c r="CI379" s="297"/>
      <c r="CJ379" s="297"/>
      <c r="CK379" s="297"/>
      <c r="CL379" s="297"/>
      <c r="CM379" s="297"/>
      <c r="CN379" s="297"/>
      <c r="CO379" s="297"/>
      <c r="CP379" s="297"/>
      <c r="CQ379" s="297"/>
      <c r="CR379" s="297"/>
      <c r="CS379" s="297"/>
      <c r="CT379" s="297"/>
      <c r="CU379" s="297"/>
      <c r="CV379" s="297"/>
      <c r="CW379" s="297"/>
      <c r="CX379" s="297"/>
      <c r="CY379" s="297"/>
      <c r="CZ379" s="297"/>
      <c r="DA379" s="297"/>
      <c r="DB379" s="297"/>
      <c r="DC379" s="297"/>
      <c r="DD379" s="297"/>
      <c r="DE379" s="297"/>
      <c r="DF379" s="297"/>
      <c r="DG379" s="297"/>
      <c r="DH379" s="297"/>
      <c r="DI379" s="297"/>
      <c r="DJ379" s="297"/>
      <c r="DK379" s="297"/>
      <c r="DL379" s="297"/>
      <c r="DM379" s="297"/>
      <c r="DN379" s="297"/>
      <c r="DO379" s="297"/>
      <c r="DP379" s="297"/>
      <c r="DQ379" s="297"/>
      <c r="DR379" s="297"/>
      <c r="DS379" s="297"/>
      <c r="DT379" s="297"/>
      <c r="DU379" s="297"/>
      <c r="DV379" s="297"/>
      <c r="DW379" s="297"/>
      <c r="DX379" s="297"/>
      <c r="DY379" s="297"/>
      <c r="DZ379" s="297"/>
      <c r="EA379" s="297"/>
      <c r="EB379" s="297"/>
      <c r="EC379" s="297"/>
      <c r="ED379" s="297"/>
      <c r="EE379" s="297"/>
      <c r="EF379" s="297"/>
      <c r="EG379" s="297"/>
      <c r="EH379" s="297"/>
      <c r="EI379" s="297"/>
      <c r="EJ379" s="297"/>
      <c r="EK379" s="297"/>
      <c r="EL379" s="297"/>
      <c r="EM379" s="297"/>
      <c r="EN379" s="297"/>
      <c r="EO379" s="297"/>
      <c r="EP379" s="297"/>
      <c r="EQ379" s="297"/>
      <c r="ER379" s="297"/>
      <c r="ES379" s="297"/>
      <c r="ET379" s="297"/>
      <c r="EU379" s="297"/>
      <c r="EV379" s="297"/>
      <c r="EW379" s="297"/>
      <c r="EX379" s="297"/>
      <c r="EY379" s="297"/>
      <c r="EZ379" s="297"/>
      <c r="FA379" s="297"/>
      <c r="FB379" s="297"/>
      <c r="FC379" s="297"/>
      <c r="FD379" s="297"/>
      <c r="FE379" s="297"/>
      <c r="FF379" s="297"/>
      <c r="FG379" s="297"/>
      <c r="FH379" s="297"/>
      <c r="FI379" s="297"/>
      <c r="FJ379" s="297"/>
      <c r="FK379" s="297"/>
      <c r="FL379" s="297"/>
      <c r="FM379" s="297"/>
      <c r="FN379" s="297"/>
      <c r="FO379" s="297"/>
      <c r="FP379" s="297"/>
      <c r="FQ379" s="297"/>
      <c r="FR379" s="297"/>
      <c r="FS379" s="297"/>
      <c r="FT379" s="297"/>
      <c r="FU379" s="297"/>
      <c r="FV379" s="297"/>
      <c r="FW379" s="297"/>
      <c r="FX379" s="297"/>
      <c r="FY379" s="297"/>
      <c r="FZ379" s="297"/>
      <c r="GA379" s="297"/>
      <c r="GB379" s="297"/>
      <c r="GC379" s="297"/>
      <c r="GD379" s="297"/>
      <c r="GE379" s="297"/>
      <c r="GF379" s="297"/>
      <c r="GG379" s="297"/>
      <c r="GH379" s="297"/>
      <c r="GI379" s="297"/>
      <c r="GJ379" s="297"/>
      <c r="GK379" s="297"/>
      <c r="GL379" s="297"/>
      <c r="GM379" s="297"/>
      <c r="GN379" s="297"/>
      <c r="GO379" s="297"/>
      <c r="GP379" s="297"/>
      <c r="GQ379" s="297"/>
      <c r="GR379" s="297"/>
      <c r="GS379" s="297"/>
      <c r="GT379" s="297"/>
      <c r="GU379" s="297"/>
      <c r="GV379" s="297"/>
      <c r="GW379" s="297"/>
      <c r="GX379" s="297"/>
      <c r="GY379" s="297"/>
      <c r="GZ379" s="297"/>
      <c r="HA379" s="297"/>
      <c r="HB379" s="297"/>
      <c r="HC379" s="297"/>
      <c r="HD379" s="297"/>
      <c r="HE379" s="297"/>
      <c r="HF379" s="297"/>
      <c r="HG379" s="297"/>
      <c r="HH379" s="297"/>
      <c r="HI379" s="297"/>
      <c r="HJ379" s="297"/>
      <c r="HK379" s="297"/>
      <c r="HL379" s="297"/>
      <c r="HM379" s="297"/>
      <c r="HN379" s="297"/>
      <c r="HO379" s="297"/>
      <c r="HP379" s="297"/>
      <c r="HQ379" s="297"/>
      <c r="HR379" s="297"/>
      <c r="HS379" s="297"/>
      <c r="HT379" s="297"/>
      <c r="HU379" s="297"/>
      <c r="HV379" s="297"/>
      <c r="HW379" s="297"/>
      <c r="HX379" s="297"/>
      <c r="HY379" s="297"/>
      <c r="HZ379" s="297"/>
      <c r="IA379" s="297"/>
      <c r="IB379" s="297"/>
      <c r="IC379" s="297"/>
      <c r="ID379" s="297"/>
      <c r="IE379" s="297"/>
      <c r="IF379" s="297"/>
      <c r="IG379" s="297"/>
      <c r="IH379" s="297"/>
      <c r="II379" s="297"/>
      <c r="IJ379" s="297"/>
      <c r="IK379" s="297"/>
      <c r="IL379" s="297"/>
      <c r="IM379" s="297"/>
      <c r="IN379" s="297"/>
      <c r="IO379" s="297"/>
      <c r="IP379" s="297"/>
      <c r="IQ379" s="297"/>
      <c r="IR379" s="297"/>
      <c r="IS379" s="297"/>
      <c r="IT379" s="297"/>
      <c r="IU379" s="297"/>
      <c r="IV379" s="297"/>
      <c r="IW379" s="297"/>
      <c r="IX379" s="297"/>
      <c r="IY379" s="297"/>
      <c r="IZ379" s="297"/>
      <c r="JA379" s="297"/>
      <c r="JB379" s="297"/>
      <c r="JC379" s="297"/>
      <c r="JD379" s="297"/>
      <c r="JE379" s="297"/>
      <c r="JF379" s="297"/>
      <c r="JG379" s="297"/>
      <c r="JH379" s="297"/>
      <c r="JI379" s="297"/>
      <c r="JJ379" s="297"/>
      <c r="JK379" s="297"/>
      <c r="JL379" s="297"/>
      <c r="JM379" s="297"/>
      <c r="JN379" s="297"/>
      <c r="JO379" s="297"/>
      <c r="JP379" s="297"/>
      <c r="JQ379" s="297"/>
      <c r="JR379" s="297"/>
      <c r="JS379" s="297"/>
      <c r="JT379" s="297"/>
      <c r="JU379" s="297"/>
      <c r="JV379" s="297"/>
      <c r="JW379" s="297"/>
      <c r="JX379" s="297"/>
      <c r="JY379" s="297"/>
      <c r="JZ379" s="297"/>
      <c r="KA379" s="297"/>
      <c r="KB379" s="297"/>
      <c r="KC379" s="297"/>
      <c r="KD379" s="297"/>
      <c r="KE379" s="297"/>
      <c r="KF379" s="297"/>
      <c r="KG379" s="297"/>
      <c r="KH379" s="297"/>
      <c r="KI379" s="297"/>
      <c r="KJ379" s="297"/>
      <c r="KK379" s="297"/>
      <c r="KL379" s="297"/>
      <c r="KM379" s="297"/>
      <c r="KN379" s="297"/>
      <c r="KO379" s="297"/>
      <c r="KP379" s="297"/>
      <c r="KQ379" s="297"/>
      <c r="KR379" s="297"/>
      <c r="KS379" s="297"/>
      <c r="KT379" s="297"/>
      <c r="KU379" s="297"/>
      <c r="KV379" s="297"/>
      <c r="KW379" s="297"/>
      <c r="KX379" s="297"/>
      <c r="KY379" s="297"/>
      <c r="KZ379" s="297"/>
      <c r="LA379" s="297"/>
      <c r="LB379" s="297"/>
      <c r="LC379" s="297"/>
      <c r="LD379" s="297"/>
      <c r="LE379" s="297"/>
      <c r="LF379" s="297"/>
      <c r="LG379" s="297"/>
      <c r="LH379" s="297"/>
      <c r="LI379" s="297"/>
      <c r="LJ379" s="297"/>
      <c r="LK379" s="297"/>
      <c r="LL379" s="297"/>
      <c r="LM379" s="297"/>
      <c r="LN379" s="297"/>
      <c r="LO379" s="297"/>
      <c r="LP379" s="297"/>
      <c r="LQ379" s="297"/>
      <c r="LR379" s="297"/>
      <c r="LS379" s="297"/>
      <c r="LT379" s="297"/>
      <c r="LU379" s="297"/>
      <c r="LV379" s="297"/>
      <c r="LW379" s="297"/>
      <c r="LX379" s="297"/>
      <c r="LY379" s="297"/>
      <c r="LZ379" s="297"/>
      <c r="MA379" s="297"/>
      <c r="MB379" s="297"/>
      <c r="MC379" s="297"/>
      <c r="MD379" s="297"/>
      <c r="ME379" s="297"/>
      <c r="MF379" s="297"/>
      <c r="MG379" s="297"/>
      <c r="MH379" s="297"/>
    </row>
    <row r="380" spans="1:346" x14ac:dyDescent="0.2">
      <c r="A380" s="402" t="s">
        <v>198</v>
      </c>
      <c r="B380" s="403"/>
      <c r="C380" s="307"/>
      <c r="D380" s="307"/>
      <c r="E380" s="405" t="s">
        <v>199</v>
      </c>
      <c r="F380" s="405"/>
      <c r="G380" s="405"/>
      <c r="H380" s="405"/>
      <c r="I380" s="405"/>
      <c r="J380" s="405"/>
      <c r="K380" s="405"/>
      <c r="L380" s="298"/>
      <c r="M380" s="305" t="s">
        <v>200</v>
      </c>
      <c r="N380" s="301"/>
      <c r="O380" s="306"/>
      <c r="P380" s="306"/>
      <c r="Q380" s="306"/>
      <c r="R380" s="306"/>
      <c r="S380" s="306"/>
      <c r="T380" s="306"/>
      <c r="U380" s="298"/>
      <c r="V380" s="298"/>
      <c r="W380" s="298"/>
      <c r="X380" s="303"/>
      <c r="Y380" s="296"/>
      <c r="Z380" s="297"/>
      <c r="AA380" s="297"/>
      <c r="AB380" s="297"/>
      <c r="AC380" s="297"/>
      <c r="AD380" s="297"/>
      <c r="AE380" s="297"/>
      <c r="AF380" s="297"/>
      <c r="AG380" s="297"/>
      <c r="AH380" s="297"/>
      <c r="AI380" s="297"/>
      <c r="AJ380" s="297"/>
      <c r="AK380" s="297"/>
      <c r="AL380" s="297"/>
      <c r="AM380" s="297"/>
      <c r="AN380" s="297"/>
      <c r="AO380" s="297"/>
      <c r="AP380" s="297"/>
      <c r="AQ380" s="297"/>
      <c r="AR380" s="297"/>
      <c r="AS380" s="297"/>
      <c r="AT380" s="297"/>
      <c r="AU380" s="297"/>
      <c r="AV380" s="297"/>
      <c r="AW380" s="297"/>
      <c r="AX380" s="297"/>
      <c r="AY380" s="297"/>
      <c r="AZ380" s="297"/>
      <c r="BA380" s="297"/>
      <c r="BB380" s="297"/>
      <c r="BC380" s="297"/>
      <c r="BD380" s="297"/>
      <c r="BE380" s="297"/>
      <c r="BF380" s="297"/>
      <c r="BG380" s="297"/>
      <c r="BH380" s="297"/>
      <c r="BI380" s="297"/>
      <c r="BJ380" s="297"/>
      <c r="BK380" s="297"/>
      <c r="BL380" s="297"/>
      <c r="BM380" s="297"/>
      <c r="BN380" s="297"/>
      <c r="BO380" s="297"/>
      <c r="BP380" s="297"/>
      <c r="BQ380" s="297"/>
      <c r="BR380" s="297"/>
      <c r="BS380" s="297"/>
      <c r="BT380" s="297"/>
      <c r="BU380" s="297"/>
      <c r="BV380" s="297"/>
      <c r="BW380" s="297"/>
      <c r="BX380" s="297"/>
      <c r="BY380" s="297"/>
      <c r="BZ380" s="297"/>
      <c r="CA380" s="297"/>
      <c r="CB380" s="297"/>
      <c r="CC380" s="297"/>
      <c r="CD380" s="297"/>
      <c r="CE380" s="297"/>
      <c r="CF380" s="297"/>
      <c r="CG380" s="297"/>
      <c r="CH380" s="297"/>
      <c r="CI380" s="297"/>
      <c r="CJ380" s="297"/>
      <c r="CK380" s="297"/>
      <c r="CL380" s="297"/>
      <c r="CM380" s="297"/>
      <c r="CN380" s="297"/>
      <c r="CO380" s="297"/>
      <c r="CP380" s="297"/>
      <c r="CQ380" s="297"/>
      <c r="CR380" s="297"/>
      <c r="CS380" s="297"/>
      <c r="CT380" s="297"/>
      <c r="CU380" s="297"/>
      <c r="CV380" s="297"/>
      <c r="CW380" s="297"/>
      <c r="CX380" s="297"/>
      <c r="CY380" s="297"/>
      <c r="CZ380" s="297"/>
      <c r="DA380" s="297"/>
      <c r="DB380" s="297"/>
      <c r="DC380" s="297"/>
      <c r="DD380" s="297"/>
      <c r="DE380" s="297"/>
      <c r="DF380" s="297"/>
      <c r="DG380" s="297"/>
      <c r="DH380" s="297"/>
      <c r="DI380" s="297"/>
      <c r="DJ380" s="297"/>
      <c r="DK380" s="297"/>
      <c r="DL380" s="297"/>
      <c r="DM380" s="297"/>
      <c r="DN380" s="297"/>
      <c r="DO380" s="297"/>
      <c r="DP380" s="297"/>
      <c r="DQ380" s="297"/>
      <c r="DR380" s="297"/>
      <c r="DS380" s="297"/>
      <c r="DT380" s="297"/>
      <c r="DU380" s="297"/>
      <c r="DV380" s="297"/>
      <c r="DW380" s="297"/>
      <c r="DX380" s="297"/>
      <c r="DY380" s="297"/>
      <c r="DZ380" s="297"/>
      <c r="EA380" s="297"/>
      <c r="EB380" s="297"/>
      <c r="EC380" s="297"/>
      <c r="ED380" s="297"/>
      <c r="EE380" s="297"/>
      <c r="EF380" s="297"/>
      <c r="EG380" s="297"/>
      <c r="EH380" s="297"/>
      <c r="EI380" s="297"/>
      <c r="EJ380" s="297"/>
      <c r="EK380" s="297"/>
      <c r="EL380" s="297"/>
      <c r="EM380" s="297"/>
      <c r="EN380" s="297"/>
      <c r="EO380" s="297"/>
      <c r="EP380" s="297"/>
      <c r="EQ380" s="297"/>
      <c r="ER380" s="297"/>
      <c r="ES380" s="297"/>
      <c r="ET380" s="297"/>
      <c r="EU380" s="297"/>
      <c r="EV380" s="297"/>
      <c r="EW380" s="297"/>
      <c r="EX380" s="297"/>
      <c r="EY380" s="297"/>
      <c r="EZ380" s="297"/>
      <c r="FA380" s="297"/>
      <c r="FB380" s="297"/>
      <c r="FC380" s="297"/>
      <c r="FD380" s="297"/>
      <c r="FE380" s="297"/>
      <c r="FF380" s="297"/>
      <c r="FG380" s="297"/>
      <c r="FH380" s="297"/>
      <c r="FI380" s="297"/>
      <c r="FJ380" s="297"/>
      <c r="FK380" s="297"/>
      <c r="FL380" s="297"/>
      <c r="FM380" s="297"/>
      <c r="FN380" s="297"/>
      <c r="FO380" s="297"/>
      <c r="FP380" s="297"/>
      <c r="FQ380" s="297"/>
      <c r="FR380" s="297"/>
      <c r="FS380" s="297"/>
      <c r="FT380" s="297"/>
      <c r="FU380" s="297"/>
      <c r="FV380" s="297"/>
      <c r="FW380" s="297"/>
      <c r="FX380" s="297"/>
      <c r="FY380" s="297"/>
      <c r="FZ380" s="297"/>
      <c r="GA380" s="297"/>
      <c r="GB380" s="297"/>
      <c r="GC380" s="297"/>
      <c r="GD380" s="297"/>
      <c r="GE380" s="297"/>
      <c r="GF380" s="297"/>
      <c r="GG380" s="297"/>
      <c r="GH380" s="297"/>
      <c r="GI380" s="297"/>
      <c r="GJ380" s="297"/>
      <c r="GK380" s="297"/>
      <c r="GL380" s="297"/>
      <c r="GM380" s="297"/>
      <c r="GN380" s="297"/>
      <c r="GO380" s="297"/>
      <c r="GP380" s="297"/>
      <c r="GQ380" s="297"/>
      <c r="GR380" s="297"/>
      <c r="GS380" s="297"/>
      <c r="GT380" s="297"/>
      <c r="GU380" s="297"/>
      <c r="GV380" s="297"/>
      <c r="GW380" s="297"/>
      <c r="GX380" s="297"/>
      <c r="GY380" s="297"/>
      <c r="GZ380" s="297"/>
      <c r="HA380" s="297"/>
      <c r="HB380" s="297"/>
      <c r="HC380" s="297"/>
      <c r="HD380" s="297"/>
      <c r="HE380" s="297"/>
      <c r="HF380" s="297"/>
      <c r="HG380" s="297"/>
      <c r="HH380" s="297"/>
      <c r="HI380" s="297"/>
      <c r="HJ380" s="297"/>
      <c r="HK380" s="297"/>
      <c r="HL380" s="297"/>
      <c r="HM380" s="297"/>
      <c r="HN380" s="297"/>
      <c r="HO380" s="297"/>
      <c r="HP380" s="297"/>
      <c r="HQ380" s="297"/>
      <c r="HR380" s="297"/>
      <c r="HS380" s="297"/>
      <c r="HT380" s="297"/>
      <c r="HU380" s="297"/>
      <c r="HV380" s="297"/>
      <c r="HW380" s="297"/>
      <c r="HX380" s="297"/>
      <c r="HY380" s="297"/>
      <c r="HZ380" s="297"/>
      <c r="IA380" s="297"/>
      <c r="IB380" s="297"/>
      <c r="IC380" s="297"/>
      <c r="ID380" s="297"/>
      <c r="IE380" s="297"/>
      <c r="IF380" s="297"/>
      <c r="IG380" s="297"/>
      <c r="IH380" s="297"/>
      <c r="II380" s="297"/>
      <c r="IJ380" s="297"/>
      <c r="IK380" s="297"/>
      <c r="IL380" s="297"/>
      <c r="IM380" s="297"/>
      <c r="IN380" s="297"/>
      <c r="IO380" s="297"/>
      <c r="IP380" s="297"/>
      <c r="IQ380" s="297"/>
      <c r="IR380" s="297"/>
      <c r="IS380" s="297"/>
      <c r="IT380" s="297"/>
      <c r="IU380" s="297"/>
      <c r="IV380" s="297"/>
      <c r="IW380" s="297"/>
      <c r="IX380" s="297"/>
      <c r="IY380" s="297"/>
      <c r="IZ380" s="297"/>
      <c r="JA380" s="297"/>
      <c r="JB380" s="297"/>
      <c r="JC380" s="297"/>
      <c r="JD380" s="297"/>
      <c r="JE380" s="297"/>
      <c r="JF380" s="297"/>
      <c r="JG380" s="297"/>
      <c r="JH380" s="297"/>
      <c r="JI380" s="297"/>
      <c r="JJ380" s="297"/>
      <c r="JK380" s="297"/>
      <c r="JL380" s="297"/>
      <c r="JM380" s="297"/>
      <c r="JN380" s="297"/>
      <c r="JO380" s="297"/>
      <c r="JP380" s="297"/>
      <c r="JQ380" s="297"/>
      <c r="JR380" s="297"/>
      <c r="JS380" s="297"/>
      <c r="JT380" s="297"/>
      <c r="JU380" s="297"/>
      <c r="JV380" s="297"/>
      <c r="JW380" s="297"/>
      <c r="JX380" s="297"/>
      <c r="JY380" s="297"/>
      <c r="JZ380" s="297"/>
      <c r="KA380" s="297"/>
      <c r="KB380" s="297"/>
      <c r="KC380" s="297"/>
      <c r="KD380" s="297"/>
      <c r="KE380" s="297"/>
      <c r="KF380" s="297"/>
      <c r="KG380" s="297"/>
      <c r="KH380" s="297"/>
      <c r="KI380" s="297"/>
      <c r="KJ380" s="297"/>
      <c r="KK380" s="297"/>
      <c r="KL380" s="297"/>
      <c r="KM380" s="297"/>
      <c r="KN380" s="297"/>
      <c r="KO380" s="297"/>
      <c r="KP380" s="297"/>
      <c r="KQ380" s="297"/>
      <c r="KR380" s="297"/>
      <c r="KS380" s="297"/>
      <c r="KT380" s="297"/>
      <c r="KU380" s="297"/>
      <c r="KV380" s="297"/>
      <c r="KW380" s="297"/>
      <c r="KX380" s="297"/>
      <c r="KY380" s="297"/>
      <c r="KZ380" s="297"/>
      <c r="LA380" s="297"/>
      <c r="LB380" s="297"/>
      <c r="LC380" s="297"/>
      <c r="LD380" s="297"/>
      <c r="LE380" s="297"/>
      <c r="LF380" s="297"/>
      <c r="LG380" s="297"/>
      <c r="LH380" s="297"/>
      <c r="LI380" s="297"/>
      <c r="LJ380" s="297"/>
      <c r="LK380" s="297"/>
      <c r="LL380" s="297"/>
      <c r="LM380" s="297"/>
      <c r="LN380" s="297"/>
      <c r="LO380" s="297"/>
      <c r="LP380" s="297"/>
      <c r="LQ380" s="297"/>
      <c r="LR380" s="297"/>
      <c r="LS380" s="297"/>
      <c r="LT380" s="297"/>
      <c r="LU380" s="297"/>
      <c r="LV380" s="297"/>
      <c r="LW380" s="297"/>
      <c r="LX380" s="297"/>
      <c r="LY380" s="297"/>
      <c r="LZ380" s="297"/>
      <c r="MA380" s="297"/>
      <c r="MB380" s="297"/>
      <c r="MC380" s="297"/>
      <c r="MD380" s="297"/>
      <c r="ME380" s="297"/>
      <c r="MF380" s="297"/>
      <c r="MG380" s="297"/>
      <c r="MH380" s="297"/>
    </row>
    <row r="381" spans="1:346" x14ac:dyDescent="0.2">
      <c r="A381" s="398"/>
      <c r="B381" s="399"/>
      <c r="C381" s="399"/>
      <c r="D381" s="399"/>
      <c r="E381" s="399"/>
      <c r="F381" s="399"/>
      <c r="G381" s="399"/>
      <c r="H381" s="399"/>
      <c r="I381" s="399"/>
      <c r="J381" s="399"/>
      <c r="K381" s="399"/>
      <c r="L381" s="301"/>
      <c r="M381" s="305" t="s">
        <v>185</v>
      </c>
      <c r="N381" s="301"/>
      <c r="O381" s="306"/>
      <c r="P381" s="306"/>
      <c r="Q381" s="306"/>
      <c r="R381" s="306"/>
      <c r="S381" s="306"/>
      <c r="T381" s="306"/>
      <c r="U381" s="298"/>
      <c r="V381" s="298"/>
      <c r="W381" s="298"/>
      <c r="X381" s="303"/>
      <c r="Y381" s="296"/>
      <c r="Z381" s="297"/>
      <c r="AA381" s="297"/>
      <c r="AB381" s="297"/>
      <c r="AC381" s="297"/>
      <c r="AD381" s="297"/>
      <c r="AE381" s="297"/>
      <c r="AF381" s="297"/>
      <c r="AG381" s="297"/>
      <c r="AH381" s="297"/>
      <c r="AI381" s="297"/>
      <c r="AJ381" s="297"/>
      <c r="AK381" s="297"/>
      <c r="AL381" s="297"/>
      <c r="AM381" s="297"/>
      <c r="AN381" s="297"/>
      <c r="AO381" s="297"/>
      <c r="AP381" s="297"/>
      <c r="AQ381" s="297"/>
      <c r="AR381" s="297"/>
      <c r="AS381" s="297"/>
      <c r="AT381" s="297"/>
      <c r="AU381" s="297"/>
      <c r="AV381" s="297"/>
      <c r="AW381" s="297"/>
      <c r="AX381" s="297"/>
      <c r="AY381" s="297"/>
      <c r="AZ381" s="297"/>
      <c r="BA381" s="297"/>
      <c r="BB381" s="297"/>
      <c r="BC381" s="297"/>
      <c r="BD381" s="297"/>
      <c r="BE381" s="297"/>
      <c r="BF381" s="297"/>
      <c r="BG381" s="297"/>
      <c r="BH381" s="297"/>
      <c r="BI381" s="297"/>
      <c r="BJ381" s="297"/>
      <c r="BK381" s="297"/>
      <c r="BL381" s="297"/>
      <c r="BM381" s="297"/>
      <c r="BN381" s="297"/>
      <c r="BO381" s="297"/>
      <c r="BP381" s="297"/>
      <c r="BQ381" s="297"/>
      <c r="BR381" s="297"/>
      <c r="BS381" s="297"/>
      <c r="BT381" s="297"/>
      <c r="BU381" s="297"/>
      <c r="BV381" s="297"/>
      <c r="BW381" s="297"/>
      <c r="BX381" s="297"/>
      <c r="BY381" s="297"/>
      <c r="BZ381" s="297"/>
      <c r="CA381" s="297"/>
      <c r="CB381" s="297"/>
      <c r="CC381" s="297"/>
      <c r="CD381" s="297"/>
      <c r="CE381" s="297"/>
      <c r="CF381" s="297"/>
      <c r="CG381" s="297"/>
      <c r="CH381" s="297"/>
      <c r="CI381" s="297"/>
      <c r="CJ381" s="297"/>
      <c r="CK381" s="297"/>
      <c r="CL381" s="297"/>
      <c r="CM381" s="297"/>
      <c r="CN381" s="297"/>
      <c r="CO381" s="297"/>
      <c r="CP381" s="297"/>
      <c r="CQ381" s="297"/>
      <c r="CR381" s="297"/>
      <c r="CS381" s="297"/>
      <c r="CT381" s="297"/>
      <c r="CU381" s="297"/>
      <c r="CV381" s="297"/>
      <c r="CW381" s="297"/>
      <c r="CX381" s="297"/>
      <c r="CY381" s="297"/>
      <c r="CZ381" s="297"/>
      <c r="DA381" s="297"/>
      <c r="DB381" s="297"/>
      <c r="DC381" s="297"/>
      <c r="DD381" s="297"/>
      <c r="DE381" s="297"/>
      <c r="DF381" s="297"/>
      <c r="DG381" s="297"/>
      <c r="DH381" s="297"/>
      <c r="DI381" s="297"/>
      <c r="DJ381" s="297"/>
      <c r="DK381" s="297"/>
      <c r="DL381" s="297"/>
      <c r="DM381" s="297"/>
      <c r="DN381" s="297"/>
      <c r="DO381" s="297"/>
      <c r="DP381" s="297"/>
      <c r="DQ381" s="297"/>
      <c r="DR381" s="297"/>
      <c r="DS381" s="297"/>
      <c r="DT381" s="297"/>
      <c r="DU381" s="297"/>
      <c r="DV381" s="297"/>
      <c r="DW381" s="297"/>
      <c r="DX381" s="297"/>
      <c r="DY381" s="297"/>
      <c r="DZ381" s="297"/>
      <c r="EA381" s="297"/>
      <c r="EB381" s="297"/>
      <c r="EC381" s="297"/>
      <c r="ED381" s="297"/>
      <c r="EE381" s="297"/>
      <c r="EF381" s="297"/>
      <c r="EG381" s="297"/>
      <c r="EH381" s="297"/>
      <c r="EI381" s="297"/>
      <c r="EJ381" s="297"/>
      <c r="EK381" s="297"/>
      <c r="EL381" s="297"/>
      <c r="EM381" s="297"/>
      <c r="EN381" s="297"/>
      <c r="EO381" s="297"/>
      <c r="EP381" s="297"/>
      <c r="EQ381" s="297"/>
      <c r="ER381" s="297"/>
      <c r="ES381" s="297"/>
      <c r="ET381" s="297"/>
      <c r="EU381" s="297"/>
      <c r="EV381" s="297"/>
      <c r="EW381" s="297"/>
      <c r="EX381" s="297"/>
      <c r="EY381" s="297"/>
      <c r="EZ381" s="297"/>
      <c r="FA381" s="297"/>
      <c r="FB381" s="297"/>
      <c r="FC381" s="297"/>
      <c r="FD381" s="297"/>
      <c r="FE381" s="297"/>
      <c r="FF381" s="297"/>
      <c r="FG381" s="297"/>
      <c r="FH381" s="297"/>
      <c r="FI381" s="297"/>
      <c r="FJ381" s="297"/>
      <c r="FK381" s="297"/>
      <c r="FL381" s="297"/>
      <c r="FM381" s="297"/>
      <c r="FN381" s="297"/>
      <c r="FO381" s="297"/>
      <c r="FP381" s="297"/>
      <c r="FQ381" s="297"/>
      <c r="FR381" s="297"/>
      <c r="FS381" s="297"/>
      <c r="FT381" s="297"/>
      <c r="FU381" s="297"/>
      <c r="FV381" s="297"/>
      <c r="FW381" s="297"/>
      <c r="FX381" s="297"/>
      <c r="FY381" s="297"/>
      <c r="FZ381" s="297"/>
      <c r="GA381" s="297"/>
      <c r="GB381" s="297"/>
      <c r="GC381" s="297"/>
      <c r="GD381" s="297"/>
      <c r="GE381" s="297"/>
      <c r="GF381" s="297"/>
      <c r="GG381" s="297"/>
      <c r="GH381" s="297"/>
      <c r="GI381" s="297"/>
      <c r="GJ381" s="297"/>
      <c r="GK381" s="297"/>
      <c r="GL381" s="297"/>
      <c r="GM381" s="297"/>
      <c r="GN381" s="297"/>
      <c r="GO381" s="297"/>
      <c r="GP381" s="297"/>
      <c r="GQ381" s="297"/>
      <c r="GR381" s="297"/>
      <c r="GS381" s="297"/>
      <c r="GT381" s="297"/>
      <c r="GU381" s="297"/>
      <c r="GV381" s="297"/>
      <c r="GW381" s="297"/>
      <c r="GX381" s="297"/>
      <c r="GY381" s="297"/>
      <c r="GZ381" s="297"/>
      <c r="HA381" s="297"/>
      <c r="HB381" s="297"/>
      <c r="HC381" s="297"/>
      <c r="HD381" s="297"/>
      <c r="HE381" s="297"/>
      <c r="HF381" s="297"/>
      <c r="HG381" s="297"/>
      <c r="HH381" s="297"/>
      <c r="HI381" s="297"/>
      <c r="HJ381" s="297"/>
      <c r="HK381" s="297"/>
      <c r="HL381" s="297"/>
      <c r="HM381" s="297"/>
      <c r="HN381" s="297"/>
      <c r="HO381" s="297"/>
      <c r="HP381" s="297"/>
      <c r="HQ381" s="297"/>
      <c r="HR381" s="297"/>
      <c r="HS381" s="297"/>
      <c r="HT381" s="297"/>
      <c r="HU381" s="297"/>
      <c r="HV381" s="297"/>
      <c r="HW381" s="297"/>
      <c r="HX381" s="297"/>
      <c r="HY381" s="297"/>
      <c r="HZ381" s="297"/>
      <c r="IA381" s="297"/>
      <c r="IB381" s="297"/>
      <c r="IC381" s="297"/>
      <c r="ID381" s="297"/>
      <c r="IE381" s="297"/>
      <c r="IF381" s="297"/>
      <c r="IG381" s="297"/>
      <c r="IH381" s="297"/>
      <c r="II381" s="297"/>
      <c r="IJ381" s="297"/>
      <c r="IK381" s="297"/>
      <c r="IL381" s="297"/>
      <c r="IM381" s="297"/>
      <c r="IN381" s="297"/>
      <c r="IO381" s="297"/>
      <c r="IP381" s="297"/>
      <c r="IQ381" s="297"/>
      <c r="IR381" s="297"/>
      <c r="IS381" s="297"/>
      <c r="IT381" s="297"/>
      <c r="IU381" s="297"/>
      <c r="IV381" s="297"/>
      <c r="IW381" s="297"/>
      <c r="IX381" s="297"/>
      <c r="IY381" s="297"/>
      <c r="IZ381" s="297"/>
      <c r="JA381" s="297"/>
      <c r="JB381" s="297"/>
      <c r="JC381" s="297"/>
      <c r="JD381" s="297"/>
      <c r="JE381" s="297"/>
      <c r="JF381" s="297"/>
      <c r="JG381" s="297"/>
      <c r="JH381" s="297"/>
      <c r="JI381" s="297"/>
      <c r="JJ381" s="297"/>
      <c r="JK381" s="297"/>
      <c r="JL381" s="297"/>
      <c r="JM381" s="297"/>
      <c r="JN381" s="297"/>
      <c r="JO381" s="297"/>
      <c r="JP381" s="297"/>
      <c r="JQ381" s="297"/>
      <c r="JR381" s="297"/>
      <c r="JS381" s="297"/>
      <c r="JT381" s="297"/>
      <c r="JU381" s="297"/>
      <c r="JV381" s="297"/>
      <c r="JW381" s="297"/>
      <c r="JX381" s="297"/>
      <c r="JY381" s="297"/>
      <c r="JZ381" s="297"/>
      <c r="KA381" s="297"/>
      <c r="KB381" s="297"/>
      <c r="KC381" s="297"/>
      <c r="KD381" s="297"/>
      <c r="KE381" s="297"/>
      <c r="KF381" s="297"/>
      <c r="KG381" s="297"/>
      <c r="KH381" s="297"/>
      <c r="KI381" s="297"/>
      <c r="KJ381" s="297"/>
      <c r="KK381" s="297"/>
      <c r="KL381" s="297"/>
      <c r="KM381" s="297"/>
      <c r="KN381" s="297"/>
      <c r="KO381" s="297"/>
      <c r="KP381" s="297"/>
      <c r="KQ381" s="297"/>
      <c r="KR381" s="297"/>
      <c r="KS381" s="297"/>
      <c r="KT381" s="297"/>
      <c r="KU381" s="297"/>
      <c r="KV381" s="297"/>
      <c r="KW381" s="297"/>
      <c r="KX381" s="297"/>
      <c r="KY381" s="297"/>
      <c r="KZ381" s="297"/>
      <c r="LA381" s="297"/>
      <c r="LB381" s="297"/>
      <c r="LC381" s="297"/>
      <c r="LD381" s="297"/>
      <c r="LE381" s="297"/>
      <c r="LF381" s="297"/>
      <c r="LG381" s="297"/>
      <c r="LH381" s="297"/>
      <c r="LI381" s="297"/>
      <c r="LJ381" s="297"/>
      <c r="LK381" s="297"/>
      <c r="LL381" s="297"/>
      <c r="LM381" s="297"/>
      <c r="LN381" s="297"/>
      <c r="LO381" s="297"/>
      <c r="LP381" s="297"/>
      <c r="LQ381" s="297"/>
      <c r="LR381" s="297"/>
      <c r="LS381" s="297"/>
      <c r="LT381" s="297"/>
      <c r="LU381" s="297"/>
      <c r="LV381" s="297"/>
      <c r="LW381" s="297"/>
      <c r="LX381" s="297"/>
      <c r="LY381" s="297"/>
      <c r="LZ381" s="297"/>
      <c r="MA381" s="297"/>
      <c r="MB381" s="297"/>
      <c r="MC381" s="297"/>
      <c r="MD381" s="297"/>
      <c r="ME381" s="297"/>
      <c r="MF381" s="297"/>
      <c r="MG381" s="297"/>
      <c r="MH381" s="297"/>
    </row>
    <row r="382" spans="1:346" x14ac:dyDescent="0.2">
      <c r="A382" s="300"/>
      <c r="B382" s="301"/>
      <c r="C382" s="301"/>
      <c r="D382" s="301"/>
      <c r="E382" s="301"/>
      <c r="F382" s="301"/>
      <c r="G382" s="301"/>
      <c r="H382" s="301"/>
      <c r="I382" s="301"/>
      <c r="J382" s="301"/>
      <c r="K382" s="301"/>
      <c r="L382" s="301"/>
      <c r="M382" s="305" t="s">
        <v>201</v>
      </c>
      <c r="N382" s="301"/>
      <c r="O382" s="308"/>
      <c r="P382" s="308"/>
      <c r="Q382" s="308"/>
      <c r="R382" s="308"/>
      <c r="S382" s="308"/>
      <c r="T382" s="308"/>
      <c r="U382" s="298"/>
      <c r="V382" s="298"/>
      <c r="W382" s="298"/>
      <c r="X382" s="303"/>
      <c r="Y382" s="296"/>
      <c r="Z382" s="297"/>
      <c r="AA382" s="297"/>
      <c r="AB382" s="297"/>
      <c r="AC382" s="297"/>
      <c r="AD382" s="297"/>
      <c r="AE382" s="297"/>
      <c r="AF382" s="297"/>
      <c r="AG382" s="297"/>
      <c r="AH382" s="297"/>
      <c r="AI382" s="297"/>
      <c r="AJ382" s="297"/>
      <c r="AK382" s="297"/>
      <c r="AL382" s="297"/>
      <c r="AM382" s="297"/>
      <c r="AN382" s="297"/>
      <c r="AO382" s="297"/>
      <c r="AP382" s="297"/>
      <c r="AQ382" s="297"/>
      <c r="AR382" s="297"/>
      <c r="AS382" s="297"/>
      <c r="AT382" s="297"/>
      <c r="AU382" s="297"/>
      <c r="AV382" s="297"/>
      <c r="AW382" s="297"/>
      <c r="AX382" s="297"/>
      <c r="AY382" s="297"/>
      <c r="AZ382" s="297"/>
      <c r="BA382" s="297"/>
      <c r="BB382" s="297"/>
      <c r="BC382" s="297"/>
      <c r="BD382" s="297"/>
      <c r="BE382" s="297"/>
      <c r="BF382" s="297"/>
      <c r="BG382" s="297"/>
      <c r="BH382" s="297"/>
      <c r="BI382" s="297"/>
      <c r="BJ382" s="297"/>
      <c r="BK382" s="297"/>
      <c r="BL382" s="297"/>
      <c r="BM382" s="297"/>
      <c r="BN382" s="297"/>
      <c r="BO382" s="297"/>
      <c r="BP382" s="297"/>
      <c r="BQ382" s="297"/>
      <c r="BR382" s="297"/>
      <c r="BS382" s="297"/>
      <c r="BT382" s="297"/>
      <c r="BU382" s="297"/>
      <c r="BV382" s="297"/>
      <c r="BW382" s="297"/>
      <c r="BX382" s="297"/>
      <c r="BY382" s="297"/>
      <c r="BZ382" s="297"/>
      <c r="CA382" s="297"/>
      <c r="CB382" s="297"/>
      <c r="CC382" s="297"/>
      <c r="CD382" s="297"/>
      <c r="CE382" s="297"/>
      <c r="CF382" s="297"/>
      <c r="CG382" s="297"/>
      <c r="CH382" s="297"/>
      <c r="CI382" s="297"/>
      <c r="CJ382" s="297"/>
      <c r="CK382" s="297"/>
      <c r="CL382" s="297"/>
      <c r="CM382" s="297"/>
      <c r="CN382" s="297"/>
      <c r="CO382" s="297"/>
      <c r="CP382" s="297"/>
      <c r="CQ382" s="297"/>
      <c r="CR382" s="297"/>
      <c r="CS382" s="297"/>
      <c r="CT382" s="297"/>
      <c r="CU382" s="297"/>
      <c r="CV382" s="297"/>
      <c r="CW382" s="297"/>
      <c r="CX382" s="297"/>
      <c r="CY382" s="297"/>
      <c r="CZ382" s="297"/>
      <c r="DA382" s="297"/>
      <c r="DB382" s="297"/>
      <c r="DC382" s="297"/>
      <c r="DD382" s="297"/>
      <c r="DE382" s="297"/>
      <c r="DF382" s="297"/>
      <c r="DG382" s="297"/>
      <c r="DH382" s="297"/>
      <c r="DI382" s="297"/>
      <c r="DJ382" s="297"/>
      <c r="DK382" s="297"/>
      <c r="DL382" s="297"/>
      <c r="DM382" s="297"/>
      <c r="DN382" s="297"/>
      <c r="DO382" s="297"/>
      <c r="DP382" s="297"/>
      <c r="DQ382" s="297"/>
      <c r="DR382" s="297"/>
      <c r="DS382" s="297"/>
      <c r="DT382" s="297"/>
      <c r="DU382" s="297"/>
      <c r="DV382" s="297"/>
      <c r="DW382" s="297"/>
      <c r="DX382" s="297"/>
      <c r="DY382" s="297"/>
      <c r="DZ382" s="297"/>
      <c r="EA382" s="297"/>
      <c r="EB382" s="297"/>
      <c r="EC382" s="297"/>
      <c r="ED382" s="297"/>
      <c r="EE382" s="297"/>
      <c r="EF382" s="297"/>
      <c r="EG382" s="297"/>
      <c r="EH382" s="297"/>
      <c r="EI382" s="297"/>
      <c r="EJ382" s="297"/>
      <c r="EK382" s="297"/>
      <c r="EL382" s="297"/>
      <c r="EM382" s="297"/>
      <c r="EN382" s="297"/>
      <c r="EO382" s="297"/>
      <c r="EP382" s="297"/>
      <c r="EQ382" s="297"/>
      <c r="ER382" s="297"/>
      <c r="ES382" s="297"/>
      <c r="ET382" s="297"/>
      <c r="EU382" s="297"/>
      <c r="EV382" s="297"/>
      <c r="EW382" s="297"/>
      <c r="EX382" s="297"/>
      <c r="EY382" s="297"/>
      <c r="EZ382" s="297"/>
      <c r="FA382" s="297"/>
      <c r="FB382" s="297"/>
      <c r="FC382" s="297"/>
      <c r="FD382" s="297"/>
      <c r="FE382" s="297"/>
      <c r="FF382" s="297"/>
      <c r="FG382" s="297"/>
      <c r="FH382" s="297"/>
      <c r="FI382" s="297"/>
      <c r="FJ382" s="297"/>
      <c r="FK382" s="297"/>
      <c r="FL382" s="297"/>
      <c r="FM382" s="297"/>
      <c r="FN382" s="297"/>
      <c r="FO382" s="297"/>
      <c r="FP382" s="297"/>
      <c r="FQ382" s="297"/>
      <c r="FR382" s="297"/>
      <c r="FS382" s="297"/>
      <c r="FT382" s="297"/>
      <c r="FU382" s="297"/>
      <c r="FV382" s="297"/>
      <c r="FW382" s="297"/>
      <c r="FX382" s="297"/>
      <c r="FY382" s="297"/>
      <c r="FZ382" s="297"/>
      <c r="GA382" s="297"/>
      <c r="GB382" s="297"/>
      <c r="GC382" s="297"/>
      <c r="GD382" s="297"/>
      <c r="GE382" s="297"/>
      <c r="GF382" s="297"/>
      <c r="GG382" s="297"/>
      <c r="GH382" s="297"/>
      <c r="GI382" s="297"/>
      <c r="GJ382" s="297"/>
      <c r="GK382" s="297"/>
      <c r="GL382" s="297"/>
      <c r="GM382" s="297"/>
      <c r="GN382" s="297"/>
      <c r="GO382" s="297"/>
      <c r="GP382" s="297"/>
      <c r="GQ382" s="297"/>
      <c r="GR382" s="297"/>
      <c r="GS382" s="297"/>
      <c r="GT382" s="297"/>
      <c r="GU382" s="297"/>
      <c r="GV382" s="297"/>
      <c r="GW382" s="297"/>
      <c r="GX382" s="297"/>
      <c r="GY382" s="297"/>
      <c r="GZ382" s="297"/>
      <c r="HA382" s="297"/>
      <c r="HB382" s="297"/>
      <c r="HC382" s="297"/>
      <c r="HD382" s="297"/>
      <c r="HE382" s="297"/>
      <c r="HF382" s="297"/>
      <c r="HG382" s="297"/>
      <c r="HH382" s="297"/>
      <c r="HI382" s="297"/>
      <c r="HJ382" s="297"/>
      <c r="HK382" s="297"/>
      <c r="HL382" s="297"/>
      <c r="HM382" s="297"/>
      <c r="HN382" s="297"/>
      <c r="HO382" s="297"/>
      <c r="HP382" s="297"/>
      <c r="HQ382" s="297"/>
      <c r="HR382" s="297"/>
      <c r="HS382" s="297"/>
      <c r="HT382" s="297"/>
      <c r="HU382" s="297"/>
      <c r="HV382" s="297"/>
      <c r="HW382" s="297"/>
      <c r="HX382" s="297"/>
      <c r="HY382" s="297"/>
      <c r="HZ382" s="297"/>
      <c r="IA382" s="297"/>
      <c r="IB382" s="297"/>
      <c r="IC382" s="297"/>
      <c r="ID382" s="297"/>
      <c r="IE382" s="297"/>
      <c r="IF382" s="297"/>
      <c r="IG382" s="297"/>
      <c r="IH382" s="297"/>
      <c r="II382" s="297"/>
      <c r="IJ382" s="297"/>
      <c r="IK382" s="297"/>
      <c r="IL382" s="297"/>
      <c r="IM382" s="297"/>
      <c r="IN382" s="297"/>
      <c r="IO382" s="297"/>
      <c r="IP382" s="297"/>
      <c r="IQ382" s="297"/>
      <c r="IR382" s="297"/>
      <c r="IS382" s="297"/>
      <c r="IT382" s="297"/>
      <c r="IU382" s="297"/>
      <c r="IV382" s="297"/>
      <c r="IW382" s="297"/>
      <c r="IX382" s="297"/>
      <c r="IY382" s="297"/>
      <c r="IZ382" s="297"/>
      <c r="JA382" s="297"/>
      <c r="JB382" s="297"/>
      <c r="JC382" s="297"/>
      <c r="JD382" s="297"/>
      <c r="JE382" s="297"/>
      <c r="JF382" s="297"/>
      <c r="JG382" s="297"/>
      <c r="JH382" s="297"/>
      <c r="JI382" s="297"/>
      <c r="JJ382" s="297"/>
      <c r="JK382" s="297"/>
      <c r="JL382" s="297"/>
      <c r="JM382" s="297"/>
      <c r="JN382" s="297"/>
      <c r="JO382" s="297"/>
      <c r="JP382" s="297"/>
      <c r="JQ382" s="297"/>
      <c r="JR382" s="297"/>
      <c r="JS382" s="297"/>
      <c r="JT382" s="297"/>
      <c r="JU382" s="297"/>
      <c r="JV382" s="297"/>
      <c r="JW382" s="297"/>
      <c r="JX382" s="297"/>
      <c r="JY382" s="297"/>
      <c r="JZ382" s="297"/>
      <c r="KA382" s="297"/>
      <c r="KB382" s="297"/>
      <c r="KC382" s="297"/>
      <c r="KD382" s="297"/>
      <c r="KE382" s="297"/>
      <c r="KF382" s="297"/>
      <c r="KG382" s="297"/>
      <c r="KH382" s="297"/>
      <c r="KI382" s="297"/>
      <c r="KJ382" s="297"/>
      <c r="KK382" s="297"/>
      <c r="KL382" s="297"/>
      <c r="KM382" s="297"/>
      <c r="KN382" s="297"/>
      <c r="KO382" s="297"/>
      <c r="KP382" s="297"/>
      <c r="KQ382" s="297"/>
      <c r="KR382" s="297"/>
      <c r="KS382" s="297"/>
      <c r="KT382" s="297"/>
      <c r="KU382" s="297"/>
      <c r="KV382" s="297"/>
      <c r="KW382" s="297"/>
      <c r="KX382" s="297"/>
      <c r="KY382" s="297"/>
      <c r="KZ382" s="297"/>
      <c r="LA382" s="297"/>
      <c r="LB382" s="297"/>
      <c r="LC382" s="297"/>
      <c r="LD382" s="297"/>
      <c r="LE382" s="297"/>
      <c r="LF382" s="297"/>
      <c r="LG382" s="297"/>
      <c r="LH382" s="297"/>
      <c r="LI382" s="297"/>
      <c r="LJ382" s="297"/>
      <c r="LK382" s="297"/>
      <c r="LL382" s="297"/>
      <c r="LM382" s="297"/>
      <c r="LN382" s="297"/>
      <c r="LO382" s="297"/>
      <c r="LP382" s="297"/>
      <c r="LQ382" s="297"/>
      <c r="LR382" s="297"/>
      <c r="LS382" s="297"/>
      <c r="LT382" s="297"/>
      <c r="LU382" s="297"/>
      <c r="LV382" s="297"/>
      <c r="LW382" s="297"/>
      <c r="LX382" s="297"/>
      <c r="LY382" s="297"/>
      <c r="LZ382" s="297"/>
      <c r="MA382" s="297"/>
      <c r="MB382" s="297"/>
      <c r="MC382" s="297"/>
      <c r="MD382" s="297"/>
      <c r="ME382" s="297"/>
      <c r="MF382" s="297"/>
      <c r="MG382" s="297"/>
      <c r="MH382" s="297"/>
    </row>
    <row r="383" spans="1:346" ht="12" customHeight="1" x14ac:dyDescent="0.2">
      <c r="A383" s="406"/>
      <c r="B383" s="407"/>
      <c r="C383" s="407"/>
      <c r="D383" s="407"/>
      <c r="E383" s="407"/>
      <c r="F383" s="407"/>
      <c r="G383" s="407"/>
      <c r="H383" s="407"/>
      <c r="I383" s="407"/>
      <c r="J383" s="407"/>
      <c r="K383" s="407"/>
      <c r="L383" s="309"/>
      <c r="M383" s="310" t="s">
        <v>202</v>
      </c>
      <c r="N383" s="311"/>
      <c r="O383" s="312"/>
      <c r="P383" s="312"/>
      <c r="Q383" s="312"/>
      <c r="R383" s="312"/>
      <c r="S383" s="312"/>
      <c r="T383" s="312"/>
      <c r="U383" s="313"/>
      <c r="V383" s="313"/>
      <c r="W383" s="313"/>
      <c r="X383" s="314"/>
      <c r="Y383" s="296"/>
      <c r="Z383" s="297"/>
      <c r="AA383" s="297"/>
      <c r="AB383" s="297"/>
      <c r="AC383" s="297"/>
      <c r="AD383" s="297"/>
      <c r="AE383" s="297"/>
      <c r="AF383" s="297"/>
      <c r="AG383" s="297"/>
      <c r="AH383" s="297"/>
      <c r="AI383" s="297"/>
      <c r="AJ383" s="297"/>
      <c r="AK383" s="297"/>
      <c r="AL383" s="297"/>
      <c r="AM383" s="297"/>
      <c r="AN383" s="297"/>
      <c r="AO383" s="297"/>
      <c r="AP383" s="297"/>
      <c r="AQ383" s="297"/>
      <c r="AR383" s="297"/>
      <c r="AS383" s="297"/>
      <c r="AT383" s="297"/>
      <c r="AU383" s="297"/>
      <c r="AV383" s="297"/>
      <c r="AW383" s="297"/>
      <c r="AX383" s="297"/>
      <c r="AY383" s="297"/>
      <c r="AZ383" s="297"/>
      <c r="BA383" s="297"/>
      <c r="BB383" s="297"/>
      <c r="BC383" s="297"/>
      <c r="BD383" s="297"/>
      <c r="BE383" s="297"/>
      <c r="BF383" s="297"/>
      <c r="BG383" s="297"/>
      <c r="BH383" s="297"/>
      <c r="BI383" s="297"/>
      <c r="BJ383" s="297"/>
      <c r="BK383" s="297"/>
      <c r="BL383" s="297"/>
      <c r="BM383" s="297"/>
      <c r="BN383" s="297"/>
      <c r="BO383" s="297"/>
      <c r="BP383" s="297"/>
      <c r="BQ383" s="297"/>
      <c r="BR383" s="297"/>
      <c r="BS383" s="297"/>
      <c r="BT383" s="297"/>
      <c r="BU383" s="297"/>
      <c r="BV383" s="297"/>
      <c r="BW383" s="297"/>
      <c r="BX383" s="297"/>
      <c r="BY383" s="297"/>
      <c r="BZ383" s="297"/>
      <c r="CA383" s="297"/>
      <c r="CB383" s="297"/>
      <c r="CC383" s="297"/>
      <c r="CD383" s="297"/>
      <c r="CE383" s="297"/>
      <c r="CF383" s="297"/>
      <c r="CG383" s="297"/>
      <c r="CH383" s="297"/>
      <c r="CI383" s="297"/>
      <c r="CJ383" s="297"/>
      <c r="CK383" s="297"/>
      <c r="CL383" s="297"/>
      <c r="CM383" s="297"/>
      <c r="CN383" s="297"/>
      <c r="CO383" s="297"/>
      <c r="CP383" s="297"/>
      <c r="CQ383" s="297"/>
      <c r="CR383" s="297"/>
      <c r="CS383" s="297"/>
      <c r="CT383" s="297"/>
      <c r="CU383" s="297"/>
      <c r="CV383" s="297"/>
      <c r="CW383" s="297"/>
      <c r="CX383" s="297"/>
      <c r="CY383" s="297"/>
      <c r="CZ383" s="297"/>
      <c r="DA383" s="297"/>
      <c r="DB383" s="297"/>
      <c r="DC383" s="297"/>
      <c r="DD383" s="297"/>
      <c r="DE383" s="297"/>
      <c r="DF383" s="297"/>
      <c r="DG383" s="297"/>
      <c r="DH383" s="297"/>
      <c r="DI383" s="297"/>
      <c r="DJ383" s="297"/>
      <c r="DK383" s="297"/>
      <c r="DL383" s="297"/>
      <c r="DM383" s="297"/>
      <c r="DN383" s="297"/>
      <c r="DO383" s="297"/>
      <c r="DP383" s="297"/>
      <c r="DQ383" s="297"/>
      <c r="DR383" s="297"/>
      <c r="DS383" s="297"/>
      <c r="DT383" s="297"/>
      <c r="DU383" s="297"/>
      <c r="DV383" s="297"/>
      <c r="DW383" s="297"/>
      <c r="DX383" s="297"/>
      <c r="DY383" s="297"/>
      <c r="DZ383" s="297"/>
      <c r="EA383" s="297"/>
      <c r="EB383" s="297"/>
      <c r="EC383" s="297"/>
      <c r="ED383" s="297"/>
      <c r="EE383" s="297"/>
      <c r="EF383" s="297"/>
      <c r="EG383" s="297"/>
      <c r="EH383" s="297"/>
      <c r="EI383" s="297"/>
      <c r="EJ383" s="297"/>
      <c r="EK383" s="297"/>
      <c r="EL383" s="297"/>
      <c r="EM383" s="297"/>
      <c r="EN383" s="297"/>
      <c r="EO383" s="297"/>
      <c r="EP383" s="297"/>
      <c r="EQ383" s="297"/>
      <c r="ER383" s="297"/>
      <c r="ES383" s="297"/>
      <c r="ET383" s="297"/>
      <c r="EU383" s="297"/>
      <c r="EV383" s="297"/>
      <c r="EW383" s="297"/>
      <c r="EX383" s="297"/>
      <c r="EY383" s="297"/>
      <c r="EZ383" s="297"/>
      <c r="FA383" s="297"/>
      <c r="FB383" s="297"/>
      <c r="FC383" s="297"/>
      <c r="FD383" s="297"/>
      <c r="FE383" s="297"/>
      <c r="FF383" s="297"/>
      <c r="FG383" s="297"/>
      <c r="FH383" s="297"/>
      <c r="FI383" s="297"/>
      <c r="FJ383" s="297"/>
      <c r="FK383" s="297"/>
      <c r="FL383" s="297"/>
      <c r="FM383" s="297"/>
      <c r="FN383" s="297"/>
      <c r="FO383" s="297"/>
      <c r="FP383" s="297"/>
      <c r="FQ383" s="297"/>
      <c r="FR383" s="297"/>
      <c r="FS383" s="297"/>
      <c r="FT383" s="297"/>
      <c r="FU383" s="297"/>
      <c r="FV383" s="297"/>
      <c r="FW383" s="297"/>
      <c r="FX383" s="297"/>
      <c r="FY383" s="297"/>
      <c r="FZ383" s="297"/>
      <c r="GA383" s="297"/>
      <c r="GB383" s="297"/>
      <c r="GC383" s="297"/>
      <c r="GD383" s="297"/>
      <c r="GE383" s="297"/>
      <c r="GF383" s="297"/>
      <c r="GG383" s="297"/>
      <c r="GH383" s="297"/>
      <c r="GI383" s="297"/>
      <c r="GJ383" s="297"/>
      <c r="GK383" s="297"/>
      <c r="GL383" s="297"/>
      <c r="GM383" s="297"/>
      <c r="GN383" s="297"/>
      <c r="GO383" s="297"/>
      <c r="GP383" s="297"/>
      <c r="GQ383" s="297"/>
      <c r="GR383" s="297"/>
      <c r="GS383" s="297"/>
      <c r="GT383" s="297"/>
      <c r="GU383" s="297"/>
      <c r="GV383" s="297"/>
      <c r="GW383" s="297"/>
      <c r="GX383" s="297"/>
      <c r="GY383" s="297"/>
      <c r="GZ383" s="297"/>
      <c r="HA383" s="297"/>
      <c r="HB383" s="297"/>
      <c r="HC383" s="297"/>
      <c r="HD383" s="297"/>
      <c r="HE383" s="297"/>
      <c r="HF383" s="297"/>
      <c r="HG383" s="297"/>
      <c r="HH383" s="297"/>
      <c r="HI383" s="297"/>
      <c r="HJ383" s="297"/>
      <c r="HK383" s="297"/>
      <c r="HL383" s="297"/>
      <c r="HM383" s="297"/>
      <c r="HN383" s="297"/>
      <c r="HO383" s="297"/>
      <c r="HP383" s="297"/>
      <c r="HQ383" s="297"/>
      <c r="HR383" s="297"/>
      <c r="HS383" s="297"/>
      <c r="HT383" s="297"/>
      <c r="HU383" s="297"/>
      <c r="HV383" s="297"/>
      <c r="HW383" s="297"/>
      <c r="HX383" s="297"/>
      <c r="HY383" s="297"/>
      <c r="HZ383" s="297"/>
      <c r="IA383" s="297"/>
      <c r="IB383" s="297"/>
      <c r="IC383" s="297"/>
      <c r="ID383" s="297"/>
      <c r="IE383" s="297"/>
      <c r="IF383" s="297"/>
      <c r="IG383" s="297"/>
      <c r="IH383" s="297"/>
      <c r="II383" s="297"/>
      <c r="IJ383" s="297"/>
      <c r="IK383" s="297"/>
      <c r="IL383" s="297"/>
      <c r="IM383" s="297"/>
      <c r="IN383" s="297"/>
      <c r="IO383" s="297"/>
      <c r="IP383" s="297"/>
      <c r="IQ383" s="297"/>
      <c r="IR383" s="297"/>
      <c r="IS383" s="297"/>
      <c r="IT383" s="297"/>
      <c r="IU383" s="297"/>
      <c r="IV383" s="297"/>
      <c r="IW383" s="297"/>
      <c r="IX383" s="297"/>
      <c r="IY383" s="297"/>
      <c r="IZ383" s="297"/>
      <c r="JA383" s="297"/>
      <c r="JB383" s="297"/>
      <c r="JC383" s="297"/>
      <c r="JD383" s="297"/>
      <c r="JE383" s="297"/>
      <c r="JF383" s="297"/>
      <c r="JG383" s="297"/>
      <c r="JH383" s="297"/>
      <c r="JI383" s="297"/>
      <c r="JJ383" s="297"/>
      <c r="JK383" s="297"/>
      <c r="JL383" s="297"/>
      <c r="JM383" s="297"/>
      <c r="JN383" s="297"/>
      <c r="JO383" s="297"/>
      <c r="JP383" s="297"/>
      <c r="JQ383" s="297"/>
      <c r="JR383" s="297"/>
      <c r="JS383" s="297"/>
      <c r="JT383" s="297"/>
      <c r="JU383" s="297"/>
      <c r="JV383" s="297"/>
      <c r="JW383" s="297"/>
      <c r="JX383" s="297"/>
      <c r="JY383" s="297"/>
      <c r="JZ383" s="297"/>
      <c r="KA383" s="297"/>
      <c r="KB383" s="297"/>
      <c r="KC383" s="297"/>
      <c r="KD383" s="297"/>
      <c r="KE383" s="297"/>
      <c r="KF383" s="297"/>
      <c r="KG383" s="297"/>
      <c r="KH383" s="297"/>
      <c r="KI383" s="297"/>
      <c r="KJ383" s="297"/>
      <c r="KK383" s="297"/>
      <c r="KL383" s="297"/>
      <c r="KM383" s="297"/>
      <c r="KN383" s="297"/>
      <c r="KO383" s="297"/>
      <c r="KP383" s="297"/>
      <c r="KQ383" s="297"/>
      <c r="KR383" s="297"/>
      <c r="KS383" s="297"/>
      <c r="KT383" s="297"/>
      <c r="KU383" s="297"/>
      <c r="KV383" s="297"/>
      <c r="KW383" s="297"/>
      <c r="KX383" s="297"/>
      <c r="KY383" s="297"/>
      <c r="KZ383" s="297"/>
      <c r="LA383" s="297"/>
      <c r="LB383" s="297"/>
      <c r="LC383" s="297"/>
      <c r="LD383" s="297"/>
      <c r="LE383" s="297"/>
      <c r="LF383" s="297"/>
      <c r="LG383" s="297"/>
      <c r="LH383" s="297"/>
      <c r="LI383" s="297"/>
      <c r="LJ383" s="297"/>
      <c r="LK383" s="297"/>
      <c r="LL383" s="297"/>
      <c r="LM383" s="297"/>
      <c r="LN383" s="297"/>
      <c r="LO383" s="297"/>
      <c r="LP383" s="297"/>
      <c r="LQ383" s="297"/>
      <c r="LR383" s="297"/>
      <c r="LS383" s="297"/>
      <c r="LT383" s="297"/>
      <c r="LU383" s="297"/>
      <c r="LV383" s="297"/>
      <c r="LW383" s="297"/>
      <c r="LX383" s="297"/>
      <c r="LY383" s="297"/>
      <c r="LZ383" s="297"/>
      <c r="MA383" s="297"/>
      <c r="MB383" s="297"/>
      <c r="MC383" s="297"/>
      <c r="MD383" s="297"/>
      <c r="ME383" s="297"/>
      <c r="MF383" s="297"/>
      <c r="MG383" s="297"/>
      <c r="MH383" s="297"/>
    </row>
  </sheetData>
  <sheetProtection algorithmName="SHA-512" hashValue="ILOce9I/pCBhJjUTMbNngpLcB6BrVwIt0CNIrZNJZtSq0eT89E2t1TypWjH1WAftVF7nnKdJg4EopmwLTii/eQ==" saltValue="cQYjjqSiFRj1tBNxUOKk7A==" spinCount="100000" sheet="1" sort="0" autoFilter="0"/>
  <autoFilter ref="A2:MI14" xr:uid="{00000000-0009-0000-0000-000003000000}"/>
  <sortState xmlns:xlrd2="http://schemas.microsoft.com/office/spreadsheetml/2017/richdata2" ref="A1:N132">
    <sortCondition ref="E1:E2"/>
  </sortState>
  <mergeCells count="53">
    <mergeCell ref="A380:B380"/>
    <mergeCell ref="E380:K380"/>
    <mergeCell ref="A381:K381"/>
    <mergeCell ref="A383:K383"/>
    <mergeCell ref="A376:B378"/>
    <mergeCell ref="E376:K376"/>
    <mergeCell ref="E377:K377"/>
    <mergeCell ref="E378:K378"/>
    <mergeCell ref="A379:B379"/>
    <mergeCell ref="E379:K379"/>
    <mergeCell ref="A373:K373"/>
    <mergeCell ref="A374:K374"/>
    <mergeCell ref="A375:B375"/>
    <mergeCell ref="E375:K375"/>
    <mergeCell ref="M375:N375"/>
    <mergeCell ref="A368:K368"/>
    <mergeCell ref="E369:F369"/>
    <mergeCell ref="E370:F370"/>
    <mergeCell ref="A371:K371"/>
    <mergeCell ref="A372:K372"/>
    <mergeCell ref="E363:F363"/>
    <mergeCell ref="A366:X366"/>
    <mergeCell ref="A367:K367"/>
    <mergeCell ref="M367:N367"/>
    <mergeCell ref="J1:J2"/>
    <mergeCell ref="B1:B2"/>
    <mergeCell ref="S1:S2"/>
    <mergeCell ref="X1:X2"/>
    <mergeCell ref="T1:T2"/>
    <mergeCell ref="L1:L2"/>
    <mergeCell ref="AA1:AA2"/>
    <mergeCell ref="W1:W2"/>
    <mergeCell ref="V1:V2"/>
    <mergeCell ref="AD1:AD2"/>
    <mergeCell ref="U1:U2"/>
    <mergeCell ref="Z1:Z2"/>
    <mergeCell ref="AC1:AC2"/>
    <mergeCell ref="AE1:AE2"/>
    <mergeCell ref="A1:A2"/>
    <mergeCell ref="I1:I2"/>
    <mergeCell ref="R1:R2"/>
    <mergeCell ref="O1:O2"/>
    <mergeCell ref="Q1:Q2"/>
    <mergeCell ref="M1:M2"/>
    <mergeCell ref="E1:E2"/>
    <mergeCell ref="F1:F2"/>
    <mergeCell ref="G1:G2"/>
    <mergeCell ref="H1:H2"/>
    <mergeCell ref="P1:P2"/>
    <mergeCell ref="K1:K2"/>
    <mergeCell ref="N1:N2"/>
    <mergeCell ref="C1:C2"/>
    <mergeCell ref="D1:D2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45" fitToHeight="6" orientation="landscape" r:id="rId1"/>
  <headerFooter>
    <oddHeader>&amp;C&amp;"-,Negrito"&amp;12PLANILHA DE COMPOSIÇÃO DE CUSTOS - RELATÓRIO DE CUSTO DETALHADO</oddHeader>
    <oddFooter>&amp;C&amp;P</oddFooter>
  </headerFooter>
  <ignoredErrors>
    <ignoredError sqref="AD7 AD6 AC4:AC5 AC11:AD11 AC6 AC7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GK466"/>
  <sheetViews>
    <sheetView showGridLines="0" zoomScaleNormal="100" workbookViewId="0">
      <selection sqref="A1:K1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213" customWidth="1"/>
    <col min="5" max="5" width="3.28515625" customWidth="1"/>
    <col min="6" max="6" width="13.28515625" bestFit="1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5" customWidth="1"/>
    <col min="12" max="12" width="10.85546875" style="71" customWidth="1"/>
    <col min="13" max="13" width="11.42578125" style="71" bestFit="1" customWidth="1"/>
    <col min="14" max="14" width="10.85546875" style="71" bestFit="1" customWidth="1"/>
    <col min="15" max="15" width="10.5703125" style="71" bestFit="1" customWidth="1"/>
    <col min="16" max="193" width="9.140625" style="71"/>
  </cols>
  <sheetData>
    <row r="1" spans="1:193" ht="21.75" customHeight="1" x14ac:dyDescent="0.25">
      <c r="A1" s="421" t="s">
        <v>203</v>
      </c>
      <c r="B1" s="422"/>
      <c r="C1" s="422"/>
      <c r="D1" s="422"/>
      <c r="E1" s="422"/>
      <c r="F1" s="422"/>
      <c r="G1" s="422"/>
      <c r="H1" s="422"/>
      <c r="I1" s="422"/>
      <c r="J1" s="422"/>
      <c r="K1" s="423"/>
    </row>
    <row r="2" spans="1:193" ht="22.5" x14ac:dyDescent="0.25">
      <c r="A2" s="170" t="s">
        <v>97</v>
      </c>
      <c r="B2" s="417" t="s">
        <v>152</v>
      </c>
      <c r="C2" s="439"/>
      <c r="D2" s="439"/>
      <c r="E2" s="418"/>
      <c r="F2" s="171" t="s">
        <v>153</v>
      </c>
      <c r="G2" s="171" t="s">
        <v>154</v>
      </c>
      <c r="H2" s="169" t="s">
        <v>204</v>
      </c>
      <c r="I2" s="171" t="s">
        <v>205</v>
      </c>
      <c r="J2" s="172" t="s">
        <v>123</v>
      </c>
      <c r="K2" s="172" t="s">
        <v>206</v>
      </c>
    </row>
    <row r="3" spans="1:193" x14ac:dyDescent="0.25">
      <c r="A3" s="72">
        <v>690001</v>
      </c>
      <c r="B3" s="436" t="str">
        <f>VLOOKUP(A3,'Tabela de Códigos e Valores'!A:B,2,FALSE)</f>
        <v>Auxiliar de limpeza - diurno - 44 horas semanais (segunda a sexta-feira)</v>
      </c>
      <c r="C3" s="437"/>
      <c r="D3" s="437"/>
      <c r="E3" s="438"/>
      <c r="F3" s="161" t="str">
        <f>VLOOKUP($A3,'Tabela de Códigos e Valores'!$A:$M,5,FALSE)</f>
        <v>Posto</v>
      </c>
      <c r="G3" s="161" t="str">
        <f>VLOOKUP($A3,'Tabela de Códigos e Valores'!$A:$M,6,FALSE)</f>
        <v>Mensal</v>
      </c>
      <c r="H3" s="214">
        <f>SUMIF('Relatório Custo'!$E:$E,$A3,'Relatório Custo'!$K:$K)</f>
        <v>85</v>
      </c>
      <c r="I3" s="73">
        <f>IF(F3="Posto",SUMIF('Relatório Custo'!$E:$E,$A3,'Relatório Custo'!$Z:$Z),0)</f>
        <v>0</v>
      </c>
      <c r="J3" s="73">
        <f>SUMIF('Relatório Custo'!$E:$E,$A3,'Relatório Custo'!$V:$V)</f>
        <v>0</v>
      </c>
      <c r="K3" s="73">
        <f>SUMIF('Relatório Custo'!$E:$E,$A3,'Relatório Custo'!$X:$X)</f>
        <v>0</v>
      </c>
      <c r="L3" s="74"/>
      <c r="M3" s="74"/>
      <c r="N3" s="75"/>
    </row>
    <row r="4" spans="1:193" x14ac:dyDescent="0.25">
      <c r="A4" s="72">
        <v>690002</v>
      </c>
      <c r="B4" s="436" t="str">
        <f>VLOOKUP(A4,'Tabela de Códigos e Valores'!A:B,2,FALSE)</f>
        <v>Auxiliar de limpeza - diurno - 24 horas  semanais</v>
      </c>
      <c r="C4" s="437"/>
      <c r="D4" s="437"/>
      <c r="E4" s="438"/>
      <c r="F4" s="161" t="str">
        <f>VLOOKUP($A4,'Tabela de Códigos e Valores'!$A:$M,5,FALSE)</f>
        <v>Posto</v>
      </c>
      <c r="G4" s="161" t="str">
        <f>VLOOKUP($A4,'Tabela de Códigos e Valores'!$A:$M,6,FALSE)</f>
        <v>Mensal</v>
      </c>
      <c r="H4" s="214">
        <f>SUMIF('Relatório Custo'!$E:$E,$A4,'Relatório Custo'!$K:$K)</f>
        <v>21</v>
      </c>
      <c r="I4" s="73">
        <f>IF(F4="Posto",SUMIF('Relatório Custo'!$E:$E,$A4,'Relatório Custo'!$Z:$Z),0)</f>
        <v>0</v>
      </c>
      <c r="J4" s="73">
        <f>SUMIF('Relatório Custo'!$E:$E,$A4,'Relatório Custo'!$V:$V)</f>
        <v>0</v>
      </c>
      <c r="K4" s="73">
        <f>SUMIF('Relatório Custo'!$E:$E,$A4,'Relatório Custo'!$X:$X)</f>
        <v>0</v>
      </c>
      <c r="L4" s="74"/>
      <c r="M4" s="74"/>
    </row>
    <row r="5" spans="1:193" x14ac:dyDescent="0.25">
      <c r="A5" s="72">
        <v>690004</v>
      </c>
      <c r="B5" s="436" t="str">
        <f>VLOOKUP(A5,'Tabela de Códigos e Valores'!A:B,2,FALSE)</f>
        <v>Serviço de limpeza - plantonista - domingos e feriados (5 horas)</v>
      </c>
      <c r="C5" s="437"/>
      <c r="D5" s="437"/>
      <c r="E5" s="438"/>
      <c r="F5" s="161" t="str">
        <f>VLOOKUP($A5,'Tabela de Códigos e Valores'!$A:$M,5,FALSE)</f>
        <v>Plantão - Dom/Fer</v>
      </c>
      <c r="G5" s="161" t="str">
        <f>VLOOKUP($A5,'Tabela de Códigos e Valores'!$A:$M,6,FALSE)</f>
        <v>Mensal</v>
      </c>
      <c r="H5" s="214">
        <f>SUMIF('Relatório Custo'!$E:$E,$A5,'Relatório Custo'!$K:$K)</f>
        <v>1</v>
      </c>
      <c r="I5" s="73">
        <f>IF(F5="Posto",SUMIF('Relatório Custo'!$E:$E,$A5,'Relatório Custo'!$Z:$Z),0)</f>
        <v>0</v>
      </c>
      <c r="J5" s="73">
        <f>SUMIF('Relatório Custo'!$E:$E,$A5,'Relatório Custo'!$V:$V)</f>
        <v>0</v>
      </c>
      <c r="K5" s="73">
        <f>SUMIF('Relatório Custo'!$E:$E,$A5,'Relatório Custo'!$X:$X)</f>
        <v>0</v>
      </c>
      <c r="L5" s="74"/>
      <c r="M5" s="74"/>
    </row>
    <row r="6" spans="1:193" s="78" customFormat="1" x14ac:dyDescent="0.25">
      <c r="A6" s="72">
        <v>690020</v>
      </c>
      <c r="B6" s="436" t="str">
        <f>VLOOKUP(A6,'Tabela de Códigos e Valores'!A:B,2,FALSE)</f>
        <v>Serviço de Jardinagem</v>
      </c>
      <c r="C6" s="437"/>
      <c r="D6" s="437"/>
      <c r="E6" s="438"/>
      <c r="F6" s="161" t="str">
        <f>VLOOKUP($A6,'Tabela de Códigos e Valores'!$A:$M,5,FALSE)</f>
        <v>M2</v>
      </c>
      <c r="G6" s="161" t="str">
        <f>VLOOKUP($A6,'Tabela de Códigos e Valores'!$A:$M,6,FALSE)</f>
        <v>Mensal</v>
      </c>
      <c r="H6" s="214">
        <f>SUMIF('Relatório Custo'!$E:$E,$A6,'Relatório Custo'!$K:$K)</f>
        <v>52086</v>
      </c>
      <c r="I6" s="73">
        <f>IF(F6="Posto",SUMIF('Relatório Custo'!$E:$E,$A6,'Relatório Custo'!$Z:$Z),0)</f>
        <v>0</v>
      </c>
      <c r="J6" s="73">
        <f>SUMIF('Relatório Custo'!$E:$E,$A6,'Relatório Custo'!$V:$V)</f>
        <v>0</v>
      </c>
      <c r="K6" s="73">
        <f>SUMIF('Relatório Custo'!$E:$E,$A6,'Relatório Custo'!$X:$X)</f>
        <v>0</v>
      </c>
      <c r="L6" s="76"/>
      <c r="M6" s="76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</row>
    <row r="7" spans="1:193" x14ac:dyDescent="0.25">
      <c r="A7" s="72">
        <v>690021</v>
      </c>
      <c r="B7" s="436" t="str">
        <f>VLOOKUP(A7,'Tabela de Códigos e Valores'!A:B,2,FALSE)</f>
        <v>Serviço de limpeza de vidros com exposição à situação de risco</v>
      </c>
      <c r="C7" s="437"/>
      <c r="D7" s="437"/>
      <c r="E7" s="438"/>
      <c r="F7" s="161" t="str">
        <f>VLOOKUP($A7,'Tabela de Códigos e Valores'!$A:$M,5,FALSE)</f>
        <v>M2</v>
      </c>
      <c r="G7" s="161" t="str">
        <f>VLOOKUP($A7,'Tabela de Códigos e Valores'!$A:$M,6,FALSE)</f>
        <v>Trimestral</v>
      </c>
      <c r="H7" s="214">
        <f>SUMIF('Relatório Custo'!$E:$E,$A7,'Relatório Custo'!$K:$K)</f>
        <v>6549</v>
      </c>
      <c r="I7" s="73">
        <f>IF(F7="Posto",SUMIF('Relatório Custo'!$E:$E,$A7,'Relatório Custo'!$Z:$Z),0)</f>
        <v>0</v>
      </c>
      <c r="J7" s="73">
        <f>SUMIF('Relatório Custo'!$E:$E,$A7,'Relatório Custo'!$V:$V)</f>
        <v>0</v>
      </c>
      <c r="K7" s="73">
        <f>SUMIF('Relatório Custo'!$E:$E,$A7,'Relatório Custo'!$X:$X)</f>
        <v>0</v>
      </c>
      <c r="L7" s="74"/>
      <c r="M7" s="74"/>
    </row>
    <row r="8" spans="1:193" x14ac:dyDescent="0.25">
      <c r="A8" s="72">
        <v>690025</v>
      </c>
      <c r="B8" s="436" t="str">
        <f>VLOOKUP(A8,'Tabela de Códigos e Valores'!A:B,2,FALSE)</f>
        <v>Serviço de limpeza - plantonista - sábado (5 horas)</v>
      </c>
      <c r="C8" s="437"/>
      <c r="D8" s="437"/>
      <c r="E8" s="438"/>
      <c r="F8" s="161" t="str">
        <f>VLOOKUP($A8,'Tabela de Códigos e Valores'!$A:$M,5,FALSE)</f>
        <v>Plantão - Sábado</v>
      </c>
      <c r="G8" s="161" t="str">
        <f>VLOOKUP($A8,'Tabela de Códigos e Valores'!$A:$M,6,FALSE)</f>
        <v>Mensal</v>
      </c>
      <c r="H8" s="214">
        <f>SUMIF('Relatório Custo'!$E:$E,$A8,'Relatório Custo'!$K:$K)</f>
        <v>1</v>
      </c>
      <c r="I8" s="73">
        <f>IF(F8="Posto",SUMIF('Relatório Custo'!$E:$E,$A8,'Relatório Custo'!$Z:$Z),0)</f>
        <v>0</v>
      </c>
      <c r="J8" s="73">
        <f>SUMIF('Relatório Custo'!$E:$E,$A8,'Relatório Custo'!$V:$V)</f>
        <v>0</v>
      </c>
      <c r="K8" s="73">
        <f>SUMIF('Relatório Custo'!$E:$E,$A8,'Relatório Custo'!$X:$X)</f>
        <v>0</v>
      </c>
      <c r="L8" s="74"/>
      <c r="M8" s="74"/>
    </row>
    <row r="9" spans="1:193" x14ac:dyDescent="0.25">
      <c r="A9" s="72">
        <v>690029</v>
      </c>
      <c r="B9" s="436" t="str">
        <f>VLOOKUP(A9,'Tabela de Códigos e Valores'!A:B,2,FALSE)</f>
        <v>Serviço de limpeza de vidros sem exposição à situação de risco</v>
      </c>
      <c r="C9" s="437"/>
      <c r="D9" s="437"/>
      <c r="E9" s="438"/>
      <c r="F9" s="161" t="str">
        <f>VLOOKUP($A9,'Tabela de Códigos e Valores'!$A:$M,5,FALSE)</f>
        <v>M2</v>
      </c>
      <c r="G9" s="161" t="str">
        <f>VLOOKUP($A9,'Tabela de Códigos e Valores'!$A:$M,6,FALSE)</f>
        <v>Trimestral</v>
      </c>
      <c r="H9" s="214">
        <f>SUMIF('Relatório Custo'!$E:$E,$A9,'Relatório Custo'!$K:$K)</f>
        <v>5035</v>
      </c>
      <c r="I9" s="73">
        <f>IF(F9="Posto",SUMIF('Relatório Custo'!$E:$E,$A9,'Relatório Custo'!$Z:$Z),0)</f>
        <v>0</v>
      </c>
      <c r="J9" s="73">
        <f>SUMIF('Relatório Custo'!$E:$E,$A9,'Relatório Custo'!$V:$V)</f>
        <v>0</v>
      </c>
      <c r="K9" s="73">
        <f>SUMIF('Relatório Custo'!$E:$E,$A9,'Relatório Custo'!$X:$X)</f>
        <v>0</v>
      </c>
      <c r="L9" s="74"/>
      <c r="M9" s="74"/>
    </row>
    <row r="10" spans="1:193" s="78" customFormat="1" x14ac:dyDescent="0.25">
      <c r="A10" s="72">
        <v>690037</v>
      </c>
      <c r="B10" s="436" t="str">
        <f>VLOOKUP(A10,'Tabela de Códigos e Valores'!A:B,2,FALSE)</f>
        <v>Agente de Higienização (Tempo Integral) - (40%) - 44 horas semanais</v>
      </c>
      <c r="C10" s="437"/>
      <c r="D10" s="437"/>
      <c r="E10" s="438"/>
      <c r="F10" s="161" t="str">
        <f>VLOOKUP($A10,'Tabela de Códigos e Valores'!$A:$M,5,FALSE)</f>
        <v>Posto</v>
      </c>
      <c r="G10" s="161" t="str">
        <f>VLOOKUP($A10,'Tabela de Códigos e Valores'!$A:$M,6,FALSE)</f>
        <v>Mensal</v>
      </c>
      <c r="H10" s="214">
        <f>SUMIF('Relatório Custo'!$E:$E,$A10,'Relatório Custo'!$K:$K)</f>
        <v>5</v>
      </c>
      <c r="I10" s="73">
        <f>IF(F10="Posto",SUMIF('Relatório Custo'!$E:$E,$A10,'Relatório Custo'!$Z:$Z),0)</f>
        <v>0</v>
      </c>
      <c r="J10" s="73">
        <f>SUMIF('Relatório Custo'!$E:$E,$A10,'Relatório Custo'!$V:$V)</f>
        <v>0</v>
      </c>
      <c r="K10" s="73">
        <f>SUMIF('Relatório Custo'!$E:$E,$A10,'Relatório Custo'!$X:$X)</f>
        <v>0</v>
      </c>
      <c r="L10" s="76"/>
      <c r="M10" s="76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</row>
    <row r="11" spans="1:193" x14ac:dyDescent="0.25">
      <c r="A11" s="72">
        <v>690054</v>
      </c>
      <c r="B11" s="436" t="str">
        <f>VLOOKUP(A11,'Tabela de Códigos e Valores'!A:B,2,FALSE)</f>
        <v>Líder até 10 subordinados - diurno - 44 horas semanais</v>
      </c>
      <c r="C11" s="437"/>
      <c r="D11" s="437"/>
      <c r="E11" s="438"/>
      <c r="F11" s="161" t="str">
        <f>VLOOKUP($A11,'Tabela de Códigos e Valores'!$A:$M,5,FALSE)</f>
        <v>Posto</v>
      </c>
      <c r="G11" s="161" t="str">
        <f>VLOOKUP($A11,'Tabela de Códigos e Valores'!$A:$M,6,FALSE)</f>
        <v>Mensal</v>
      </c>
      <c r="H11" s="214">
        <f>SUMIF('Relatório Custo'!$E:$E,$A11,'Relatório Custo'!$K:$K)</f>
        <v>14</v>
      </c>
      <c r="I11" s="73">
        <f>IF(F11="Posto",SUMIF('Relatório Custo'!$E:$E,$A11,'Relatório Custo'!$Z:$Z),0)</f>
        <v>0</v>
      </c>
      <c r="J11" s="73">
        <f>SUMIF('Relatório Custo'!$E:$E,$A11,'Relatório Custo'!$V:$V)</f>
        <v>0</v>
      </c>
      <c r="K11" s="73">
        <f>SUMIF('Relatório Custo'!$E:$E,$A11,'Relatório Custo'!$X:$X)</f>
        <v>0</v>
      </c>
      <c r="L11" s="74"/>
      <c r="M11" s="74"/>
    </row>
    <row r="12" spans="1:193" x14ac:dyDescent="0.25">
      <c r="A12" s="72">
        <v>690056</v>
      </c>
      <c r="B12" s="436" t="str">
        <f>VLOOKUP(A12,'Tabela de Códigos e Valores'!A:B,2,FALSE)</f>
        <v>Encarregado(a) 11 ou mais subordinados - diurno - 44 horas semanais</v>
      </c>
      <c r="C12" s="437"/>
      <c r="D12" s="437"/>
      <c r="E12" s="438"/>
      <c r="F12" s="161" t="str">
        <f>VLOOKUP($A12,'Tabela de Códigos e Valores'!$A:$M,5,FALSE)</f>
        <v>Posto</v>
      </c>
      <c r="G12" s="161" t="str">
        <f>VLOOKUP($A12,'Tabela de Códigos e Valores'!$A:$M,6,FALSE)</f>
        <v>Mensal</v>
      </c>
      <c r="H12" s="214">
        <f>SUMIF('Relatório Custo'!$E:$E,$A12,'Relatório Custo'!$K:$K)</f>
        <v>2</v>
      </c>
      <c r="I12" s="73">
        <f>IF(F12="Posto",SUMIF('Relatório Custo'!$E:$E,$A12,'Relatório Custo'!$Z:$Z),0)</f>
        <v>0</v>
      </c>
      <c r="J12" s="73">
        <f>SUMIF('Relatório Custo'!$E:$E,$A12,'Relatório Custo'!$V:$V)</f>
        <v>0</v>
      </c>
      <c r="K12" s="73">
        <f>SUMIF('Relatório Custo'!$E:$E,$A12,'Relatório Custo'!$X:$X)</f>
        <v>0</v>
      </c>
      <c r="L12" s="74"/>
      <c r="M12" s="74"/>
    </row>
    <row r="13" spans="1:193" ht="24.75" customHeight="1" x14ac:dyDescent="0.25">
      <c r="A13" s="72">
        <v>690063</v>
      </c>
      <c r="B13" s="436" t="str">
        <f>VLOOKUP(A13,'Tabela de Códigos e Valores'!A:B,2,FALSE)</f>
        <v xml:space="preserve">Auxiliar de Limpeza, com adicional de acúmulo de função - diurno - 44 horas semanais </v>
      </c>
      <c r="C13" s="437"/>
      <c r="D13" s="437"/>
      <c r="E13" s="438"/>
      <c r="F13" s="161" t="str">
        <f>VLOOKUP($A13,'Tabela de Códigos e Valores'!$A:$M,5,FALSE)</f>
        <v>Posto</v>
      </c>
      <c r="G13" s="161" t="str">
        <f>VLOOKUP($A13,'Tabela de Códigos e Valores'!$A:$M,6,FALSE)</f>
        <v>Mensal</v>
      </c>
      <c r="H13" s="214">
        <f>SUMIF('Relatório Custo'!$E:$E,$A13,'Relatório Custo'!$K:$K)</f>
        <v>23</v>
      </c>
      <c r="I13" s="73">
        <f>IF(F13="Posto",SUMIF('Relatório Custo'!$E:$E,$A13,'Relatório Custo'!$Z:$Z),0)</f>
        <v>0</v>
      </c>
      <c r="J13" s="73">
        <f>SUMIF('Relatório Custo'!$E:$E,$A13,'Relatório Custo'!$V:$V)</f>
        <v>0</v>
      </c>
      <c r="K13" s="73">
        <f>SUMIF('Relatório Custo'!$E:$E,$A13,'Relatório Custo'!$X:$X)</f>
        <v>0</v>
      </c>
      <c r="L13" s="74"/>
      <c r="M13" s="74"/>
    </row>
    <row r="14" spans="1:193" ht="23.25" customHeight="1" x14ac:dyDescent="0.25">
      <c r="A14" s="72">
        <v>690064</v>
      </c>
      <c r="B14" s="436" t="str">
        <f>VLOOKUP(A14,'Tabela de Códigos e Valores'!A:B,2,FALSE)</f>
        <v xml:space="preserve">Auxiliar de Limpeza, com adicional de acúmulo de função - diurno - 24 horas semanais </v>
      </c>
      <c r="C14" s="437"/>
      <c r="D14" s="437"/>
      <c r="E14" s="438"/>
      <c r="F14" s="161" t="str">
        <f>VLOOKUP($A14,'Tabela de Códigos e Valores'!$A:$M,5,FALSE)</f>
        <v>Posto</v>
      </c>
      <c r="G14" s="161" t="str">
        <f>VLOOKUP($A14,'Tabela de Códigos e Valores'!$A:$M,6,FALSE)</f>
        <v>Mensal</v>
      </c>
      <c r="H14" s="214">
        <f>SUMIF('Relatório Custo'!$E:$E,$A14,'Relatório Custo'!$K:$K)</f>
        <v>9</v>
      </c>
      <c r="I14" s="73">
        <f>IF(F14="Posto",SUMIF('Relatório Custo'!$E:$E,$A14,'Relatório Custo'!$Z:$Z),0)</f>
        <v>0</v>
      </c>
      <c r="J14" s="73">
        <f>SUMIF('Relatório Custo'!$E:$E,$A14,'Relatório Custo'!$V:$V)</f>
        <v>0</v>
      </c>
      <c r="K14" s="73">
        <f>SUMIF('Relatório Custo'!$E:$E,$A14,'Relatório Custo'!$X:$X)</f>
        <v>0</v>
      </c>
      <c r="L14" s="74"/>
      <c r="M14" s="74"/>
    </row>
    <row r="15" spans="1:193" x14ac:dyDescent="0.25">
      <c r="A15" s="440"/>
      <c r="B15" s="441"/>
      <c r="C15" s="441"/>
      <c r="D15" s="441"/>
      <c r="E15" s="441"/>
      <c r="F15" s="441"/>
      <c r="G15" s="442"/>
      <c r="H15" s="159" t="s">
        <v>207</v>
      </c>
      <c r="I15" s="79">
        <f>SUBTOTAL(9,I3:I14)</f>
        <v>0</v>
      </c>
      <c r="J15" s="79"/>
      <c r="K15" s="79">
        <f>SUBTOTAL(9,K3:K14)</f>
        <v>0</v>
      </c>
      <c r="L15" s="80"/>
      <c r="M15" s="80"/>
      <c r="N15" s="80"/>
      <c r="O15" s="74"/>
    </row>
    <row r="16" spans="1:193" x14ac:dyDescent="0.25">
      <c r="A16" s="81" t="s">
        <v>208</v>
      </c>
      <c r="B16" s="82"/>
      <c r="C16" s="82"/>
      <c r="D16" s="210"/>
      <c r="E16" s="82"/>
      <c r="F16" s="82"/>
      <c r="G16" s="82"/>
      <c r="H16" s="82"/>
      <c r="I16" s="82"/>
      <c r="J16" s="82"/>
      <c r="K16" s="141">
        <f>K15-'Relatório Custo'!X363</f>
        <v>0</v>
      </c>
      <c r="L16" s="74"/>
      <c r="M16" s="74"/>
      <c r="N16" s="74"/>
      <c r="O16" s="74"/>
    </row>
    <row r="17" spans="1:193" x14ac:dyDescent="0.25">
      <c r="A17" s="421" t="s">
        <v>81</v>
      </c>
      <c r="B17" s="422"/>
      <c r="C17" s="422"/>
      <c r="D17" s="422"/>
      <c r="E17" s="422"/>
      <c r="F17" s="422"/>
      <c r="G17" s="422"/>
      <c r="H17" s="422"/>
      <c r="I17" s="422"/>
      <c r="J17" s="422"/>
      <c r="K17" s="423"/>
    </row>
    <row r="18" spans="1:193" x14ac:dyDescent="0.25">
      <c r="A18" s="100" t="s">
        <v>209</v>
      </c>
      <c r="B18" s="155" t="s">
        <v>210</v>
      </c>
      <c r="C18" s="156"/>
      <c r="D18" s="156"/>
      <c r="E18" s="156"/>
      <c r="F18" s="156"/>
      <c r="G18" s="156"/>
      <c r="H18" s="156"/>
      <c r="I18" s="157"/>
      <c r="J18" s="161"/>
      <c r="K18" s="83">
        <f>$I$15</f>
        <v>0</v>
      </c>
    </row>
    <row r="19" spans="1:193" x14ac:dyDescent="0.25">
      <c r="A19" s="100" t="s">
        <v>211</v>
      </c>
      <c r="B19" s="155" t="s">
        <v>71</v>
      </c>
      <c r="C19" s="156"/>
      <c r="D19" s="156"/>
      <c r="E19" s="156"/>
      <c r="F19" s="156"/>
      <c r="G19" s="156"/>
      <c r="H19" s="156"/>
      <c r="I19" s="156"/>
      <c r="J19" s="84">
        <f>'Indicadores Financeiros'!$J$28</f>
        <v>8.9300000000000004E-2</v>
      </c>
      <c r="K19" s="433"/>
    </row>
    <row r="20" spans="1:193" x14ac:dyDescent="0.25">
      <c r="A20" s="100" t="s">
        <v>212</v>
      </c>
      <c r="B20" s="155" t="s">
        <v>74</v>
      </c>
      <c r="C20" s="156"/>
      <c r="D20" s="156"/>
      <c r="E20" s="156"/>
      <c r="F20" s="156"/>
      <c r="G20" s="156"/>
      <c r="H20" s="156"/>
      <c r="I20" s="156"/>
      <c r="J20" s="84">
        <f>'Indicadores Financeiros'!$J$55</f>
        <v>8.9300000000000004E-2</v>
      </c>
      <c r="K20" s="434"/>
    </row>
    <row r="21" spans="1:193" x14ac:dyDescent="0.25">
      <c r="A21" s="100" t="s">
        <v>213</v>
      </c>
      <c r="B21" s="155" t="s">
        <v>82</v>
      </c>
      <c r="C21" s="156"/>
      <c r="D21" s="156"/>
      <c r="E21" s="156"/>
      <c r="F21" s="156"/>
      <c r="G21" s="156"/>
      <c r="H21" s="156"/>
      <c r="I21" s="156"/>
      <c r="J21" s="84">
        <f>'Indicadores Financeiros'!$J$29</f>
        <v>2.98E-2</v>
      </c>
      <c r="K21" s="434"/>
    </row>
    <row r="22" spans="1:193" x14ac:dyDescent="0.25">
      <c r="A22" s="100" t="s">
        <v>214</v>
      </c>
      <c r="B22" s="155" t="s">
        <v>215</v>
      </c>
      <c r="C22" s="156"/>
      <c r="D22" s="156"/>
      <c r="E22" s="156"/>
      <c r="F22" s="157"/>
      <c r="G22" s="85"/>
      <c r="H22" s="86" t="s">
        <v>41</v>
      </c>
      <c r="I22" s="87">
        <f>'Indicadores Financeiros'!$J$25</f>
        <v>0.33800000000000008</v>
      </c>
      <c r="J22" s="84">
        <f>ROUND(I22*SUM(J19:J21),4)</f>
        <v>7.0400000000000004E-2</v>
      </c>
      <c r="K22" s="434"/>
    </row>
    <row r="23" spans="1:193" x14ac:dyDescent="0.25">
      <c r="A23" s="100" t="s">
        <v>216</v>
      </c>
      <c r="B23" s="155" t="s">
        <v>84</v>
      </c>
      <c r="C23" s="156"/>
      <c r="D23" s="156"/>
      <c r="E23" s="156"/>
      <c r="F23" s="156"/>
      <c r="G23" s="156"/>
      <c r="H23" s="156"/>
      <c r="I23" s="156"/>
      <c r="J23" s="84">
        <f>'Indicadores Financeiros'!$J$52</f>
        <v>3.4799999999999998E-2</v>
      </c>
      <c r="K23" s="435"/>
    </row>
    <row r="24" spans="1:193" x14ac:dyDescent="0.25">
      <c r="A24" s="424" t="s">
        <v>217</v>
      </c>
      <c r="B24" s="425"/>
      <c r="C24" s="425"/>
      <c r="D24" s="425"/>
      <c r="E24" s="425"/>
      <c r="F24" s="425"/>
      <c r="G24" s="425"/>
      <c r="H24" s="425"/>
      <c r="I24" s="426"/>
      <c r="J24" s="88">
        <f>ROUND(SUM(J19:J23),4)</f>
        <v>0.31359999999999999</v>
      </c>
      <c r="K24" s="89">
        <f>ROUND($K$18*$J$24,2)</f>
        <v>0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158"/>
      <c r="B25" s="158"/>
      <c r="C25" s="158"/>
      <c r="D25" s="156"/>
      <c r="E25" s="158"/>
      <c r="F25" s="158"/>
      <c r="G25" s="158"/>
      <c r="H25" s="158"/>
      <c r="I25" s="158"/>
      <c r="J25" s="158"/>
      <c r="K25" s="138"/>
      <c r="L25" s="90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421" t="s">
        <v>218</v>
      </c>
      <c r="B26" s="427"/>
      <c r="C26" s="427"/>
      <c r="D26" s="427"/>
      <c r="E26" s="427"/>
      <c r="F26" s="427"/>
      <c r="G26" s="427"/>
      <c r="H26" s="427"/>
      <c r="I26" s="427"/>
      <c r="J26" s="427"/>
      <c r="K26" s="410"/>
      <c r="L26" s="90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413" t="s">
        <v>219</v>
      </c>
      <c r="B27" s="414"/>
      <c r="C27" s="428" t="s">
        <v>154</v>
      </c>
      <c r="D27" s="429"/>
      <c r="E27" s="429"/>
      <c r="F27" s="429"/>
      <c r="G27" s="429"/>
      <c r="H27" s="430"/>
      <c r="I27" s="411" t="s">
        <v>220</v>
      </c>
      <c r="J27" s="411" t="s">
        <v>221</v>
      </c>
      <c r="K27" s="411" t="s">
        <v>222</v>
      </c>
      <c r="L27" s="90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415"/>
      <c r="B28" s="416"/>
      <c r="C28" s="417" t="s">
        <v>223</v>
      </c>
      <c r="D28" s="418"/>
      <c r="E28" s="417" t="s">
        <v>224</v>
      </c>
      <c r="F28" s="418"/>
      <c r="G28" s="417" t="s">
        <v>225</v>
      </c>
      <c r="H28" s="418"/>
      <c r="I28" s="412"/>
      <c r="J28" s="412"/>
      <c r="K28" s="412"/>
      <c r="L28" s="90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409">
        <v>1</v>
      </c>
      <c r="B29" s="410"/>
      <c r="C29" s="227">
        <f>IF(A29&lt;='Indicadores Financeiros'!$F$14,SUMIFS('Relatório Custo'!$V:$V,'Relatório Custo'!$H:$H,'Custo  Resumido'!$C$28,'Relatório Custo'!$W:$W,"&lt;="&amp;'Custo  Resumido'!$A29),0)</f>
        <v>0</v>
      </c>
      <c r="D29" s="228"/>
      <c r="E29" s="419"/>
      <c r="F29" s="420"/>
      <c r="G29" s="419"/>
      <c r="H29" s="420"/>
      <c r="I29" s="73">
        <f t="shared" ref="I29:I58" si="0">C29+E29+G29</f>
        <v>0</v>
      </c>
      <c r="J29" s="73">
        <f>IF(A29&lt;='Indicadores Financeiros'!$F$14,SUMIFS('Relatório Custo'!$Z:$Z,'Relatório Custo'!$W:$W,"&lt;="&amp;'Custo  Resumido'!$A29),0)</f>
        <v>0</v>
      </c>
      <c r="K29" s="73">
        <f>ROUND(J29*$J$24,2)</f>
        <v>0</v>
      </c>
      <c r="L29" s="14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409">
        <v>2</v>
      </c>
      <c r="B30" s="410"/>
      <c r="C30" s="227">
        <f>IF(A30&lt;='Indicadores Financeiros'!$F$14,SUMIFS('Relatório Custo'!$V:$V,'Relatório Custo'!$H:$H,'Custo  Resumido'!$C$28,'Relatório Custo'!$W:$W,"&lt;="&amp;'Custo  Resumido'!$A30),0)</f>
        <v>0</v>
      </c>
      <c r="D30" s="228"/>
      <c r="E30" s="419">
        <f>IF(A30&lt;='Indicadores Financeiros'!$F$14,SUMIFS('Relatório Custo'!$V:$V,'Relatório Custo'!$H:$H,'Custo  Resumido'!$E$28,'Relatório Custo'!$W:$W,"&lt;="&amp;'Custo  Resumido'!$A30),0)</f>
        <v>0</v>
      </c>
      <c r="F30" s="420"/>
      <c r="G30" s="419"/>
      <c r="H30" s="420"/>
      <c r="I30" s="73">
        <f t="shared" si="0"/>
        <v>0</v>
      </c>
      <c r="J30" s="73">
        <f>IF(A30&lt;='Indicadores Financeiros'!$F$14,SUMIFS('Relatório Custo'!$Z:$Z,'Relatório Custo'!$W:$W,"&lt;="&amp;'Custo  Resumido'!$A30),0)</f>
        <v>0</v>
      </c>
      <c r="K30" s="73">
        <f t="shared" ref="K30:K58" si="1">ROUND(J30*$J$24,2)</f>
        <v>0</v>
      </c>
      <c r="L30" s="9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409">
        <v>3</v>
      </c>
      <c r="B31" s="410"/>
      <c r="C31" s="227">
        <f>IF(A31&lt;='Indicadores Financeiros'!$F$14,SUMIFS('Relatório Custo'!$V:$V,'Relatório Custo'!$H:$H,'Custo  Resumido'!$C$28,'Relatório Custo'!$W:$W,"&lt;="&amp;'Custo  Resumido'!$A31),0)</f>
        <v>0</v>
      </c>
      <c r="D31" s="228"/>
      <c r="E31" s="419"/>
      <c r="F31" s="420"/>
      <c r="G31" s="419"/>
      <c r="H31" s="420"/>
      <c r="I31" s="73">
        <f t="shared" si="0"/>
        <v>0</v>
      </c>
      <c r="J31" s="73">
        <f>IF(A31&lt;='Indicadores Financeiros'!$F$14,SUMIFS('Relatório Custo'!$Z:$Z,'Relatório Custo'!$W:$W,"&lt;="&amp;'Custo  Resumido'!$A31),0)</f>
        <v>0</v>
      </c>
      <c r="K31" s="73">
        <f t="shared" si="1"/>
        <v>0</v>
      </c>
      <c r="L31" s="90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409">
        <v>4</v>
      </c>
      <c r="B32" s="410"/>
      <c r="C32" s="227">
        <f>IF(A32&lt;='Indicadores Financeiros'!$F$14,SUMIFS('Relatório Custo'!$V:$V,'Relatório Custo'!$H:$H,'Custo  Resumido'!$C$28,'Relatório Custo'!$W:$W,"&lt;="&amp;'Custo  Resumido'!$A32),0)</f>
        <v>0</v>
      </c>
      <c r="D32" s="228"/>
      <c r="E32" s="419"/>
      <c r="F32" s="420"/>
      <c r="G32" s="419"/>
      <c r="H32" s="420"/>
      <c r="I32" s="73">
        <f t="shared" si="0"/>
        <v>0</v>
      </c>
      <c r="J32" s="73">
        <f>IF(A32&lt;='Indicadores Financeiros'!$F$14,SUMIFS('Relatório Custo'!$Z:$Z,'Relatório Custo'!$W:$W,"&lt;="&amp;'Custo  Resumido'!$A32),0)</f>
        <v>0</v>
      </c>
      <c r="K32" s="73">
        <f t="shared" si="1"/>
        <v>0</v>
      </c>
      <c r="L32" s="90"/>
      <c r="M32"/>
      <c r="N32" s="278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409">
        <v>5</v>
      </c>
      <c r="B33" s="410"/>
      <c r="C33" s="227">
        <f>IF(A33&lt;='Indicadores Financeiros'!$F$14,SUMIFS('Relatório Custo'!$V:$V,'Relatório Custo'!$H:$H,'Custo  Resumido'!$C$28,'Relatório Custo'!$W:$W,"&lt;="&amp;'Custo  Resumido'!$A33),0)</f>
        <v>0</v>
      </c>
      <c r="D33" s="228"/>
      <c r="E33" s="419">
        <f>IF(A33&lt;='Indicadores Financeiros'!$F$14,SUMIFS('Relatório Custo'!$V:$V,'Relatório Custo'!$H:$H,'Custo  Resumido'!$E$28,'Relatório Custo'!$W:$W,"&lt;="&amp;'Custo  Resumido'!$A33),0)</f>
        <v>0</v>
      </c>
      <c r="F33" s="420"/>
      <c r="G33" s="419"/>
      <c r="H33" s="420"/>
      <c r="I33" s="73">
        <f t="shared" si="0"/>
        <v>0</v>
      </c>
      <c r="J33" s="73">
        <f>IF(A33&lt;='Indicadores Financeiros'!$F$14,SUMIFS('Relatório Custo'!$Z:$Z,'Relatório Custo'!$W:$W,"&lt;="&amp;'Custo  Resumido'!$A33),0)</f>
        <v>0</v>
      </c>
      <c r="K33" s="73">
        <f t="shared" si="1"/>
        <v>0</v>
      </c>
      <c r="L33" s="90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409">
        <v>6</v>
      </c>
      <c r="B34" s="410"/>
      <c r="C34" s="227">
        <f>IF(A34&lt;='Indicadores Financeiros'!$F$14,SUMIFS('Relatório Custo'!$V:$V,'Relatório Custo'!$H:$H,'Custo  Resumido'!$C$28,'Relatório Custo'!$W:$W,"&lt;="&amp;'Custo  Resumido'!$A34),0)</f>
        <v>0</v>
      </c>
      <c r="D34" s="228"/>
      <c r="E34" s="419"/>
      <c r="F34" s="420"/>
      <c r="G34" s="419"/>
      <c r="H34" s="420"/>
      <c r="I34" s="73">
        <f t="shared" si="0"/>
        <v>0</v>
      </c>
      <c r="J34" s="73">
        <f>IF(A34&lt;='Indicadores Financeiros'!$F$14,SUMIFS('Relatório Custo'!$Z:$Z,'Relatório Custo'!$W:$W,"&lt;="&amp;'Custo  Resumido'!$A34),0)</f>
        <v>0</v>
      </c>
      <c r="K34" s="73">
        <f t="shared" si="1"/>
        <v>0</v>
      </c>
      <c r="L34" s="90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409">
        <v>7</v>
      </c>
      <c r="B35" s="410"/>
      <c r="C35" s="227">
        <f>IF(A35&lt;='Indicadores Financeiros'!$F$14,SUMIFS('Relatório Custo'!$V:$V,'Relatório Custo'!$H:$H,'Custo  Resumido'!$C$28,'Relatório Custo'!$W:$W,"&lt;="&amp;'Custo  Resumido'!$A35),0)</f>
        <v>0</v>
      </c>
      <c r="D35" s="228"/>
      <c r="E35" s="419"/>
      <c r="F35" s="420"/>
      <c r="G35" s="419"/>
      <c r="H35" s="420"/>
      <c r="I35" s="73">
        <f t="shared" si="0"/>
        <v>0</v>
      </c>
      <c r="J35" s="73">
        <f>IF(A35&lt;='Indicadores Financeiros'!$F$14,SUMIFS('Relatório Custo'!$Z:$Z,'Relatório Custo'!$W:$W,"&lt;="&amp;'Custo  Resumido'!$A35),0)</f>
        <v>0</v>
      </c>
      <c r="K35" s="73">
        <f t="shared" si="1"/>
        <v>0</v>
      </c>
      <c r="L35" s="90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409">
        <v>8</v>
      </c>
      <c r="B36" s="410"/>
      <c r="C36" s="227">
        <f>IF(A36&lt;='Indicadores Financeiros'!$F$14,SUMIFS('Relatório Custo'!$V:$V,'Relatório Custo'!$H:$H,'Custo  Resumido'!$C$28,'Relatório Custo'!$W:$W,"&lt;="&amp;'Custo  Resumido'!$A36),0)</f>
        <v>0</v>
      </c>
      <c r="D36" s="228"/>
      <c r="E36" s="419">
        <f>IF(A36&lt;='Indicadores Financeiros'!$F$14,SUMIFS('Relatório Custo'!$V:$V,'Relatório Custo'!$H:$H,'Custo  Resumido'!$E$28,'Relatório Custo'!$W:$W,"&lt;="&amp;'Custo  Resumido'!$A36),0)</f>
        <v>0</v>
      </c>
      <c r="F36" s="420"/>
      <c r="G36" s="419"/>
      <c r="H36" s="420"/>
      <c r="I36" s="73">
        <f t="shared" si="0"/>
        <v>0</v>
      </c>
      <c r="J36" s="73">
        <f>IF(A36&lt;='Indicadores Financeiros'!$F$14,SUMIFS('Relatório Custo'!$Z:$Z,'Relatório Custo'!$W:$W,"&lt;="&amp;'Custo  Resumido'!$A36),0)</f>
        <v>0</v>
      </c>
      <c r="K36" s="73">
        <f t="shared" si="1"/>
        <v>0</v>
      </c>
      <c r="L36" s="90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409">
        <v>9</v>
      </c>
      <c r="B37" s="410"/>
      <c r="C37" s="227">
        <f>IF(A37&lt;='Indicadores Financeiros'!$F$14,SUMIFS('Relatório Custo'!$V:$V,'Relatório Custo'!$H:$H,'Custo  Resumido'!$C$28,'Relatório Custo'!$W:$W,"&lt;="&amp;'Custo  Resumido'!$A37),0)</f>
        <v>0</v>
      </c>
      <c r="D37" s="228"/>
      <c r="E37" s="419"/>
      <c r="F37" s="420"/>
      <c r="G37" s="419"/>
      <c r="H37" s="420"/>
      <c r="I37" s="73">
        <f t="shared" si="0"/>
        <v>0</v>
      </c>
      <c r="J37" s="73">
        <f>IF(A37&lt;='Indicadores Financeiros'!$F$14,SUMIFS('Relatório Custo'!$Z:$Z,'Relatório Custo'!$W:$W,"&lt;="&amp;'Custo  Resumido'!$A37),0)</f>
        <v>0</v>
      </c>
      <c r="K37" s="73">
        <f t="shared" si="1"/>
        <v>0</v>
      </c>
      <c r="L37" s="90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409">
        <v>10</v>
      </c>
      <c r="B38" s="410"/>
      <c r="C38" s="227">
        <f>IF(A38&lt;='Indicadores Financeiros'!$F$14,SUMIFS('Relatório Custo'!$V:$V,'Relatório Custo'!$H:$H,'Custo  Resumido'!$C$28,'Relatório Custo'!$W:$W,"&lt;="&amp;'Custo  Resumido'!$A38),0)</f>
        <v>0</v>
      </c>
      <c r="D38" s="228"/>
      <c r="E38" s="419"/>
      <c r="F38" s="420"/>
      <c r="G38" s="419"/>
      <c r="H38" s="420"/>
      <c r="I38" s="73">
        <f t="shared" si="0"/>
        <v>0</v>
      </c>
      <c r="J38" s="73">
        <f>IF(A38&lt;='Indicadores Financeiros'!$F$14,SUMIFS('Relatório Custo'!$Z:$Z,'Relatório Custo'!$W:$W,"&lt;="&amp;'Custo  Resumido'!$A38),0)</f>
        <v>0</v>
      </c>
      <c r="K38" s="73">
        <f t="shared" si="1"/>
        <v>0</v>
      </c>
      <c r="L38" s="90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409">
        <v>11</v>
      </c>
      <c r="B39" s="410"/>
      <c r="C39" s="227">
        <f>IF(A39&lt;='Indicadores Financeiros'!$F$14,SUMIFS('Relatório Custo'!$V:$V,'Relatório Custo'!$H:$H,'Custo  Resumido'!$C$28,'Relatório Custo'!$W:$W,"&lt;="&amp;'Custo  Resumido'!$A39),0)</f>
        <v>0</v>
      </c>
      <c r="D39" s="228"/>
      <c r="E39" s="419">
        <f>IF(A39&lt;='Indicadores Financeiros'!$F$14,SUMIFS('Relatório Custo'!$V:$V,'Relatório Custo'!$H:$H,'Custo  Resumido'!$E$28,'Relatório Custo'!$W:$W,"&lt;="&amp;'Custo  Resumido'!$A39),0)</f>
        <v>0</v>
      </c>
      <c r="F39" s="420"/>
      <c r="G39" s="419"/>
      <c r="H39" s="420"/>
      <c r="I39" s="73">
        <f t="shared" si="0"/>
        <v>0</v>
      </c>
      <c r="J39" s="73">
        <f>IF(A39&lt;='Indicadores Financeiros'!$F$14,SUMIFS('Relatório Custo'!$Z:$Z,'Relatório Custo'!$W:$W,"&lt;="&amp;'Custo  Resumido'!$A39),0)</f>
        <v>0</v>
      </c>
      <c r="K39" s="73">
        <f t="shared" si="1"/>
        <v>0</v>
      </c>
      <c r="L39" s="90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409">
        <v>12</v>
      </c>
      <c r="B40" s="410"/>
      <c r="C40" s="227">
        <f>IF(A40&lt;='Indicadores Financeiros'!$F$14,SUMIFS('Relatório Custo'!$V:$V,'Relatório Custo'!$H:$H,'Custo  Resumido'!$C$28,'Relatório Custo'!$W:$W,"&lt;="&amp;'Custo  Resumido'!$A40),0)</f>
        <v>0</v>
      </c>
      <c r="D40" s="228"/>
      <c r="E40" s="419"/>
      <c r="F40" s="420"/>
      <c r="G40" s="419">
        <f>IF(A40&lt;='Indicadores Financeiros'!$F$14,SUMIFS('Relatório Custo'!$V:$V,'Relatório Custo'!$H:$H,'Custo  Resumido'!$G$28,'Relatório Custo'!$W:$W,"&lt;="&amp;'Custo  Resumido'!$A40),0)</f>
        <v>0</v>
      </c>
      <c r="H40" s="420"/>
      <c r="I40" s="73">
        <f t="shared" si="0"/>
        <v>0</v>
      </c>
      <c r="J40" s="73">
        <f>IF(A40&lt;='Indicadores Financeiros'!$F$14,SUMIFS('Relatório Custo'!$Z:$Z,'Relatório Custo'!$W:$W,"&lt;="&amp;'Custo  Resumido'!$A40),0)</f>
        <v>0</v>
      </c>
      <c r="K40" s="73">
        <f t="shared" si="1"/>
        <v>0</v>
      </c>
      <c r="L40" s="9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409">
        <v>13</v>
      </c>
      <c r="B41" s="410"/>
      <c r="C41" s="227">
        <f>IF(A41&lt;='Indicadores Financeiros'!$F$14,SUMIFS('Relatório Custo'!$V:$V,'Relatório Custo'!$H:$H,'Custo  Resumido'!$C$28,'Relatório Custo'!$W:$W,"&lt;="&amp;'Custo  Resumido'!$A41),0)</f>
        <v>0</v>
      </c>
      <c r="D41" s="228"/>
      <c r="E41" s="419"/>
      <c r="F41" s="420"/>
      <c r="G41" s="419"/>
      <c r="H41" s="420"/>
      <c r="I41" s="73">
        <f t="shared" si="0"/>
        <v>0</v>
      </c>
      <c r="J41" s="73">
        <f>IF(A41&lt;='Indicadores Financeiros'!$F$14,SUMIFS('Relatório Custo'!$Z:$Z,'Relatório Custo'!$W:$W,"&lt;="&amp;'Custo  Resumido'!$A41),0)</f>
        <v>0</v>
      </c>
      <c r="K41" s="73">
        <f t="shared" si="1"/>
        <v>0</v>
      </c>
      <c r="L41" s="90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409">
        <v>14</v>
      </c>
      <c r="B42" s="410"/>
      <c r="C42" s="227">
        <f>IF(A42&lt;='Indicadores Financeiros'!$F$14,SUMIFS('Relatório Custo'!$V:$V,'Relatório Custo'!$H:$H,'Custo  Resumido'!$C$28,'Relatório Custo'!$W:$W,"&lt;="&amp;'Custo  Resumido'!$A42),0)</f>
        <v>0</v>
      </c>
      <c r="D42" s="228"/>
      <c r="E42" s="419">
        <f>IF(A42&lt;='Indicadores Financeiros'!$F$14,SUMIFS('Relatório Custo'!$V:$V,'Relatório Custo'!$H:$H,'Custo  Resumido'!$E$28,'Relatório Custo'!$W:$W,"&lt;="&amp;'Custo  Resumido'!$A42),0)</f>
        <v>0</v>
      </c>
      <c r="F42" s="420"/>
      <c r="G42" s="419"/>
      <c r="H42" s="420"/>
      <c r="I42" s="73">
        <f t="shared" si="0"/>
        <v>0</v>
      </c>
      <c r="J42" s="73">
        <f>IF(A42&lt;='Indicadores Financeiros'!$F$14,SUMIFS('Relatório Custo'!$Z:$Z,'Relatório Custo'!$W:$W,"&lt;="&amp;'Custo  Resumido'!$A42),0)</f>
        <v>0</v>
      </c>
      <c r="K42" s="73">
        <f t="shared" si="1"/>
        <v>0</v>
      </c>
      <c r="L42" s="90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409">
        <v>15</v>
      </c>
      <c r="B43" s="410"/>
      <c r="C43" s="227">
        <f>IF(A43&lt;='Indicadores Financeiros'!$F$14,SUMIFS('Relatório Custo'!$V:$V,'Relatório Custo'!$H:$H,'Custo  Resumido'!$C$28,'Relatório Custo'!$W:$W,"&lt;="&amp;'Custo  Resumido'!$A43),0)</f>
        <v>0</v>
      </c>
      <c r="D43" s="228"/>
      <c r="E43" s="419"/>
      <c r="F43" s="420"/>
      <c r="G43" s="419"/>
      <c r="H43" s="420"/>
      <c r="I43" s="73">
        <f t="shared" si="0"/>
        <v>0</v>
      </c>
      <c r="J43" s="73">
        <f>IF(A43&lt;='Indicadores Financeiros'!$F$14,SUMIFS('Relatório Custo'!$Z:$Z,'Relatório Custo'!$W:$W,"&lt;="&amp;'Custo  Resumido'!$A43),0)</f>
        <v>0</v>
      </c>
      <c r="K43" s="73">
        <f t="shared" si="1"/>
        <v>0</v>
      </c>
      <c r="L43" s="90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409">
        <v>16</v>
      </c>
      <c r="B44" s="410"/>
      <c r="C44" s="227">
        <f>IF(A44&lt;='Indicadores Financeiros'!$F$14,SUMIFS('Relatório Custo'!$V:$V,'Relatório Custo'!$H:$H,'Custo  Resumido'!$C$28,'Relatório Custo'!$W:$W,"&lt;="&amp;'Custo  Resumido'!$A44),0)</f>
        <v>0</v>
      </c>
      <c r="D44" s="228"/>
      <c r="E44" s="419"/>
      <c r="F44" s="420"/>
      <c r="G44" s="419"/>
      <c r="H44" s="420"/>
      <c r="I44" s="73">
        <f t="shared" si="0"/>
        <v>0</v>
      </c>
      <c r="J44" s="73">
        <f>IF(A44&lt;='Indicadores Financeiros'!$F$14,SUMIFS('Relatório Custo'!$Z:$Z,'Relatório Custo'!$W:$W,"&lt;="&amp;'Custo  Resumido'!$A44),0)</f>
        <v>0</v>
      </c>
      <c r="K44" s="73">
        <f t="shared" si="1"/>
        <v>0</v>
      </c>
      <c r="L44" s="90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x14ac:dyDescent="0.25">
      <c r="A45" s="409">
        <v>17</v>
      </c>
      <c r="B45" s="410"/>
      <c r="C45" s="227">
        <f>IF(A45&lt;='Indicadores Financeiros'!$F$14,SUMIFS('Relatório Custo'!$V:$V,'Relatório Custo'!$H:$H,'Custo  Resumido'!$C$28,'Relatório Custo'!$W:$W,"&lt;="&amp;'Custo  Resumido'!$A45),0)</f>
        <v>0</v>
      </c>
      <c r="D45" s="228"/>
      <c r="E45" s="419">
        <f>IF(A45&lt;='Indicadores Financeiros'!$F$14,SUMIFS('Relatório Custo'!$V:$V,'Relatório Custo'!$H:$H,'Custo  Resumido'!$E$28,'Relatório Custo'!$W:$W,"&lt;="&amp;'Custo  Resumido'!$A45),0)</f>
        <v>0</v>
      </c>
      <c r="F45" s="420"/>
      <c r="G45" s="419"/>
      <c r="H45" s="420"/>
      <c r="I45" s="73">
        <f t="shared" si="0"/>
        <v>0</v>
      </c>
      <c r="J45" s="73">
        <f>IF(A45&lt;='Indicadores Financeiros'!$F$14,SUMIFS('Relatório Custo'!$Z:$Z,'Relatório Custo'!$W:$W,"&lt;="&amp;'Custo  Resumido'!$A45),0)</f>
        <v>0</v>
      </c>
      <c r="K45" s="73">
        <f t="shared" si="1"/>
        <v>0</v>
      </c>
      <c r="L45" s="90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x14ac:dyDescent="0.25">
      <c r="A46" s="409">
        <v>18</v>
      </c>
      <c r="B46" s="410"/>
      <c r="C46" s="227">
        <f>IF(A46&lt;='Indicadores Financeiros'!$F$14,SUMIFS('Relatório Custo'!$V:$V,'Relatório Custo'!$H:$H,'Custo  Resumido'!$C$28,'Relatório Custo'!$W:$W,"&lt;="&amp;'Custo  Resumido'!$A46),0)</f>
        <v>0</v>
      </c>
      <c r="D46" s="228"/>
      <c r="E46" s="419"/>
      <c r="F46" s="420"/>
      <c r="G46" s="419"/>
      <c r="H46" s="420"/>
      <c r="I46" s="73">
        <f t="shared" si="0"/>
        <v>0</v>
      </c>
      <c r="J46" s="73">
        <f>IF(A46&lt;='Indicadores Financeiros'!$F$14,SUMIFS('Relatório Custo'!$Z:$Z,'Relatório Custo'!$W:$W,"&lt;="&amp;'Custo  Resumido'!$A46),0)</f>
        <v>0</v>
      </c>
      <c r="K46" s="73">
        <f t="shared" si="1"/>
        <v>0</v>
      </c>
      <c r="L46" s="90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x14ac:dyDescent="0.25">
      <c r="A47" s="409">
        <v>19</v>
      </c>
      <c r="B47" s="410"/>
      <c r="C47" s="227">
        <f>IF(A47&lt;='Indicadores Financeiros'!$F$14,SUMIFS('Relatório Custo'!$V:$V,'Relatório Custo'!$H:$H,'Custo  Resumido'!$C$28,'Relatório Custo'!$W:$W,"&lt;="&amp;'Custo  Resumido'!$A47),0)</f>
        <v>0</v>
      </c>
      <c r="D47" s="228"/>
      <c r="E47" s="419"/>
      <c r="F47" s="420"/>
      <c r="G47" s="419"/>
      <c r="H47" s="420"/>
      <c r="I47" s="73">
        <f t="shared" si="0"/>
        <v>0</v>
      </c>
      <c r="J47" s="73">
        <f>IF(A47&lt;='Indicadores Financeiros'!$F$14,SUMIFS('Relatório Custo'!$Z:$Z,'Relatório Custo'!$W:$W,"&lt;="&amp;'Custo  Resumido'!$A47),0)</f>
        <v>0</v>
      </c>
      <c r="K47" s="73">
        <f t="shared" si="1"/>
        <v>0</v>
      </c>
      <c r="L47" s="90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 x14ac:dyDescent="0.25">
      <c r="A48" s="409">
        <v>20</v>
      </c>
      <c r="B48" s="410"/>
      <c r="C48" s="227">
        <f>IF(A48&lt;='Indicadores Financeiros'!$F$14,SUMIFS('Relatório Custo'!$V:$V,'Relatório Custo'!$H:$H,'Custo  Resumido'!$C$28,'Relatório Custo'!$W:$W,"&lt;="&amp;'Custo  Resumido'!$A48),0)</f>
        <v>0</v>
      </c>
      <c r="D48" s="228"/>
      <c r="E48" s="419">
        <f>IF(A48&lt;='Indicadores Financeiros'!$F$14,SUMIFS('Relatório Custo'!$V:$V,'Relatório Custo'!$H:$H,'Custo  Resumido'!$E$28,'Relatório Custo'!$W:$W,"&lt;="&amp;'Custo  Resumido'!$A48),0)</f>
        <v>0</v>
      </c>
      <c r="F48" s="420"/>
      <c r="G48" s="419"/>
      <c r="H48" s="420"/>
      <c r="I48" s="73">
        <f t="shared" si="0"/>
        <v>0</v>
      </c>
      <c r="J48" s="73">
        <f>IF(A48&lt;='Indicadores Financeiros'!$F$14,SUMIFS('Relatório Custo'!$Z:$Z,'Relatório Custo'!$W:$W,"&lt;="&amp;'Custo  Resumido'!$A48),0)</f>
        <v>0</v>
      </c>
      <c r="K48" s="73">
        <f t="shared" si="1"/>
        <v>0</v>
      </c>
      <c r="L48" s="90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12" s="71" customFormat="1" x14ac:dyDescent="0.25">
      <c r="A49" s="409">
        <v>21</v>
      </c>
      <c r="B49" s="410"/>
      <c r="C49" s="227">
        <f>IF(A49&lt;='Indicadores Financeiros'!$F$14,SUMIFS('Relatório Custo'!$V:$V,'Relatório Custo'!$H:$H,'Custo  Resumido'!$C$28,'Relatório Custo'!$W:$W,"&lt;="&amp;'Custo  Resumido'!$A49),0)</f>
        <v>0</v>
      </c>
      <c r="D49" s="228"/>
      <c r="E49" s="419"/>
      <c r="F49" s="420"/>
      <c r="G49" s="419"/>
      <c r="H49" s="420"/>
      <c r="I49" s="73">
        <f t="shared" si="0"/>
        <v>0</v>
      </c>
      <c r="J49" s="73">
        <f>IF(A49&lt;='Indicadores Financeiros'!$F$14,SUMIFS('Relatório Custo'!$Z:$Z,'Relatório Custo'!$W:$W,"&lt;="&amp;'Custo  Resumido'!$A49),0)</f>
        <v>0</v>
      </c>
      <c r="K49" s="73">
        <f t="shared" si="1"/>
        <v>0</v>
      </c>
      <c r="L49" s="90"/>
    </row>
    <row r="50" spans="1:12" s="71" customFormat="1" x14ac:dyDescent="0.25">
      <c r="A50" s="409">
        <v>22</v>
      </c>
      <c r="B50" s="410"/>
      <c r="C50" s="227">
        <f>IF(A50&lt;='Indicadores Financeiros'!$F$14,SUMIFS('Relatório Custo'!$V:$V,'Relatório Custo'!$H:$H,'Custo  Resumido'!$C$28,'Relatório Custo'!$W:$W,"&lt;="&amp;'Custo  Resumido'!$A50),0)</f>
        <v>0</v>
      </c>
      <c r="D50" s="228"/>
      <c r="E50" s="419"/>
      <c r="F50" s="420"/>
      <c r="G50" s="419"/>
      <c r="H50" s="420"/>
      <c r="I50" s="73">
        <f t="shared" si="0"/>
        <v>0</v>
      </c>
      <c r="J50" s="73">
        <f>IF(A50&lt;='Indicadores Financeiros'!$F$14,SUMIFS('Relatório Custo'!$Z:$Z,'Relatório Custo'!$W:$W,"&lt;="&amp;'Custo  Resumido'!$A50),0)</f>
        <v>0</v>
      </c>
      <c r="K50" s="73">
        <f t="shared" si="1"/>
        <v>0</v>
      </c>
      <c r="L50" s="90"/>
    </row>
    <row r="51" spans="1:12" s="71" customFormat="1" x14ac:dyDescent="0.25">
      <c r="A51" s="409">
        <v>23</v>
      </c>
      <c r="B51" s="410"/>
      <c r="C51" s="227">
        <f>IF(A51&lt;='Indicadores Financeiros'!$F$14,SUMIFS('Relatório Custo'!$V:$V,'Relatório Custo'!$H:$H,'Custo  Resumido'!$C$28,'Relatório Custo'!$W:$W,"&lt;="&amp;'Custo  Resumido'!$A51),0)</f>
        <v>0</v>
      </c>
      <c r="D51" s="228"/>
      <c r="E51" s="419">
        <f>IF(A51&lt;='Indicadores Financeiros'!$F$14,SUMIFS('Relatório Custo'!$V:$V,'Relatório Custo'!$H:$H,'Custo  Resumido'!$E$28,'Relatório Custo'!$W:$W,"&lt;="&amp;'Custo  Resumido'!$A51),0)</f>
        <v>0</v>
      </c>
      <c r="F51" s="420"/>
      <c r="G51" s="419"/>
      <c r="H51" s="420"/>
      <c r="I51" s="73">
        <f t="shared" si="0"/>
        <v>0</v>
      </c>
      <c r="J51" s="73">
        <f>IF(A51&lt;='Indicadores Financeiros'!$F$14,SUMIFS('Relatório Custo'!$Z:$Z,'Relatório Custo'!$W:$W,"&lt;="&amp;'Custo  Resumido'!$A51),0)</f>
        <v>0</v>
      </c>
      <c r="K51" s="73">
        <f t="shared" si="1"/>
        <v>0</v>
      </c>
      <c r="L51" s="90"/>
    </row>
    <row r="52" spans="1:12" s="71" customFormat="1" x14ac:dyDescent="0.25">
      <c r="A52" s="409">
        <v>24</v>
      </c>
      <c r="B52" s="410"/>
      <c r="C52" s="227">
        <f>IF(A52&lt;='Indicadores Financeiros'!$F$14,SUMIFS('Relatório Custo'!$V:$V,'Relatório Custo'!$H:$H,'Custo  Resumido'!$C$28,'Relatório Custo'!$W:$W,"&lt;="&amp;'Custo  Resumido'!$A52),0)</f>
        <v>0</v>
      </c>
      <c r="D52" s="228"/>
      <c r="E52" s="419"/>
      <c r="F52" s="420"/>
      <c r="G52" s="419">
        <f>IF(A52&lt;='Indicadores Financeiros'!$F$14,SUMIFS('Relatório Custo'!$V:$V,'Relatório Custo'!$H:$H,'Custo  Resumido'!$G$28,'Relatório Custo'!$W:$W,"&lt;="&amp;'Custo  Resumido'!$A52),0)</f>
        <v>0</v>
      </c>
      <c r="H52" s="420"/>
      <c r="I52" s="73">
        <f t="shared" si="0"/>
        <v>0</v>
      </c>
      <c r="J52" s="73">
        <f>IF(A52&lt;='Indicadores Financeiros'!$F$14,SUMIFS('Relatório Custo'!$Z:$Z,'Relatório Custo'!$W:$W,"&lt;="&amp;'Custo  Resumido'!$A52),0)</f>
        <v>0</v>
      </c>
      <c r="K52" s="73">
        <f t="shared" si="1"/>
        <v>0</v>
      </c>
      <c r="L52" s="90"/>
    </row>
    <row r="53" spans="1:12" s="71" customFormat="1" x14ac:dyDescent="0.25">
      <c r="A53" s="409">
        <v>25</v>
      </c>
      <c r="B53" s="410"/>
      <c r="C53" s="227">
        <f>IF(A53&lt;='Indicadores Financeiros'!$F$14,SUMIFS('Relatório Custo'!$V:$V,'Relatório Custo'!$H:$H,'Custo  Resumido'!$C$28,'Relatório Custo'!$W:$W,"&lt;="&amp;'Custo  Resumido'!$A53),0)</f>
        <v>0</v>
      </c>
      <c r="D53" s="228"/>
      <c r="E53" s="419"/>
      <c r="F53" s="420"/>
      <c r="G53" s="419"/>
      <c r="H53" s="420"/>
      <c r="I53" s="73">
        <f t="shared" si="0"/>
        <v>0</v>
      </c>
      <c r="J53" s="73">
        <f>IF(A53&lt;='Indicadores Financeiros'!$F$14,SUMIFS('Relatório Custo'!$Z:$Z,'Relatório Custo'!$W:$W,"&lt;="&amp;'Custo  Resumido'!$A53),0)</f>
        <v>0</v>
      </c>
      <c r="K53" s="73">
        <f t="shared" si="1"/>
        <v>0</v>
      </c>
      <c r="L53" s="90"/>
    </row>
    <row r="54" spans="1:12" s="71" customFormat="1" x14ac:dyDescent="0.25">
      <c r="A54" s="409">
        <v>26</v>
      </c>
      <c r="B54" s="410"/>
      <c r="C54" s="227">
        <f>IF(A54&lt;='Indicadores Financeiros'!$F$14,SUMIFS('Relatório Custo'!$V:$V,'Relatório Custo'!$H:$H,'Custo  Resumido'!$C$28,'Relatório Custo'!$W:$W,"&lt;="&amp;'Custo  Resumido'!$A54),0)</f>
        <v>0</v>
      </c>
      <c r="D54" s="228"/>
      <c r="E54" s="419">
        <f>IF(A54&lt;='Indicadores Financeiros'!$F$14,SUMIFS('Relatório Custo'!$V:$V,'Relatório Custo'!$H:$H,'Custo  Resumido'!$E$28,'Relatório Custo'!$W:$W,"&lt;="&amp;'Custo  Resumido'!$A54),0)</f>
        <v>0</v>
      </c>
      <c r="F54" s="420"/>
      <c r="G54" s="419"/>
      <c r="H54" s="420"/>
      <c r="I54" s="73">
        <f t="shared" si="0"/>
        <v>0</v>
      </c>
      <c r="J54" s="73">
        <f>IF(A54&lt;='Indicadores Financeiros'!$F$14,SUMIFS('Relatório Custo'!$Z:$Z,'Relatório Custo'!$W:$W,"&lt;="&amp;'Custo  Resumido'!$A54),0)</f>
        <v>0</v>
      </c>
      <c r="K54" s="73">
        <f t="shared" si="1"/>
        <v>0</v>
      </c>
      <c r="L54" s="90"/>
    </row>
    <row r="55" spans="1:12" s="71" customFormat="1" x14ac:dyDescent="0.25">
      <c r="A55" s="409">
        <v>27</v>
      </c>
      <c r="B55" s="410"/>
      <c r="C55" s="227">
        <f>IF(A55&lt;='Indicadores Financeiros'!$F$14,SUMIFS('Relatório Custo'!$V:$V,'Relatório Custo'!$H:$H,'Custo  Resumido'!$C$28,'Relatório Custo'!$W:$W,"&lt;="&amp;'Custo  Resumido'!$A55),0)</f>
        <v>0</v>
      </c>
      <c r="D55" s="228"/>
      <c r="E55" s="419"/>
      <c r="F55" s="420"/>
      <c r="G55" s="419"/>
      <c r="H55" s="420"/>
      <c r="I55" s="73">
        <f t="shared" si="0"/>
        <v>0</v>
      </c>
      <c r="J55" s="73">
        <f>IF(A55&lt;='Indicadores Financeiros'!$F$14,SUMIFS('Relatório Custo'!$Z:$Z,'Relatório Custo'!$W:$W,"&lt;="&amp;'Custo  Resumido'!$A55),0)</f>
        <v>0</v>
      </c>
      <c r="K55" s="73">
        <f t="shared" si="1"/>
        <v>0</v>
      </c>
      <c r="L55" s="90"/>
    </row>
    <row r="56" spans="1:12" s="71" customFormat="1" x14ac:dyDescent="0.25">
      <c r="A56" s="409">
        <v>28</v>
      </c>
      <c r="B56" s="410"/>
      <c r="C56" s="227">
        <f>IF(A56&lt;='Indicadores Financeiros'!$F$14,SUMIFS('Relatório Custo'!$V:$V,'Relatório Custo'!$H:$H,'Custo  Resumido'!$C$28,'Relatório Custo'!$W:$W,"&lt;="&amp;'Custo  Resumido'!$A56),0)</f>
        <v>0</v>
      </c>
      <c r="D56" s="228"/>
      <c r="E56" s="419"/>
      <c r="F56" s="420"/>
      <c r="G56" s="419"/>
      <c r="H56" s="420"/>
      <c r="I56" s="73">
        <f t="shared" si="0"/>
        <v>0</v>
      </c>
      <c r="J56" s="73">
        <f>IF(A56&lt;='Indicadores Financeiros'!$F$14,SUMIFS('Relatório Custo'!$Z:$Z,'Relatório Custo'!$W:$W,"&lt;="&amp;'Custo  Resumido'!$A56),0)</f>
        <v>0</v>
      </c>
      <c r="K56" s="73">
        <f t="shared" si="1"/>
        <v>0</v>
      </c>
      <c r="L56" s="90"/>
    </row>
    <row r="57" spans="1:12" s="71" customFormat="1" x14ac:dyDescent="0.25">
      <c r="A57" s="409">
        <v>29</v>
      </c>
      <c r="B57" s="410"/>
      <c r="C57" s="227">
        <f>IF(A57&lt;='Indicadores Financeiros'!$F$14,SUMIFS('Relatório Custo'!$V:$V,'Relatório Custo'!$H:$H,'Custo  Resumido'!$C$28,'Relatório Custo'!$W:$W,"&lt;="&amp;'Custo  Resumido'!$A57),0)</f>
        <v>0</v>
      </c>
      <c r="D57" s="228"/>
      <c r="E57" s="419">
        <f>IF(A57&lt;='Indicadores Financeiros'!$F$14,SUMIFS('Relatório Custo'!$V:$V,'Relatório Custo'!$H:$H,'Custo  Resumido'!$E$28,'Relatório Custo'!$W:$W,"&lt;="&amp;'Custo  Resumido'!$A57),0)</f>
        <v>0</v>
      </c>
      <c r="F57" s="420"/>
      <c r="G57" s="419"/>
      <c r="H57" s="420"/>
      <c r="I57" s="73">
        <f t="shared" si="0"/>
        <v>0</v>
      </c>
      <c r="J57" s="73">
        <f>IF(A57&lt;='Indicadores Financeiros'!$F$14,SUMIFS('Relatório Custo'!$Z:$Z,'Relatório Custo'!$W:$W,"&lt;="&amp;'Custo  Resumido'!$A57),0)</f>
        <v>0</v>
      </c>
      <c r="K57" s="73">
        <f t="shared" si="1"/>
        <v>0</v>
      </c>
      <c r="L57" s="90"/>
    </row>
    <row r="58" spans="1:12" s="71" customFormat="1" x14ac:dyDescent="0.25">
      <c r="A58" s="409">
        <v>30</v>
      </c>
      <c r="B58" s="410"/>
      <c r="C58" s="227">
        <f>IF(A58&lt;='Indicadores Financeiros'!$F$14,SUMIFS('Relatório Custo'!$V:$V,'Relatório Custo'!$H:$H,'Custo  Resumido'!$C$28,'Relatório Custo'!$W:$W,"&lt;="&amp;'Custo  Resumido'!$A58),0)</f>
        <v>0</v>
      </c>
      <c r="D58" s="228"/>
      <c r="E58" s="419"/>
      <c r="F58" s="420"/>
      <c r="G58" s="419"/>
      <c r="H58" s="420"/>
      <c r="I58" s="73">
        <f t="shared" si="0"/>
        <v>0</v>
      </c>
      <c r="J58" s="73">
        <f>IF(A58&lt;='Indicadores Financeiros'!$F$14,SUMIFS('Relatório Custo'!$Z:$Z,'Relatório Custo'!$W:$W,"&lt;="&amp;'Custo  Resumido'!$A58),0)</f>
        <v>0</v>
      </c>
      <c r="K58" s="73">
        <f t="shared" si="1"/>
        <v>0</v>
      </c>
      <c r="L58" s="90"/>
    </row>
    <row r="59" spans="1:12" s="71" customFormat="1" ht="11.25" x14ac:dyDescent="0.25">
      <c r="A59" s="162" t="s">
        <v>226</v>
      </c>
      <c r="B59" s="162"/>
      <c r="C59" s="431">
        <f>ROUND(SUM(C29:D58),2)</f>
        <v>0</v>
      </c>
      <c r="D59" s="432"/>
      <c r="E59" s="431">
        <f>ROUND(SUM(E29:F58),2)</f>
        <v>0</v>
      </c>
      <c r="F59" s="432"/>
      <c r="G59" s="431">
        <f>ROUND(SUM(G29:H58),2)</f>
        <v>0</v>
      </c>
      <c r="H59" s="432"/>
      <c r="I59" s="142">
        <f>ROUND(SUM(I29:I58),2)</f>
        <v>0</v>
      </c>
      <c r="J59" s="142">
        <f t="shared" ref="J59" si="2">ROUND(SUM(J29:J58),2)</f>
        <v>0</v>
      </c>
      <c r="K59" s="142">
        <f>ROUND(SUM(K29:K58),2)</f>
        <v>0</v>
      </c>
      <c r="L59" s="90"/>
    </row>
    <row r="60" spans="1:12" s="71" customFormat="1" ht="11.25" x14ac:dyDescent="0.25">
      <c r="C60" s="91"/>
      <c r="D60" s="211"/>
      <c r="E60" s="91"/>
      <c r="F60" s="91"/>
      <c r="G60" s="91"/>
      <c r="H60" s="91"/>
      <c r="I60" s="140">
        <f>I59-'Relatório Custo'!X363</f>
        <v>0</v>
      </c>
      <c r="J60" s="91"/>
      <c r="K60" s="140"/>
    </row>
    <row r="61" spans="1:12" s="71" customFormat="1" ht="11.25" x14ac:dyDescent="0.25">
      <c r="D61" s="212"/>
      <c r="K61" s="74"/>
    </row>
    <row r="62" spans="1:12" s="71" customFormat="1" ht="11.25" x14ac:dyDescent="0.25">
      <c r="D62" s="212"/>
    </row>
    <row r="63" spans="1:12" s="71" customFormat="1" ht="11.25" x14ac:dyDescent="0.25">
      <c r="D63" s="212"/>
    </row>
    <row r="64" spans="1:12" s="71" customFormat="1" ht="11.25" x14ac:dyDescent="0.25">
      <c r="D64" s="212"/>
    </row>
    <row r="65" spans="4:4" s="71" customFormat="1" ht="11.25" x14ac:dyDescent="0.25">
      <c r="D65" s="212"/>
    </row>
    <row r="66" spans="4:4" s="71" customFormat="1" ht="11.25" x14ac:dyDescent="0.25">
      <c r="D66" s="212"/>
    </row>
    <row r="67" spans="4:4" s="71" customFormat="1" ht="11.25" x14ac:dyDescent="0.25">
      <c r="D67" s="212"/>
    </row>
    <row r="68" spans="4:4" s="71" customFormat="1" ht="11.25" x14ac:dyDescent="0.25">
      <c r="D68" s="212"/>
    </row>
    <row r="69" spans="4:4" s="71" customFormat="1" ht="11.25" x14ac:dyDescent="0.25">
      <c r="D69" s="212"/>
    </row>
    <row r="70" spans="4:4" s="71" customFormat="1" ht="11.25" x14ac:dyDescent="0.25">
      <c r="D70" s="212"/>
    </row>
    <row r="71" spans="4:4" s="71" customFormat="1" ht="11.25" x14ac:dyDescent="0.25">
      <c r="D71" s="212"/>
    </row>
    <row r="72" spans="4:4" s="71" customFormat="1" ht="11.25" x14ac:dyDescent="0.25">
      <c r="D72" s="212"/>
    </row>
    <row r="73" spans="4:4" s="71" customFormat="1" ht="11.25" x14ac:dyDescent="0.25">
      <c r="D73" s="212"/>
    </row>
    <row r="74" spans="4:4" s="71" customFormat="1" ht="11.25" x14ac:dyDescent="0.25">
      <c r="D74" s="212"/>
    </row>
    <row r="75" spans="4:4" s="71" customFormat="1" ht="11.25" x14ac:dyDescent="0.25">
      <c r="D75" s="212"/>
    </row>
    <row r="76" spans="4:4" s="71" customFormat="1" ht="11.25" x14ac:dyDescent="0.25">
      <c r="D76" s="212"/>
    </row>
    <row r="77" spans="4:4" s="71" customFormat="1" ht="11.25" x14ac:dyDescent="0.25">
      <c r="D77" s="212"/>
    </row>
    <row r="78" spans="4:4" s="71" customFormat="1" ht="11.25" x14ac:dyDescent="0.25">
      <c r="D78" s="212"/>
    </row>
    <row r="79" spans="4:4" s="71" customFormat="1" ht="11.25" x14ac:dyDescent="0.25">
      <c r="D79" s="212"/>
    </row>
    <row r="80" spans="4:4" s="71" customFormat="1" ht="11.25" x14ac:dyDescent="0.25">
      <c r="D80" s="212"/>
    </row>
    <row r="81" spans="4:4" s="71" customFormat="1" ht="11.25" x14ac:dyDescent="0.25">
      <c r="D81" s="212"/>
    </row>
    <row r="82" spans="4:4" s="71" customFormat="1" ht="11.25" x14ac:dyDescent="0.25">
      <c r="D82" s="212"/>
    </row>
    <row r="83" spans="4:4" s="71" customFormat="1" ht="11.25" x14ac:dyDescent="0.25">
      <c r="D83" s="212"/>
    </row>
    <row r="84" spans="4:4" s="71" customFormat="1" ht="11.25" x14ac:dyDescent="0.25">
      <c r="D84" s="212"/>
    </row>
    <row r="85" spans="4:4" s="71" customFormat="1" ht="11.25" x14ac:dyDescent="0.25">
      <c r="D85" s="212"/>
    </row>
    <row r="86" spans="4:4" s="71" customFormat="1" ht="11.25" x14ac:dyDescent="0.25">
      <c r="D86" s="212"/>
    </row>
    <row r="87" spans="4:4" s="71" customFormat="1" ht="11.25" x14ac:dyDescent="0.25">
      <c r="D87" s="212"/>
    </row>
    <row r="88" spans="4:4" s="71" customFormat="1" ht="11.25" x14ac:dyDescent="0.25">
      <c r="D88" s="212"/>
    </row>
    <row r="89" spans="4:4" s="71" customFormat="1" ht="11.25" x14ac:dyDescent="0.25">
      <c r="D89" s="212"/>
    </row>
    <row r="90" spans="4:4" s="71" customFormat="1" ht="11.25" x14ac:dyDescent="0.25">
      <c r="D90" s="212"/>
    </row>
    <row r="91" spans="4:4" s="71" customFormat="1" ht="11.25" x14ac:dyDescent="0.25">
      <c r="D91" s="212"/>
    </row>
    <row r="92" spans="4:4" s="71" customFormat="1" ht="11.25" x14ac:dyDescent="0.25">
      <c r="D92" s="212"/>
    </row>
    <row r="93" spans="4:4" s="71" customFormat="1" ht="11.25" x14ac:dyDescent="0.25">
      <c r="D93" s="212"/>
    </row>
    <row r="94" spans="4:4" s="71" customFormat="1" ht="11.25" x14ac:dyDescent="0.25">
      <c r="D94" s="212"/>
    </row>
    <row r="95" spans="4:4" s="71" customFormat="1" ht="11.25" x14ac:dyDescent="0.25">
      <c r="D95" s="212"/>
    </row>
    <row r="96" spans="4:4" s="71" customFormat="1" ht="11.25" x14ac:dyDescent="0.25">
      <c r="D96" s="212"/>
    </row>
    <row r="97" spans="4:4" s="71" customFormat="1" ht="11.25" x14ac:dyDescent="0.25">
      <c r="D97" s="212"/>
    </row>
    <row r="98" spans="4:4" s="71" customFormat="1" ht="11.25" x14ac:dyDescent="0.25">
      <c r="D98" s="212"/>
    </row>
    <row r="99" spans="4:4" s="71" customFormat="1" ht="11.25" x14ac:dyDescent="0.25">
      <c r="D99" s="212"/>
    </row>
    <row r="100" spans="4:4" s="71" customFormat="1" ht="11.25" x14ac:dyDescent="0.25">
      <c r="D100" s="212"/>
    </row>
    <row r="101" spans="4:4" s="71" customFormat="1" ht="11.25" x14ac:dyDescent="0.25">
      <c r="D101" s="212"/>
    </row>
    <row r="102" spans="4:4" s="71" customFormat="1" ht="11.25" x14ac:dyDescent="0.25">
      <c r="D102" s="212"/>
    </row>
    <row r="103" spans="4:4" s="71" customFormat="1" ht="11.25" x14ac:dyDescent="0.25">
      <c r="D103" s="212"/>
    </row>
    <row r="104" spans="4:4" s="71" customFormat="1" ht="11.25" x14ac:dyDescent="0.25">
      <c r="D104" s="212"/>
    </row>
    <row r="105" spans="4:4" s="71" customFormat="1" ht="11.25" x14ac:dyDescent="0.25">
      <c r="D105" s="212"/>
    </row>
    <row r="106" spans="4:4" s="71" customFormat="1" ht="11.25" x14ac:dyDescent="0.25">
      <c r="D106" s="212"/>
    </row>
    <row r="107" spans="4:4" s="71" customFormat="1" ht="11.25" x14ac:dyDescent="0.25">
      <c r="D107" s="212"/>
    </row>
    <row r="108" spans="4:4" s="71" customFormat="1" ht="11.25" x14ac:dyDescent="0.25">
      <c r="D108" s="212"/>
    </row>
    <row r="109" spans="4:4" s="71" customFormat="1" ht="11.25" x14ac:dyDescent="0.25">
      <c r="D109" s="212"/>
    </row>
    <row r="110" spans="4:4" s="71" customFormat="1" ht="11.25" x14ac:dyDescent="0.25">
      <c r="D110" s="212"/>
    </row>
    <row r="111" spans="4:4" s="71" customFormat="1" ht="11.25" x14ac:dyDescent="0.25">
      <c r="D111" s="212"/>
    </row>
    <row r="112" spans="4:4" s="71" customFormat="1" ht="11.25" x14ac:dyDescent="0.25">
      <c r="D112" s="212"/>
    </row>
    <row r="113" spans="4:4" s="71" customFormat="1" ht="11.25" x14ac:dyDescent="0.25">
      <c r="D113" s="212"/>
    </row>
    <row r="114" spans="4:4" s="71" customFormat="1" ht="11.25" x14ac:dyDescent="0.25">
      <c r="D114" s="212"/>
    </row>
    <row r="115" spans="4:4" s="71" customFormat="1" ht="11.25" x14ac:dyDescent="0.25">
      <c r="D115" s="212"/>
    </row>
    <row r="116" spans="4:4" s="71" customFormat="1" ht="11.25" x14ac:dyDescent="0.25">
      <c r="D116" s="212"/>
    </row>
    <row r="117" spans="4:4" s="71" customFormat="1" ht="11.25" x14ac:dyDescent="0.25">
      <c r="D117" s="212"/>
    </row>
    <row r="118" spans="4:4" s="71" customFormat="1" ht="11.25" x14ac:dyDescent="0.25">
      <c r="D118" s="212"/>
    </row>
    <row r="119" spans="4:4" s="71" customFormat="1" ht="11.25" x14ac:dyDescent="0.25">
      <c r="D119" s="212"/>
    </row>
    <row r="120" spans="4:4" s="71" customFormat="1" ht="11.25" x14ac:dyDescent="0.25">
      <c r="D120" s="212"/>
    </row>
    <row r="121" spans="4:4" s="71" customFormat="1" ht="11.25" x14ac:dyDescent="0.25">
      <c r="D121" s="212"/>
    </row>
    <row r="122" spans="4:4" s="71" customFormat="1" ht="11.25" x14ac:dyDescent="0.25">
      <c r="D122" s="212"/>
    </row>
    <row r="123" spans="4:4" s="71" customFormat="1" ht="11.25" x14ac:dyDescent="0.25">
      <c r="D123" s="212"/>
    </row>
    <row r="124" spans="4:4" s="71" customFormat="1" ht="11.25" x14ac:dyDescent="0.25">
      <c r="D124" s="212"/>
    </row>
    <row r="125" spans="4:4" s="71" customFormat="1" ht="11.25" x14ac:dyDescent="0.25">
      <c r="D125" s="212"/>
    </row>
    <row r="126" spans="4:4" s="71" customFormat="1" ht="11.25" x14ac:dyDescent="0.25">
      <c r="D126" s="212"/>
    </row>
    <row r="127" spans="4:4" s="71" customFormat="1" ht="11.25" x14ac:dyDescent="0.25">
      <c r="D127" s="212"/>
    </row>
    <row r="128" spans="4:4" s="71" customFormat="1" ht="11.25" x14ac:dyDescent="0.25">
      <c r="D128" s="212"/>
    </row>
    <row r="129" spans="4:4" s="71" customFormat="1" ht="11.25" x14ac:dyDescent="0.25">
      <c r="D129" s="212"/>
    </row>
    <row r="130" spans="4:4" s="71" customFormat="1" ht="11.25" x14ac:dyDescent="0.25">
      <c r="D130" s="212"/>
    </row>
    <row r="131" spans="4:4" s="71" customFormat="1" ht="11.25" x14ac:dyDescent="0.25">
      <c r="D131" s="212"/>
    </row>
    <row r="132" spans="4:4" s="71" customFormat="1" ht="11.25" x14ac:dyDescent="0.25">
      <c r="D132" s="212"/>
    </row>
    <row r="133" spans="4:4" s="71" customFormat="1" ht="11.25" x14ac:dyDescent="0.25">
      <c r="D133" s="212"/>
    </row>
    <row r="134" spans="4:4" s="71" customFormat="1" ht="11.25" x14ac:dyDescent="0.25">
      <c r="D134" s="212"/>
    </row>
    <row r="135" spans="4:4" s="71" customFormat="1" ht="11.25" x14ac:dyDescent="0.25">
      <c r="D135" s="212"/>
    </row>
    <row r="136" spans="4:4" s="71" customFormat="1" ht="11.25" x14ac:dyDescent="0.25">
      <c r="D136" s="212"/>
    </row>
    <row r="137" spans="4:4" s="71" customFormat="1" ht="11.25" x14ac:dyDescent="0.25">
      <c r="D137" s="212"/>
    </row>
    <row r="138" spans="4:4" s="71" customFormat="1" ht="11.25" x14ac:dyDescent="0.25">
      <c r="D138" s="212"/>
    </row>
    <row r="139" spans="4:4" s="71" customFormat="1" ht="11.25" x14ac:dyDescent="0.25">
      <c r="D139" s="212"/>
    </row>
    <row r="140" spans="4:4" s="71" customFormat="1" ht="11.25" x14ac:dyDescent="0.25">
      <c r="D140" s="212"/>
    </row>
    <row r="141" spans="4:4" s="71" customFormat="1" ht="11.25" x14ac:dyDescent="0.25">
      <c r="D141" s="212"/>
    </row>
    <row r="142" spans="4:4" s="71" customFormat="1" ht="11.25" x14ac:dyDescent="0.25">
      <c r="D142" s="212"/>
    </row>
    <row r="143" spans="4:4" s="71" customFormat="1" ht="11.25" x14ac:dyDescent="0.25">
      <c r="D143" s="212"/>
    </row>
    <row r="144" spans="4:4" s="71" customFormat="1" ht="11.25" x14ac:dyDescent="0.25">
      <c r="D144" s="212"/>
    </row>
    <row r="145" spans="4:4" s="71" customFormat="1" ht="11.25" x14ac:dyDescent="0.25">
      <c r="D145" s="212"/>
    </row>
    <row r="146" spans="4:4" s="71" customFormat="1" ht="11.25" x14ac:dyDescent="0.25">
      <c r="D146" s="212"/>
    </row>
    <row r="147" spans="4:4" s="71" customFormat="1" ht="11.25" x14ac:dyDescent="0.25">
      <c r="D147" s="212"/>
    </row>
    <row r="148" spans="4:4" s="71" customFormat="1" ht="11.25" x14ac:dyDescent="0.25">
      <c r="D148" s="212"/>
    </row>
    <row r="149" spans="4:4" s="71" customFormat="1" ht="11.25" x14ac:dyDescent="0.25">
      <c r="D149" s="212"/>
    </row>
    <row r="150" spans="4:4" s="71" customFormat="1" ht="11.25" x14ac:dyDescent="0.25">
      <c r="D150" s="212"/>
    </row>
    <row r="151" spans="4:4" s="71" customFormat="1" ht="11.25" x14ac:dyDescent="0.25">
      <c r="D151" s="212"/>
    </row>
    <row r="152" spans="4:4" s="71" customFormat="1" ht="11.25" x14ac:dyDescent="0.25">
      <c r="D152" s="212"/>
    </row>
    <row r="153" spans="4:4" s="71" customFormat="1" ht="11.25" x14ac:dyDescent="0.25">
      <c r="D153" s="212"/>
    </row>
    <row r="154" spans="4:4" s="71" customFormat="1" ht="11.25" x14ac:dyDescent="0.25">
      <c r="D154" s="212"/>
    </row>
    <row r="155" spans="4:4" s="71" customFormat="1" ht="11.25" x14ac:dyDescent="0.25">
      <c r="D155" s="212"/>
    </row>
    <row r="156" spans="4:4" s="71" customFormat="1" ht="11.25" x14ac:dyDescent="0.25">
      <c r="D156" s="212"/>
    </row>
    <row r="157" spans="4:4" s="71" customFormat="1" ht="11.25" x14ac:dyDescent="0.25">
      <c r="D157" s="212"/>
    </row>
    <row r="158" spans="4:4" s="71" customFormat="1" ht="11.25" x14ac:dyDescent="0.25">
      <c r="D158" s="212"/>
    </row>
    <row r="159" spans="4:4" s="71" customFormat="1" ht="11.25" x14ac:dyDescent="0.25">
      <c r="D159" s="212"/>
    </row>
    <row r="160" spans="4:4" s="71" customFormat="1" ht="11.25" x14ac:dyDescent="0.25">
      <c r="D160" s="212"/>
    </row>
    <row r="161" spans="4:4" s="71" customFormat="1" ht="11.25" x14ac:dyDescent="0.25">
      <c r="D161" s="212"/>
    </row>
    <row r="162" spans="4:4" s="71" customFormat="1" ht="11.25" x14ac:dyDescent="0.25">
      <c r="D162" s="212"/>
    </row>
    <row r="163" spans="4:4" s="71" customFormat="1" ht="11.25" x14ac:dyDescent="0.25">
      <c r="D163" s="212"/>
    </row>
    <row r="164" spans="4:4" s="71" customFormat="1" ht="11.25" x14ac:dyDescent="0.25">
      <c r="D164" s="212"/>
    </row>
    <row r="165" spans="4:4" s="71" customFormat="1" ht="11.25" x14ac:dyDescent="0.25">
      <c r="D165" s="212"/>
    </row>
    <row r="166" spans="4:4" s="71" customFormat="1" ht="11.25" x14ac:dyDescent="0.25">
      <c r="D166" s="212"/>
    </row>
    <row r="167" spans="4:4" s="71" customFormat="1" ht="11.25" x14ac:dyDescent="0.25">
      <c r="D167" s="212"/>
    </row>
    <row r="168" spans="4:4" s="71" customFormat="1" ht="11.25" x14ac:dyDescent="0.25">
      <c r="D168" s="212"/>
    </row>
    <row r="169" spans="4:4" s="71" customFormat="1" ht="11.25" x14ac:dyDescent="0.25">
      <c r="D169" s="212"/>
    </row>
    <row r="170" spans="4:4" s="71" customFormat="1" ht="11.25" x14ac:dyDescent="0.25">
      <c r="D170" s="212"/>
    </row>
    <row r="171" spans="4:4" s="71" customFormat="1" ht="11.25" x14ac:dyDescent="0.25">
      <c r="D171" s="212"/>
    </row>
    <row r="172" spans="4:4" s="71" customFormat="1" ht="11.25" x14ac:dyDescent="0.25">
      <c r="D172" s="212"/>
    </row>
    <row r="173" spans="4:4" s="71" customFormat="1" ht="11.25" x14ac:dyDescent="0.25">
      <c r="D173" s="212"/>
    </row>
    <row r="174" spans="4:4" s="71" customFormat="1" ht="11.25" x14ac:dyDescent="0.25">
      <c r="D174" s="212"/>
    </row>
    <row r="175" spans="4:4" s="71" customFormat="1" ht="11.25" x14ac:dyDescent="0.25">
      <c r="D175" s="212"/>
    </row>
    <row r="176" spans="4:4" s="71" customFormat="1" ht="11.25" x14ac:dyDescent="0.25">
      <c r="D176" s="212"/>
    </row>
    <row r="177" spans="4:4" s="71" customFormat="1" ht="11.25" x14ac:dyDescent="0.25">
      <c r="D177" s="212"/>
    </row>
    <row r="178" spans="4:4" s="71" customFormat="1" ht="11.25" x14ac:dyDescent="0.25">
      <c r="D178" s="212"/>
    </row>
    <row r="179" spans="4:4" s="71" customFormat="1" ht="11.25" x14ac:dyDescent="0.25">
      <c r="D179" s="212"/>
    </row>
    <row r="180" spans="4:4" s="71" customFormat="1" ht="11.25" x14ac:dyDescent="0.25">
      <c r="D180" s="212"/>
    </row>
    <row r="181" spans="4:4" s="71" customFormat="1" ht="11.25" x14ac:dyDescent="0.25">
      <c r="D181" s="212"/>
    </row>
    <row r="182" spans="4:4" s="71" customFormat="1" ht="11.25" x14ac:dyDescent="0.25">
      <c r="D182" s="212"/>
    </row>
    <row r="183" spans="4:4" s="71" customFormat="1" ht="11.25" x14ac:dyDescent="0.25">
      <c r="D183" s="212"/>
    </row>
    <row r="184" spans="4:4" s="71" customFormat="1" ht="11.25" x14ac:dyDescent="0.25">
      <c r="D184" s="212"/>
    </row>
    <row r="185" spans="4:4" s="71" customFormat="1" ht="11.25" x14ac:dyDescent="0.25">
      <c r="D185" s="212"/>
    </row>
    <row r="186" spans="4:4" s="71" customFormat="1" ht="11.25" x14ac:dyDescent="0.25">
      <c r="D186" s="212"/>
    </row>
    <row r="187" spans="4:4" s="71" customFormat="1" ht="11.25" x14ac:dyDescent="0.25">
      <c r="D187" s="212"/>
    </row>
    <row r="188" spans="4:4" s="71" customFormat="1" ht="11.25" x14ac:dyDescent="0.25">
      <c r="D188" s="212"/>
    </row>
    <row r="189" spans="4:4" s="71" customFormat="1" ht="11.25" x14ac:dyDescent="0.25">
      <c r="D189" s="212"/>
    </row>
    <row r="190" spans="4:4" s="71" customFormat="1" ht="11.25" x14ac:dyDescent="0.25">
      <c r="D190" s="212"/>
    </row>
    <row r="191" spans="4:4" s="71" customFormat="1" ht="11.25" x14ac:dyDescent="0.25">
      <c r="D191" s="212"/>
    </row>
    <row r="192" spans="4:4" s="71" customFormat="1" ht="11.25" x14ac:dyDescent="0.25">
      <c r="D192" s="212"/>
    </row>
    <row r="193" spans="4:4" s="71" customFormat="1" ht="11.25" x14ac:dyDescent="0.25">
      <c r="D193" s="212"/>
    </row>
    <row r="194" spans="4:4" s="71" customFormat="1" ht="11.25" x14ac:dyDescent="0.25">
      <c r="D194" s="212"/>
    </row>
    <row r="195" spans="4:4" s="71" customFormat="1" ht="11.25" x14ac:dyDescent="0.25">
      <c r="D195" s="212"/>
    </row>
    <row r="196" spans="4:4" s="71" customFormat="1" ht="11.25" x14ac:dyDescent="0.25">
      <c r="D196" s="212"/>
    </row>
    <row r="197" spans="4:4" s="71" customFormat="1" ht="11.25" x14ac:dyDescent="0.25">
      <c r="D197" s="212"/>
    </row>
    <row r="198" spans="4:4" s="71" customFormat="1" ht="11.25" x14ac:dyDescent="0.25">
      <c r="D198" s="212"/>
    </row>
    <row r="199" spans="4:4" s="71" customFormat="1" ht="11.25" x14ac:dyDescent="0.25">
      <c r="D199" s="212"/>
    </row>
    <row r="200" spans="4:4" s="71" customFormat="1" ht="11.25" x14ac:dyDescent="0.25">
      <c r="D200" s="212"/>
    </row>
    <row r="201" spans="4:4" s="71" customFormat="1" ht="11.25" x14ac:dyDescent="0.25">
      <c r="D201" s="212"/>
    </row>
    <row r="202" spans="4:4" s="71" customFormat="1" ht="11.25" x14ac:dyDescent="0.25">
      <c r="D202" s="212"/>
    </row>
    <row r="203" spans="4:4" s="71" customFormat="1" ht="11.25" x14ac:dyDescent="0.25">
      <c r="D203" s="212"/>
    </row>
    <row r="204" spans="4:4" s="71" customFormat="1" ht="11.25" x14ac:dyDescent="0.25">
      <c r="D204" s="212"/>
    </row>
    <row r="205" spans="4:4" s="71" customFormat="1" ht="11.25" x14ac:dyDescent="0.25">
      <c r="D205" s="212"/>
    </row>
    <row r="206" spans="4:4" s="71" customFormat="1" ht="11.25" x14ac:dyDescent="0.25">
      <c r="D206" s="212"/>
    </row>
    <row r="207" spans="4:4" s="71" customFormat="1" ht="11.25" x14ac:dyDescent="0.25">
      <c r="D207" s="212"/>
    </row>
    <row r="208" spans="4:4" s="71" customFormat="1" ht="11.25" x14ac:dyDescent="0.25">
      <c r="D208" s="212"/>
    </row>
    <row r="209" spans="4:4" s="71" customFormat="1" ht="11.25" x14ac:dyDescent="0.25">
      <c r="D209" s="212"/>
    </row>
    <row r="210" spans="4:4" s="71" customFormat="1" ht="11.25" x14ac:dyDescent="0.25">
      <c r="D210" s="212"/>
    </row>
    <row r="211" spans="4:4" s="71" customFormat="1" ht="11.25" x14ac:dyDescent="0.25">
      <c r="D211" s="212"/>
    </row>
    <row r="212" spans="4:4" s="71" customFormat="1" ht="11.25" x14ac:dyDescent="0.25">
      <c r="D212" s="212"/>
    </row>
    <row r="213" spans="4:4" s="71" customFormat="1" ht="11.25" x14ac:dyDescent="0.25">
      <c r="D213" s="212"/>
    </row>
    <row r="214" spans="4:4" s="71" customFormat="1" ht="11.25" x14ac:dyDescent="0.25">
      <c r="D214" s="212"/>
    </row>
    <row r="215" spans="4:4" s="71" customFormat="1" ht="11.25" x14ac:dyDescent="0.25">
      <c r="D215" s="212"/>
    </row>
    <row r="216" spans="4:4" s="71" customFormat="1" ht="11.25" x14ac:dyDescent="0.25">
      <c r="D216" s="212"/>
    </row>
    <row r="217" spans="4:4" s="71" customFormat="1" ht="11.25" x14ac:dyDescent="0.25">
      <c r="D217" s="212"/>
    </row>
    <row r="218" spans="4:4" s="71" customFormat="1" ht="11.25" x14ac:dyDescent="0.25">
      <c r="D218" s="212"/>
    </row>
    <row r="219" spans="4:4" s="71" customFormat="1" ht="11.25" x14ac:dyDescent="0.25">
      <c r="D219" s="212"/>
    </row>
    <row r="220" spans="4:4" s="71" customFormat="1" ht="11.25" x14ac:dyDescent="0.25">
      <c r="D220" s="212"/>
    </row>
    <row r="221" spans="4:4" s="71" customFormat="1" ht="11.25" x14ac:dyDescent="0.25">
      <c r="D221" s="212"/>
    </row>
    <row r="222" spans="4:4" s="71" customFormat="1" ht="11.25" x14ac:dyDescent="0.25">
      <c r="D222" s="212"/>
    </row>
    <row r="223" spans="4:4" s="71" customFormat="1" ht="11.25" x14ac:dyDescent="0.25">
      <c r="D223" s="212"/>
    </row>
    <row r="224" spans="4:4" s="71" customFormat="1" ht="11.25" x14ac:dyDescent="0.25">
      <c r="D224" s="212"/>
    </row>
    <row r="225" spans="4:4" s="71" customFormat="1" ht="11.25" x14ac:dyDescent="0.25">
      <c r="D225" s="212"/>
    </row>
    <row r="226" spans="4:4" s="71" customFormat="1" ht="11.25" x14ac:dyDescent="0.25">
      <c r="D226" s="212"/>
    </row>
    <row r="227" spans="4:4" s="71" customFormat="1" ht="11.25" x14ac:dyDescent="0.25">
      <c r="D227" s="212"/>
    </row>
    <row r="228" spans="4:4" s="71" customFormat="1" ht="11.25" x14ac:dyDescent="0.25">
      <c r="D228" s="212"/>
    </row>
    <row r="229" spans="4:4" s="71" customFormat="1" ht="11.25" x14ac:dyDescent="0.25">
      <c r="D229" s="212"/>
    </row>
    <row r="230" spans="4:4" s="71" customFormat="1" ht="11.25" x14ac:dyDescent="0.25">
      <c r="D230" s="212"/>
    </row>
    <row r="231" spans="4:4" s="71" customFormat="1" ht="11.25" x14ac:dyDescent="0.25">
      <c r="D231" s="212"/>
    </row>
    <row r="232" spans="4:4" s="71" customFormat="1" ht="11.25" x14ac:dyDescent="0.25">
      <c r="D232" s="212"/>
    </row>
    <row r="233" spans="4:4" s="71" customFormat="1" ht="11.25" x14ac:dyDescent="0.25">
      <c r="D233" s="212"/>
    </row>
    <row r="234" spans="4:4" s="71" customFormat="1" ht="11.25" x14ac:dyDescent="0.25">
      <c r="D234" s="212"/>
    </row>
    <row r="235" spans="4:4" s="71" customFormat="1" ht="11.25" x14ac:dyDescent="0.25">
      <c r="D235" s="212"/>
    </row>
    <row r="236" spans="4:4" s="71" customFormat="1" ht="11.25" x14ac:dyDescent="0.25">
      <c r="D236" s="212"/>
    </row>
    <row r="237" spans="4:4" s="71" customFormat="1" ht="11.25" x14ac:dyDescent="0.25">
      <c r="D237" s="212"/>
    </row>
    <row r="238" spans="4:4" s="71" customFormat="1" ht="11.25" x14ac:dyDescent="0.25">
      <c r="D238" s="212"/>
    </row>
    <row r="239" spans="4:4" s="71" customFormat="1" ht="11.25" x14ac:dyDescent="0.25">
      <c r="D239" s="212"/>
    </row>
    <row r="240" spans="4:4" s="71" customFormat="1" ht="11.25" x14ac:dyDescent="0.25">
      <c r="D240" s="212"/>
    </row>
    <row r="241" spans="4:4" s="71" customFormat="1" ht="11.25" x14ac:dyDescent="0.25">
      <c r="D241" s="212"/>
    </row>
    <row r="242" spans="4:4" s="71" customFormat="1" ht="11.25" x14ac:dyDescent="0.25">
      <c r="D242" s="212"/>
    </row>
    <row r="243" spans="4:4" s="71" customFormat="1" ht="11.25" x14ac:dyDescent="0.25">
      <c r="D243" s="212"/>
    </row>
    <row r="244" spans="4:4" s="71" customFormat="1" ht="11.25" x14ac:dyDescent="0.25">
      <c r="D244" s="212"/>
    </row>
    <row r="245" spans="4:4" s="71" customFormat="1" ht="11.25" x14ac:dyDescent="0.25">
      <c r="D245" s="212"/>
    </row>
    <row r="246" spans="4:4" s="71" customFormat="1" ht="11.25" x14ac:dyDescent="0.25">
      <c r="D246" s="212"/>
    </row>
    <row r="247" spans="4:4" s="71" customFormat="1" ht="11.25" x14ac:dyDescent="0.25">
      <c r="D247" s="212"/>
    </row>
    <row r="248" spans="4:4" s="71" customFormat="1" ht="11.25" x14ac:dyDescent="0.25">
      <c r="D248" s="212"/>
    </row>
    <row r="249" spans="4:4" s="71" customFormat="1" ht="11.25" x14ac:dyDescent="0.25">
      <c r="D249" s="212"/>
    </row>
    <row r="250" spans="4:4" s="71" customFormat="1" ht="11.25" x14ac:dyDescent="0.25">
      <c r="D250" s="212"/>
    </row>
    <row r="251" spans="4:4" s="71" customFormat="1" ht="11.25" x14ac:dyDescent="0.25">
      <c r="D251" s="212"/>
    </row>
    <row r="252" spans="4:4" s="71" customFormat="1" ht="11.25" x14ac:dyDescent="0.25">
      <c r="D252" s="212"/>
    </row>
    <row r="253" spans="4:4" s="71" customFormat="1" ht="11.25" x14ac:dyDescent="0.25">
      <c r="D253" s="212"/>
    </row>
    <row r="254" spans="4:4" s="71" customFormat="1" ht="11.25" x14ac:dyDescent="0.25">
      <c r="D254" s="212"/>
    </row>
    <row r="255" spans="4:4" s="71" customFormat="1" ht="11.25" x14ac:dyDescent="0.25">
      <c r="D255" s="212"/>
    </row>
    <row r="256" spans="4:4" s="71" customFormat="1" ht="11.25" x14ac:dyDescent="0.25">
      <c r="D256" s="212"/>
    </row>
    <row r="257" spans="4:4" s="71" customFormat="1" ht="11.25" x14ac:dyDescent="0.25">
      <c r="D257" s="212"/>
    </row>
    <row r="258" spans="4:4" s="71" customFormat="1" ht="11.25" x14ac:dyDescent="0.25">
      <c r="D258" s="212"/>
    </row>
    <row r="259" spans="4:4" s="71" customFormat="1" ht="11.25" x14ac:dyDescent="0.25">
      <c r="D259" s="212"/>
    </row>
    <row r="260" spans="4:4" s="71" customFormat="1" ht="11.25" x14ac:dyDescent="0.25">
      <c r="D260" s="212"/>
    </row>
    <row r="261" spans="4:4" s="71" customFormat="1" ht="11.25" x14ac:dyDescent="0.25">
      <c r="D261" s="212"/>
    </row>
    <row r="262" spans="4:4" s="71" customFormat="1" ht="11.25" x14ac:dyDescent="0.25">
      <c r="D262" s="212"/>
    </row>
    <row r="263" spans="4:4" s="71" customFormat="1" ht="11.25" x14ac:dyDescent="0.25">
      <c r="D263" s="212"/>
    </row>
    <row r="264" spans="4:4" s="71" customFormat="1" ht="11.25" x14ac:dyDescent="0.25">
      <c r="D264" s="212"/>
    </row>
    <row r="265" spans="4:4" s="71" customFormat="1" ht="11.25" x14ac:dyDescent="0.25">
      <c r="D265" s="212"/>
    </row>
    <row r="266" spans="4:4" s="71" customFormat="1" ht="11.25" x14ac:dyDescent="0.25">
      <c r="D266" s="212"/>
    </row>
    <row r="267" spans="4:4" s="71" customFormat="1" ht="11.25" x14ac:dyDescent="0.25">
      <c r="D267" s="212"/>
    </row>
    <row r="268" spans="4:4" s="71" customFormat="1" ht="11.25" x14ac:dyDescent="0.25">
      <c r="D268" s="212"/>
    </row>
    <row r="269" spans="4:4" s="71" customFormat="1" ht="11.25" x14ac:dyDescent="0.25">
      <c r="D269" s="212"/>
    </row>
    <row r="270" spans="4:4" s="71" customFormat="1" ht="11.25" x14ac:dyDescent="0.25">
      <c r="D270" s="212"/>
    </row>
    <row r="271" spans="4:4" s="71" customFormat="1" ht="11.25" x14ac:dyDescent="0.25">
      <c r="D271" s="212"/>
    </row>
    <row r="272" spans="4:4" s="71" customFormat="1" ht="11.25" x14ac:dyDescent="0.25">
      <c r="D272" s="212"/>
    </row>
    <row r="273" spans="4:4" s="71" customFormat="1" ht="11.25" x14ac:dyDescent="0.25">
      <c r="D273" s="212"/>
    </row>
    <row r="274" spans="4:4" s="71" customFormat="1" ht="11.25" x14ac:dyDescent="0.25">
      <c r="D274" s="212"/>
    </row>
    <row r="275" spans="4:4" s="71" customFormat="1" ht="11.25" x14ac:dyDescent="0.25">
      <c r="D275" s="212"/>
    </row>
    <row r="276" spans="4:4" s="71" customFormat="1" ht="11.25" x14ac:dyDescent="0.25">
      <c r="D276" s="212"/>
    </row>
    <row r="277" spans="4:4" s="71" customFormat="1" ht="11.25" x14ac:dyDescent="0.25">
      <c r="D277" s="212"/>
    </row>
    <row r="278" spans="4:4" s="71" customFormat="1" ht="11.25" x14ac:dyDescent="0.25">
      <c r="D278" s="212"/>
    </row>
    <row r="279" spans="4:4" s="71" customFormat="1" ht="11.25" x14ac:dyDescent="0.25">
      <c r="D279" s="212"/>
    </row>
    <row r="280" spans="4:4" s="71" customFormat="1" ht="11.25" x14ac:dyDescent="0.25">
      <c r="D280" s="212"/>
    </row>
    <row r="281" spans="4:4" s="71" customFormat="1" ht="11.25" x14ac:dyDescent="0.25">
      <c r="D281" s="212"/>
    </row>
    <row r="282" spans="4:4" s="71" customFormat="1" ht="11.25" x14ac:dyDescent="0.25">
      <c r="D282" s="212"/>
    </row>
    <row r="283" spans="4:4" s="71" customFormat="1" ht="11.25" x14ac:dyDescent="0.25">
      <c r="D283" s="212"/>
    </row>
    <row r="284" spans="4:4" s="71" customFormat="1" ht="11.25" x14ac:dyDescent="0.25">
      <c r="D284" s="212"/>
    </row>
    <row r="285" spans="4:4" s="71" customFormat="1" ht="11.25" x14ac:dyDescent="0.25">
      <c r="D285" s="212"/>
    </row>
    <row r="286" spans="4:4" s="71" customFormat="1" ht="11.25" x14ac:dyDescent="0.25">
      <c r="D286" s="212"/>
    </row>
    <row r="287" spans="4:4" s="71" customFormat="1" ht="11.25" x14ac:dyDescent="0.25">
      <c r="D287" s="212"/>
    </row>
    <row r="288" spans="4:4" s="71" customFormat="1" ht="11.25" x14ac:dyDescent="0.25">
      <c r="D288" s="212"/>
    </row>
    <row r="289" spans="4:4" s="71" customFormat="1" ht="11.25" x14ac:dyDescent="0.25">
      <c r="D289" s="212"/>
    </row>
    <row r="290" spans="4:4" s="71" customFormat="1" ht="11.25" x14ac:dyDescent="0.25">
      <c r="D290" s="212"/>
    </row>
    <row r="291" spans="4:4" s="71" customFormat="1" ht="11.25" x14ac:dyDescent="0.25">
      <c r="D291" s="212"/>
    </row>
    <row r="292" spans="4:4" s="71" customFormat="1" ht="11.25" x14ac:dyDescent="0.25">
      <c r="D292" s="212"/>
    </row>
    <row r="293" spans="4:4" s="71" customFormat="1" ht="11.25" x14ac:dyDescent="0.25">
      <c r="D293" s="212"/>
    </row>
    <row r="294" spans="4:4" s="71" customFormat="1" ht="11.25" x14ac:dyDescent="0.25">
      <c r="D294" s="212"/>
    </row>
    <row r="295" spans="4:4" s="71" customFormat="1" ht="11.25" x14ac:dyDescent="0.25">
      <c r="D295" s="212"/>
    </row>
    <row r="296" spans="4:4" s="71" customFormat="1" ht="11.25" x14ac:dyDescent="0.25">
      <c r="D296" s="212"/>
    </row>
    <row r="297" spans="4:4" s="71" customFormat="1" ht="11.25" x14ac:dyDescent="0.25">
      <c r="D297" s="212"/>
    </row>
    <row r="298" spans="4:4" s="71" customFormat="1" ht="11.25" x14ac:dyDescent="0.25">
      <c r="D298" s="212"/>
    </row>
    <row r="299" spans="4:4" s="71" customFormat="1" ht="11.25" x14ac:dyDescent="0.25">
      <c r="D299" s="212"/>
    </row>
    <row r="300" spans="4:4" s="71" customFormat="1" ht="11.25" x14ac:dyDescent="0.25">
      <c r="D300" s="212"/>
    </row>
    <row r="301" spans="4:4" s="71" customFormat="1" ht="11.25" x14ac:dyDescent="0.25">
      <c r="D301" s="212"/>
    </row>
    <row r="302" spans="4:4" s="71" customFormat="1" ht="11.25" x14ac:dyDescent="0.25">
      <c r="D302" s="212"/>
    </row>
    <row r="303" spans="4:4" s="71" customFormat="1" ht="11.25" x14ac:dyDescent="0.25">
      <c r="D303" s="212"/>
    </row>
    <row r="304" spans="4:4" s="71" customFormat="1" ht="11.25" x14ac:dyDescent="0.25">
      <c r="D304" s="212"/>
    </row>
    <row r="305" spans="4:4" s="71" customFormat="1" ht="11.25" x14ac:dyDescent="0.25">
      <c r="D305" s="212"/>
    </row>
    <row r="306" spans="4:4" s="71" customFormat="1" ht="11.25" x14ac:dyDescent="0.25">
      <c r="D306" s="212"/>
    </row>
    <row r="307" spans="4:4" s="71" customFormat="1" ht="11.25" x14ac:dyDescent="0.25">
      <c r="D307" s="212"/>
    </row>
    <row r="308" spans="4:4" s="71" customFormat="1" ht="11.25" x14ac:dyDescent="0.25">
      <c r="D308" s="212"/>
    </row>
    <row r="309" spans="4:4" s="71" customFormat="1" ht="11.25" x14ac:dyDescent="0.25">
      <c r="D309" s="212"/>
    </row>
    <row r="310" spans="4:4" s="71" customFormat="1" ht="11.25" x14ac:dyDescent="0.25">
      <c r="D310" s="212"/>
    </row>
    <row r="311" spans="4:4" s="71" customFormat="1" ht="11.25" x14ac:dyDescent="0.25">
      <c r="D311" s="212"/>
    </row>
    <row r="312" spans="4:4" s="71" customFormat="1" ht="11.25" x14ac:dyDescent="0.25">
      <c r="D312" s="212"/>
    </row>
    <row r="313" spans="4:4" s="71" customFormat="1" ht="11.25" x14ac:dyDescent="0.25">
      <c r="D313" s="212"/>
    </row>
    <row r="314" spans="4:4" s="71" customFormat="1" ht="11.25" x14ac:dyDescent="0.25">
      <c r="D314" s="212"/>
    </row>
    <row r="315" spans="4:4" s="71" customFormat="1" ht="11.25" x14ac:dyDescent="0.25">
      <c r="D315" s="212"/>
    </row>
    <row r="316" spans="4:4" s="71" customFormat="1" ht="11.25" x14ac:dyDescent="0.25">
      <c r="D316" s="212"/>
    </row>
    <row r="317" spans="4:4" s="71" customFormat="1" ht="11.25" x14ac:dyDescent="0.25">
      <c r="D317" s="212"/>
    </row>
    <row r="318" spans="4:4" s="71" customFormat="1" ht="11.25" x14ac:dyDescent="0.25">
      <c r="D318" s="212"/>
    </row>
    <row r="319" spans="4:4" s="71" customFormat="1" ht="11.25" x14ac:dyDescent="0.25">
      <c r="D319" s="212"/>
    </row>
    <row r="320" spans="4:4" s="71" customFormat="1" ht="11.25" x14ac:dyDescent="0.25">
      <c r="D320" s="212"/>
    </row>
    <row r="321" spans="4:4" s="71" customFormat="1" ht="11.25" x14ac:dyDescent="0.25">
      <c r="D321" s="212"/>
    </row>
    <row r="322" spans="4:4" s="71" customFormat="1" ht="11.25" x14ac:dyDescent="0.25">
      <c r="D322" s="212"/>
    </row>
    <row r="323" spans="4:4" s="71" customFormat="1" ht="11.25" x14ac:dyDescent="0.25">
      <c r="D323" s="212"/>
    </row>
    <row r="324" spans="4:4" s="71" customFormat="1" ht="11.25" x14ac:dyDescent="0.25">
      <c r="D324" s="212"/>
    </row>
    <row r="325" spans="4:4" s="71" customFormat="1" ht="11.25" x14ac:dyDescent="0.25">
      <c r="D325" s="212"/>
    </row>
    <row r="326" spans="4:4" s="71" customFormat="1" ht="11.25" x14ac:dyDescent="0.25">
      <c r="D326" s="212"/>
    </row>
    <row r="327" spans="4:4" s="71" customFormat="1" ht="11.25" x14ac:dyDescent="0.25">
      <c r="D327" s="212"/>
    </row>
    <row r="328" spans="4:4" s="71" customFormat="1" ht="11.25" x14ac:dyDescent="0.25">
      <c r="D328" s="212"/>
    </row>
    <row r="329" spans="4:4" s="71" customFormat="1" ht="11.25" x14ac:dyDescent="0.25">
      <c r="D329" s="212"/>
    </row>
    <row r="330" spans="4:4" s="71" customFormat="1" ht="11.25" x14ac:dyDescent="0.25">
      <c r="D330" s="212"/>
    </row>
    <row r="331" spans="4:4" s="71" customFormat="1" ht="11.25" x14ac:dyDescent="0.25">
      <c r="D331" s="212"/>
    </row>
    <row r="332" spans="4:4" s="71" customFormat="1" ht="11.25" x14ac:dyDescent="0.25">
      <c r="D332" s="212"/>
    </row>
    <row r="333" spans="4:4" s="71" customFormat="1" ht="11.25" x14ac:dyDescent="0.25">
      <c r="D333" s="212"/>
    </row>
    <row r="334" spans="4:4" s="71" customFormat="1" ht="11.25" x14ac:dyDescent="0.25">
      <c r="D334" s="212"/>
    </row>
    <row r="335" spans="4:4" s="71" customFormat="1" ht="11.25" x14ac:dyDescent="0.25">
      <c r="D335" s="212"/>
    </row>
    <row r="336" spans="4:4" s="71" customFormat="1" ht="11.25" x14ac:dyDescent="0.25">
      <c r="D336" s="212"/>
    </row>
    <row r="337" spans="4:4" s="71" customFormat="1" ht="11.25" x14ac:dyDescent="0.25">
      <c r="D337" s="212"/>
    </row>
    <row r="338" spans="4:4" s="71" customFormat="1" ht="11.25" x14ac:dyDescent="0.25">
      <c r="D338" s="212"/>
    </row>
    <row r="339" spans="4:4" s="71" customFormat="1" ht="11.25" x14ac:dyDescent="0.25">
      <c r="D339" s="212"/>
    </row>
    <row r="340" spans="4:4" s="71" customFormat="1" ht="11.25" x14ac:dyDescent="0.25">
      <c r="D340" s="212"/>
    </row>
    <row r="341" spans="4:4" s="71" customFormat="1" ht="11.25" x14ac:dyDescent="0.25">
      <c r="D341" s="212"/>
    </row>
    <row r="342" spans="4:4" s="71" customFormat="1" ht="11.25" x14ac:dyDescent="0.25">
      <c r="D342" s="212"/>
    </row>
    <row r="343" spans="4:4" s="71" customFormat="1" ht="11.25" x14ac:dyDescent="0.25">
      <c r="D343" s="212"/>
    </row>
    <row r="344" spans="4:4" s="71" customFormat="1" ht="11.25" x14ac:dyDescent="0.25">
      <c r="D344" s="212"/>
    </row>
    <row r="345" spans="4:4" s="71" customFormat="1" ht="11.25" x14ac:dyDescent="0.25">
      <c r="D345" s="212"/>
    </row>
    <row r="346" spans="4:4" s="71" customFormat="1" ht="11.25" x14ac:dyDescent="0.25">
      <c r="D346" s="212"/>
    </row>
    <row r="347" spans="4:4" s="71" customFormat="1" ht="11.25" x14ac:dyDescent="0.25">
      <c r="D347" s="212"/>
    </row>
    <row r="348" spans="4:4" s="71" customFormat="1" ht="11.25" x14ac:dyDescent="0.25">
      <c r="D348" s="212"/>
    </row>
    <row r="349" spans="4:4" s="71" customFormat="1" ht="11.25" x14ac:dyDescent="0.25">
      <c r="D349" s="212"/>
    </row>
    <row r="350" spans="4:4" s="71" customFormat="1" ht="11.25" x14ac:dyDescent="0.25">
      <c r="D350" s="212"/>
    </row>
    <row r="351" spans="4:4" s="71" customFormat="1" ht="11.25" x14ac:dyDescent="0.25">
      <c r="D351" s="212"/>
    </row>
    <row r="352" spans="4:4" s="71" customFormat="1" ht="11.25" x14ac:dyDescent="0.25">
      <c r="D352" s="212"/>
    </row>
    <row r="353" spans="4:4" s="71" customFormat="1" ht="11.25" x14ac:dyDescent="0.25">
      <c r="D353" s="212"/>
    </row>
    <row r="354" spans="4:4" s="71" customFormat="1" ht="11.25" x14ac:dyDescent="0.25">
      <c r="D354" s="212"/>
    </row>
    <row r="355" spans="4:4" s="71" customFormat="1" ht="11.25" x14ac:dyDescent="0.25">
      <c r="D355" s="212"/>
    </row>
    <row r="356" spans="4:4" s="71" customFormat="1" ht="11.25" x14ac:dyDescent="0.25">
      <c r="D356" s="212"/>
    </row>
    <row r="357" spans="4:4" s="71" customFormat="1" ht="11.25" x14ac:dyDescent="0.25">
      <c r="D357" s="212"/>
    </row>
    <row r="358" spans="4:4" s="71" customFormat="1" ht="11.25" x14ac:dyDescent="0.25">
      <c r="D358" s="212"/>
    </row>
    <row r="359" spans="4:4" s="71" customFormat="1" ht="11.25" x14ac:dyDescent="0.25">
      <c r="D359" s="212"/>
    </row>
    <row r="360" spans="4:4" s="71" customFormat="1" ht="11.25" x14ac:dyDescent="0.25">
      <c r="D360" s="212"/>
    </row>
    <row r="361" spans="4:4" s="71" customFormat="1" ht="11.25" x14ac:dyDescent="0.25">
      <c r="D361" s="212"/>
    </row>
    <row r="362" spans="4:4" s="71" customFormat="1" ht="11.25" x14ac:dyDescent="0.25">
      <c r="D362" s="212"/>
    </row>
    <row r="363" spans="4:4" s="71" customFormat="1" ht="11.25" x14ac:dyDescent="0.25">
      <c r="D363" s="212"/>
    </row>
    <row r="364" spans="4:4" s="71" customFormat="1" ht="11.25" x14ac:dyDescent="0.25">
      <c r="D364" s="212"/>
    </row>
    <row r="365" spans="4:4" s="71" customFormat="1" ht="11.25" x14ac:dyDescent="0.25">
      <c r="D365" s="212"/>
    </row>
    <row r="366" spans="4:4" s="71" customFormat="1" ht="11.25" x14ac:dyDescent="0.25">
      <c r="D366" s="212"/>
    </row>
    <row r="367" spans="4:4" s="71" customFormat="1" ht="11.25" x14ac:dyDescent="0.25">
      <c r="D367" s="212"/>
    </row>
    <row r="368" spans="4:4" s="71" customFormat="1" ht="11.25" x14ac:dyDescent="0.25">
      <c r="D368" s="212"/>
    </row>
    <row r="369" spans="4:4" s="71" customFormat="1" ht="11.25" x14ac:dyDescent="0.25">
      <c r="D369" s="212"/>
    </row>
    <row r="370" spans="4:4" s="71" customFormat="1" ht="11.25" x14ac:dyDescent="0.25">
      <c r="D370" s="212"/>
    </row>
    <row r="371" spans="4:4" s="71" customFormat="1" ht="11.25" x14ac:dyDescent="0.25">
      <c r="D371" s="212"/>
    </row>
    <row r="372" spans="4:4" s="71" customFormat="1" ht="11.25" x14ac:dyDescent="0.25">
      <c r="D372" s="212"/>
    </row>
    <row r="373" spans="4:4" s="71" customFormat="1" ht="11.25" x14ac:dyDescent="0.25">
      <c r="D373" s="212"/>
    </row>
    <row r="374" spans="4:4" s="71" customFormat="1" ht="11.25" x14ac:dyDescent="0.25">
      <c r="D374" s="212"/>
    </row>
    <row r="375" spans="4:4" s="71" customFormat="1" ht="11.25" x14ac:dyDescent="0.25">
      <c r="D375" s="212"/>
    </row>
    <row r="376" spans="4:4" s="71" customFormat="1" ht="11.25" x14ac:dyDescent="0.25">
      <c r="D376" s="212"/>
    </row>
    <row r="377" spans="4:4" s="71" customFormat="1" ht="11.25" x14ac:dyDescent="0.25">
      <c r="D377" s="212"/>
    </row>
    <row r="378" spans="4:4" s="71" customFormat="1" ht="11.25" x14ac:dyDescent="0.25">
      <c r="D378" s="212"/>
    </row>
    <row r="379" spans="4:4" s="71" customFormat="1" ht="11.25" x14ac:dyDescent="0.25">
      <c r="D379" s="212"/>
    </row>
    <row r="380" spans="4:4" s="71" customFormat="1" ht="11.25" x14ac:dyDescent="0.25">
      <c r="D380" s="212"/>
    </row>
    <row r="381" spans="4:4" s="71" customFormat="1" ht="11.25" x14ac:dyDescent="0.25">
      <c r="D381" s="212"/>
    </row>
    <row r="382" spans="4:4" s="71" customFormat="1" ht="11.25" x14ac:dyDescent="0.25">
      <c r="D382" s="212"/>
    </row>
    <row r="383" spans="4:4" s="71" customFormat="1" ht="11.25" x14ac:dyDescent="0.25">
      <c r="D383" s="212"/>
    </row>
    <row r="384" spans="4:4" s="71" customFormat="1" ht="11.25" x14ac:dyDescent="0.25">
      <c r="D384" s="212"/>
    </row>
    <row r="385" spans="4:4" s="71" customFormat="1" ht="11.25" x14ac:dyDescent="0.25">
      <c r="D385" s="212"/>
    </row>
    <row r="386" spans="4:4" s="71" customFormat="1" ht="11.25" x14ac:dyDescent="0.25">
      <c r="D386" s="212"/>
    </row>
    <row r="387" spans="4:4" s="71" customFormat="1" ht="11.25" x14ac:dyDescent="0.25">
      <c r="D387" s="212"/>
    </row>
    <row r="388" spans="4:4" s="71" customFormat="1" ht="11.25" x14ac:dyDescent="0.25">
      <c r="D388" s="212"/>
    </row>
    <row r="389" spans="4:4" s="71" customFormat="1" ht="11.25" x14ac:dyDescent="0.25">
      <c r="D389" s="212"/>
    </row>
    <row r="390" spans="4:4" s="71" customFormat="1" ht="11.25" x14ac:dyDescent="0.25">
      <c r="D390" s="212"/>
    </row>
    <row r="391" spans="4:4" s="71" customFormat="1" ht="11.25" x14ac:dyDescent="0.25">
      <c r="D391" s="212"/>
    </row>
    <row r="392" spans="4:4" s="71" customFormat="1" ht="11.25" x14ac:dyDescent="0.25">
      <c r="D392" s="212"/>
    </row>
    <row r="393" spans="4:4" s="71" customFormat="1" ht="11.25" x14ac:dyDescent="0.25">
      <c r="D393" s="212"/>
    </row>
    <row r="394" spans="4:4" s="71" customFormat="1" ht="11.25" x14ac:dyDescent="0.25">
      <c r="D394" s="212"/>
    </row>
    <row r="395" spans="4:4" s="71" customFormat="1" ht="11.25" x14ac:dyDescent="0.25">
      <c r="D395" s="212"/>
    </row>
    <row r="396" spans="4:4" s="71" customFormat="1" ht="11.25" x14ac:dyDescent="0.25">
      <c r="D396" s="212"/>
    </row>
    <row r="397" spans="4:4" s="71" customFormat="1" ht="11.25" x14ac:dyDescent="0.25">
      <c r="D397" s="212"/>
    </row>
    <row r="398" spans="4:4" s="71" customFormat="1" ht="11.25" x14ac:dyDescent="0.25">
      <c r="D398" s="212"/>
    </row>
    <row r="399" spans="4:4" s="71" customFormat="1" ht="11.25" x14ac:dyDescent="0.25">
      <c r="D399" s="212"/>
    </row>
    <row r="400" spans="4:4" s="71" customFormat="1" ht="11.25" x14ac:dyDescent="0.25">
      <c r="D400" s="212"/>
    </row>
    <row r="401" spans="4:4" s="71" customFormat="1" ht="11.25" x14ac:dyDescent="0.25">
      <c r="D401" s="212"/>
    </row>
    <row r="402" spans="4:4" s="71" customFormat="1" ht="11.25" x14ac:dyDescent="0.25">
      <c r="D402" s="212"/>
    </row>
    <row r="403" spans="4:4" s="71" customFormat="1" ht="11.25" x14ac:dyDescent="0.25">
      <c r="D403" s="212"/>
    </row>
    <row r="404" spans="4:4" s="71" customFormat="1" ht="11.25" x14ac:dyDescent="0.25">
      <c r="D404" s="212"/>
    </row>
    <row r="405" spans="4:4" s="71" customFormat="1" ht="11.25" x14ac:dyDescent="0.25">
      <c r="D405" s="212"/>
    </row>
    <row r="406" spans="4:4" s="71" customFormat="1" ht="11.25" x14ac:dyDescent="0.25">
      <c r="D406" s="212"/>
    </row>
    <row r="407" spans="4:4" s="71" customFormat="1" ht="11.25" x14ac:dyDescent="0.25">
      <c r="D407" s="212"/>
    </row>
    <row r="408" spans="4:4" s="71" customFormat="1" ht="11.25" x14ac:dyDescent="0.25">
      <c r="D408" s="212"/>
    </row>
    <row r="409" spans="4:4" s="71" customFormat="1" ht="11.25" x14ac:dyDescent="0.25">
      <c r="D409" s="212"/>
    </row>
    <row r="410" spans="4:4" s="71" customFormat="1" ht="11.25" x14ac:dyDescent="0.25">
      <c r="D410" s="212"/>
    </row>
    <row r="411" spans="4:4" s="71" customFormat="1" ht="11.25" x14ac:dyDescent="0.25">
      <c r="D411" s="212"/>
    </row>
    <row r="412" spans="4:4" s="71" customFormat="1" ht="11.25" x14ac:dyDescent="0.25">
      <c r="D412" s="212"/>
    </row>
    <row r="413" spans="4:4" s="71" customFormat="1" ht="11.25" x14ac:dyDescent="0.25">
      <c r="D413" s="212"/>
    </row>
    <row r="414" spans="4:4" s="71" customFormat="1" ht="11.25" x14ac:dyDescent="0.25">
      <c r="D414" s="212"/>
    </row>
    <row r="415" spans="4:4" s="71" customFormat="1" ht="11.25" x14ac:dyDescent="0.25">
      <c r="D415" s="212"/>
    </row>
    <row r="416" spans="4:4" s="71" customFormat="1" ht="11.25" x14ac:dyDescent="0.25">
      <c r="D416" s="212"/>
    </row>
    <row r="417" spans="4:4" s="71" customFormat="1" ht="11.25" x14ac:dyDescent="0.25">
      <c r="D417" s="212"/>
    </row>
    <row r="418" spans="4:4" s="71" customFormat="1" ht="11.25" x14ac:dyDescent="0.25">
      <c r="D418" s="212"/>
    </row>
    <row r="419" spans="4:4" s="71" customFormat="1" ht="11.25" x14ac:dyDescent="0.25">
      <c r="D419" s="212"/>
    </row>
    <row r="420" spans="4:4" s="71" customFormat="1" ht="11.25" x14ac:dyDescent="0.25">
      <c r="D420" s="212"/>
    </row>
    <row r="421" spans="4:4" s="71" customFormat="1" ht="11.25" x14ac:dyDescent="0.25">
      <c r="D421" s="212"/>
    </row>
    <row r="422" spans="4:4" s="71" customFormat="1" ht="11.25" x14ac:dyDescent="0.25">
      <c r="D422" s="212"/>
    </row>
    <row r="423" spans="4:4" s="71" customFormat="1" ht="11.25" x14ac:dyDescent="0.25">
      <c r="D423" s="212"/>
    </row>
    <row r="424" spans="4:4" s="71" customFormat="1" ht="11.25" x14ac:dyDescent="0.25">
      <c r="D424" s="212"/>
    </row>
    <row r="425" spans="4:4" s="71" customFormat="1" ht="11.25" x14ac:dyDescent="0.25">
      <c r="D425" s="212"/>
    </row>
    <row r="426" spans="4:4" s="71" customFormat="1" ht="11.25" x14ac:dyDescent="0.25">
      <c r="D426" s="212"/>
    </row>
    <row r="427" spans="4:4" s="71" customFormat="1" ht="11.25" x14ac:dyDescent="0.25">
      <c r="D427" s="212"/>
    </row>
    <row r="428" spans="4:4" s="71" customFormat="1" ht="11.25" x14ac:dyDescent="0.25">
      <c r="D428" s="212"/>
    </row>
    <row r="429" spans="4:4" s="71" customFormat="1" ht="11.25" x14ac:dyDescent="0.25">
      <c r="D429" s="212"/>
    </row>
    <row r="430" spans="4:4" s="71" customFormat="1" ht="11.25" x14ac:dyDescent="0.25">
      <c r="D430" s="212"/>
    </row>
    <row r="431" spans="4:4" s="71" customFormat="1" ht="11.25" x14ac:dyDescent="0.25">
      <c r="D431" s="212"/>
    </row>
    <row r="432" spans="4:4" s="71" customFormat="1" ht="11.25" x14ac:dyDescent="0.25">
      <c r="D432" s="212"/>
    </row>
    <row r="433" spans="4:4" s="71" customFormat="1" ht="11.25" x14ac:dyDescent="0.25">
      <c r="D433" s="212"/>
    </row>
    <row r="434" spans="4:4" s="71" customFormat="1" ht="11.25" x14ac:dyDescent="0.25">
      <c r="D434" s="212"/>
    </row>
    <row r="435" spans="4:4" s="71" customFormat="1" ht="11.25" x14ac:dyDescent="0.25">
      <c r="D435" s="212"/>
    </row>
    <row r="436" spans="4:4" s="71" customFormat="1" ht="11.25" x14ac:dyDescent="0.25">
      <c r="D436" s="212"/>
    </row>
    <row r="437" spans="4:4" s="71" customFormat="1" ht="11.25" x14ac:dyDescent="0.25">
      <c r="D437" s="212"/>
    </row>
    <row r="438" spans="4:4" s="71" customFormat="1" ht="11.25" x14ac:dyDescent="0.25">
      <c r="D438" s="212"/>
    </row>
    <row r="439" spans="4:4" s="71" customFormat="1" ht="11.25" x14ac:dyDescent="0.25">
      <c r="D439" s="212"/>
    </row>
    <row r="440" spans="4:4" s="71" customFormat="1" ht="11.25" x14ac:dyDescent="0.25">
      <c r="D440" s="212"/>
    </row>
    <row r="441" spans="4:4" s="71" customFormat="1" ht="11.25" x14ac:dyDescent="0.25">
      <c r="D441" s="212"/>
    </row>
    <row r="442" spans="4:4" s="71" customFormat="1" ht="11.25" x14ac:dyDescent="0.25">
      <c r="D442" s="212"/>
    </row>
    <row r="443" spans="4:4" s="71" customFormat="1" ht="11.25" x14ac:dyDescent="0.25">
      <c r="D443" s="212"/>
    </row>
    <row r="444" spans="4:4" s="71" customFormat="1" ht="11.25" x14ac:dyDescent="0.25">
      <c r="D444" s="212"/>
    </row>
    <row r="445" spans="4:4" s="71" customFormat="1" ht="11.25" x14ac:dyDescent="0.25">
      <c r="D445" s="212"/>
    </row>
    <row r="446" spans="4:4" s="71" customFormat="1" ht="11.25" x14ac:dyDescent="0.25">
      <c r="D446" s="212"/>
    </row>
    <row r="447" spans="4:4" s="71" customFormat="1" ht="11.25" x14ac:dyDescent="0.25">
      <c r="D447" s="212"/>
    </row>
    <row r="448" spans="4:4" s="71" customFormat="1" ht="11.25" x14ac:dyDescent="0.25">
      <c r="D448" s="212"/>
    </row>
    <row r="449" spans="1:193" s="71" customFormat="1" ht="11.25" x14ac:dyDescent="0.25">
      <c r="D449" s="212"/>
    </row>
    <row r="450" spans="1:193" s="71" customFormat="1" ht="11.25" x14ac:dyDescent="0.25">
      <c r="D450" s="212"/>
    </row>
    <row r="451" spans="1:193" s="71" customFormat="1" ht="11.25" x14ac:dyDescent="0.25">
      <c r="D451" s="212"/>
    </row>
    <row r="452" spans="1:193" s="71" customFormat="1" ht="11.25" x14ac:dyDescent="0.25">
      <c r="D452" s="212"/>
    </row>
    <row r="453" spans="1:193" s="71" customFormat="1" ht="11.25" x14ac:dyDescent="0.25">
      <c r="D453" s="212"/>
    </row>
    <row r="454" spans="1:193" s="71" customFormat="1" ht="11.25" x14ac:dyDescent="0.25">
      <c r="D454" s="212"/>
    </row>
    <row r="455" spans="1:193" s="71" customFormat="1" ht="11.25" x14ac:dyDescent="0.25">
      <c r="D455" s="212"/>
    </row>
    <row r="456" spans="1:193" s="71" customFormat="1" ht="11.25" x14ac:dyDescent="0.25">
      <c r="D456" s="212"/>
    </row>
    <row r="457" spans="1:193" s="71" customFormat="1" ht="11.25" x14ac:dyDescent="0.25">
      <c r="D457" s="212"/>
    </row>
    <row r="458" spans="1:193" s="71" customFormat="1" ht="11.25" x14ac:dyDescent="0.25">
      <c r="D458" s="212"/>
    </row>
    <row r="459" spans="1:193" s="71" customFormat="1" ht="11.25" x14ac:dyDescent="0.25">
      <c r="D459" s="212"/>
    </row>
    <row r="460" spans="1:193" s="71" customFormat="1" ht="11.25" x14ac:dyDescent="0.25">
      <c r="D460" s="212"/>
    </row>
    <row r="461" spans="1:193" s="71" customFormat="1" ht="11.25" x14ac:dyDescent="0.25">
      <c r="D461" s="212"/>
    </row>
    <row r="462" spans="1:193" x14ac:dyDescent="0.25">
      <c r="A462" s="71"/>
      <c r="B462" s="71"/>
      <c r="C462" s="71"/>
      <c r="D462" s="212"/>
      <c r="E462" s="71"/>
      <c r="F462" s="71"/>
      <c r="G462" s="71"/>
      <c r="H462" s="71"/>
      <c r="I462" s="71"/>
      <c r="J462" s="71"/>
      <c r="K462" s="71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  <row r="463" spans="1:193" x14ac:dyDescent="0.25">
      <c r="A463" s="71"/>
      <c r="B463" s="71"/>
      <c r="C463" s="71"/>
      <c r="D463" s="212"/>
      <c r="E463" s="71"/>
      <c r="F463" s="71"/>
      <c r="G463" s="71"/>
      <c r="H463" s="71"/>
      <c r="I463" s="71"/>
      <c r="J463" s="71"/>
      <c r="K463" s="71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</row>
    <row r="464" spans="1:193" x14ac:dyDescent="0.25">
      <c r="A464" s="71"/>
      <c r="B464" s="71"/>
      <c r="C464" s="71"/>
      <c r="D464" s="212"/>
      <c r="E464" s="71"/>
      <c r="F464" s="71"/>
      <c r="G464" s="71"/>
      <c r="H464" s="71"/>
      <c r="I464" s="71"/>
      <c r="J464" s="71"/>
      <c r="K464" s="7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</row>
    <row r="465" spans="1:193" x14ac:dyDescent="0.25">
      <c r="A465" s="71"/>
      <c r="B465" s="71"/>
      <c r="C465" s="71"/>
      <c r="D465" s="212"/>
      <c r="E465" s="71"/>
      <c r="F465" s="71"/>
      <c r="G465" s="71"/>
      <c r="H465" s="71"/>
      <c r="I465" s="71"/>
      <c r="J465" s="71"/>
      <c r="K465" s="7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</row>
    <row r="466" spans="1:193" x14ac:dyDescent="0.25">
      <c r="A466" s="71"/>
      <c r="B466" s="71"/>
      <c r="C466" s="71"/>
      <c r="D466" s="212"/>
      <c r="E466" s="71"/>
      <c r="F466" s="71"/>
      <c r="G466" s="71"/>
      <c r="H466" s="71"/>
      <c r="I466" s="71"/>
      <c r="J466" s="71"/>
      <c r="K466" s="7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</row>
  </sheetData>
  <sheetProtection algorithmName="SHA-512" hashValue="f3FeKVhwBd7++Za7vLAZBW2FaPywCFQ06E0Js2wWnNiF/ybPGVpcKUINP5MpDrQ+L1KzLobggYKZZ6vglQ18UQ==" saltValue="ju6ObJjRxfbdhWUeLe/7rA==" spinCount="100000" sheet="1" objects="1" scenarios="1"/>
  <autoFilter ref="A2:K16" xr:uid="{00000000-0009-0000-0000-000004000000}">
    <filterColumn colId="1" showButton="0"/>
    <filterColumn colId="2" showButton="0"/>
    <filterColumn colId="3" showButton="0"/>
  </autoFilter>
  <mergeCells count="120">
    <mergeCell ref="K19:K23"/>
    <mergeCell ref="B11:E11"/>
    <mergeCell ref="B12:E12"/>
    <mergeCell ref="B13:E13"/>
    <mergeCell ref="B14:E14"/>
    <mergeCell ref="B2:E2"/>
    <mergeCell ref="B3:E3"/>
    <mergeCell ref="B4:E4"/>
    <mergeCell ref="B5:E5"/>
    <mergeCell ref="B6:E6"/>
    <mergeCell ref="B7:E7"/>
    <mergeCell ref="B8:E8"/>
    <mergeCell ref="B10:E10"/>
    <mergeCell ref="B9:E9"/>
    <mergeCell ref="A15:G15"/>
    <mergeCell ref="E59:F59"/>
    <mergeCell ref="G59:H59"/>
    <mergeCell ref="E57:F57"/>
    <mergeCell ref="G57:H57"/>
    <mergeCell ref="E58:F58"/>
    <mergeCell ref="G58:H58"/>
    <mergeCell ref="E54:F54"/>
    <mergeCell ref="G54:H54"/>
    <mergeCell ref="G50:H50"/>
    <mergeCell ref="E51:F51"/>
    <mergeCell ref="G51:H51"/>
    <mergeCell ref="E55:F55"/>
    <mergeCell ref="G55:H55"/>
    <mergeCell ref="E56:F56"/>
    <mergeCell ref="G56:H56"/>
    <mergeCell ref="E52:F52"/>
    <mergeCell ref="G52:H52"/>
    <mergeCell ref="E53:F53"/>
    <mergeCell ref="G53:H53"/>
    <mergeCell ref="C59:D59"/>
    <mergeCell ref="E28:F28"/>
    <mergeCell ref="E29:F29"/>
    <mergeCell ref="G28:H28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45:F45"/>
    <mergeCell ref="G45:H45"/>
    <mergeCell ref="E48:F48"/>
    <mergeCell ref="G48:H48"/>
    <mergeCell ref="E49:F49"/>
    <mergeCell ref="G49:H49"/>
    <mergeCell ref="E50:F50"/>
    <mergeCell ref="E36:F36"/>
    <mergeCell ref="G36:H36"/>
    <mergeCell ref="E41:F41"/>
    <mergeCell ref="G41:H41"/>
    <mergeCell ref="E42:F42"/>
    <mergeCell ref="G42:H42"/>
    <mergeCell ref="E43:F43"/>
    <mergeCell ref="G43:H43"/>
    <mergeCell ref="E44:F44"/>
    <mergeCell ref="G44:H44"/>
    <mergeCell ref="G38:H38"/>
    <mergeCell ref="E39:F39"/>
    <mergeCell ref="G39:H39"/>
    <mergeCell ref="E40:F40"/>
    <mergeCell ref="E46:F46"/>
    <mergeCell ref="G46:H46"/>
    <mergeCell ref="E47:F47"/>
    <mergeCell ref="G47:H47"/>
    <mergeCell ref="A1:K1"/>
    <mergeCell ref="A56:B56"/>
    <mergeCell ref="A24:I24"/>
    <mergeCell ref="A17:K17"/>
    <mergeCell ref="A26:K26"/>
    <mergeCell ref="A30:B30"/>
    <mergeCell ref="A31:B31"/>
    <mergeCell ref="A32:B32"/>
    <mergeCell ref="A33:B33"/>
    <mergeCell ref="A34:B34"/>
    <mergeCell ref="C27:H27"/>
    <mergeCell ref="A40:B40"/>
    <mergeCell ref="A41:B41"/>
    <mergeCell ref="A42:B42"/>
    <mergeCell ref="A44:B44"/>
    <mergeCell ref="A45:B45"/>
    <mergeCell ref="A46:B46"/>
    <mergeCell ref="E37:F37"/>
    <mergeCell ref="G37:H37"/>
    <mergeCell ref="E38:F38"/>
    <mergeCell ref="A57:B57"/>
    <mergeCell ref="A58:B58"/>
    <mergeCell ref="I27:I28"/>
    <mergeCell ref="J27:J28"/>
    <mergeCell ref="K27:K28"/>
    <mergeCell ref="A53:B53"/>
    <mergeCell ref="A54:B54"/>
    <mergeCell ref="A55:B55"/>
    <mergeCell ref="A27:B28"/>
    <mergeCell ref="A29:B29"/>
    <mergeCell ref="C28:D28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3:B43"/>
    <mergeCell ref="G40:H40"/>
  </mergeCells>
  <dataValidations count="1">
    <dataValidation type="decimal" operator="greaterThanOrEqual" allowBlank="1" showInputMessage="1" showErrorMessage="1" sqref="J22" xr:uid="{00000000-0002-0000-0400-000000000000}">
      <formula1>0</formula1>
    </dataValidation>
  </dataValidations>
  <printOptions horizontalCentered="1"/>
  <pageMargins left="0.43307086614173229" right="0.15748031496062992" top="0.6692913385826772" bottom="0.59055118110236227" header="0.27559055118110237" footer="0.31496062992125984"/>
  <pageSetup paperSize="9" scale="70" fitToHeight="3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GK468"/>
  <sheetViews>
    <sheetView showGridLines="0" zoomScaleNormal="100" workbookViewId="0">
      <selection activeCell="C1" sqref="C1:H1"/>
    </sheetView>
  </sheetViews>
  <sheetFormatPr defaultRowHeight="15" x14ac:dyDescent="0.25"/>
  <cols>
    <col min="1" max="1" width="7" customWidth="1"/>
    <col min="2" max="2" width="39" customWidth="1"/>
    <col min="3" max="3" width="10.85546875" bestFit="1" customWidth="1"/>
    <col min="4" max="4" width="5" style="213" customWidth="1"/>
    <col min="5" max="5" width="4.28515625" customWidth="1"/>
    <col min="6" max="6" width="13.42578125" customWidth="1"/>
    <col min="7" max="7" width="11" customWidth="1"/>
    <col min="8" max="8" width="8.5703125" bestFit="1" customWidth="1"/>
    <col min="9" max="9" width="14" customWidth="1"/>
    <col min="10" max="10" width="12" customWidth="1"/>
    <col min="11" max="11" width="13.7109375" customWidth="1"/>
    <col min="12" max="12" width="10.85546875" style="71" customWidth="1"/>
    <col min="13" max="13" width="11.42578125" style="71" bestFit="1" customWidth="1"/>
    <col min="14" max="14" width="8.85546875" style="71"/>
    <col min="15" max="15" width="10.5703125" style="71" bestFit="1" customWidth="1"/>
    <col min="16" max="193" width="8.85546875" style="71"/>
  </cols>
  <sheetData>
    <row r="1" spans="1:193" ht="14.25" customHeight="1" x14ac:dyDescent="0.25">
      <c r="B1" s="216" t="s">
        <v>227</v>
      </c>
      <c r="C1" s="446" t="s">
        <v>228</v>
      </c>
      <c r="D1" s="447"/>
      <c r="E1" s="447"/>
      <c r="F1" s="447"/>
      <c r="G1" s="447"/>
      <c r="H1" s="448"/>
    </row>
    <row r="2" spans="1:193" ht="6.6" customHeight="1" x14ac:dyDescent="0.25"/>
    <row r="3" spans="1:193" x14ac:dyDescent="0.25">
      <c r="A3" s="421" t="s">
        <v>203</v>
      </c>
      <c r="B3" s="422"/>
      <c r="C3" s="422"/>
      <c r="D3" s="422"/>
      <c r="E3" s="422"/>
      <c r="F3" s="422"/>
      <c r="G3" s="422"/>
      <c r="H3" s="422"/>
      <c r="I3" s="422"/>
      <c r="J3" s="422"/>
      <c r="K3" s="423"/>
    </row>
    <row r="4" spans="1:193" ht="24" customHeight="1" x14ac:dyDescent="0.25">
      <c r="A4" s="170" t="s">
        <v>97</v>
      </c>
      <c r="B4" s="417" t="s">
        <v>152</v>
      </c>
      <c r="C4" s="439"/>
      <c r="D4" s="439"/>
      <c r="E4" s="418"/>
      <c r="F4" s="171" t="s">
        <v>153</v>
      </c>
      <c r="G4" s="171" t="s">
        <v>154</v>
      </c>
      <c r="H4" s="169" t="s">
        <v>204</v>
      </c>
      <c r="I4" s="171" t="s">
        <v>205</v>
      </c>
      <c r="J4" s="172" t="s">
        <v>123</v>
      </c>
      <c r="K4" s="172" t="s">
        <v>206</v>
      </c>
    </row>
    <row r="5" spans="1:193" ht="14.45" customHeight="1" x14ac:dyDescent="0.25">
      <c r="A5" s="72">
        <v>690001</v>
      </c>
      <c r="B5" s="436" t="str">
        <f>VLOOKUP(A5,'Tabela de Códigos e Valores'!A:B,2,FALSE)</f>
        <v>Auxiliar de limpeza - diurno - 44 horas semanais (segunda a sexta-feira)</v>
      </c>
      <c r="C5" s="437"/>
      <c r="D5" s="437"/>
      <c r="E5" s="438"/>
      <c r="F5" s="161" t="str">
        <f>VLOOKUP($A5,'Tabela de Códigos e Valores'!$A:$M,5,FALSE)</f>
        <v>Posto</v>
      </c>
      <c r="G5" s="161" t="str">
        <f>VLOOKUP($A5,'Tabela de Códigos e Valores'!$A:$M,6,FALSE)</f>
        <v>Mensal</v>
      </c>
      <c r="H5" s="214">
        <f>SUMIFS('Relatório Custo'!$K:$K,'Relatório Custo'!$E:$E,$A5,'Relatório Custo'!$C:$C,'Custo  Resumido por local'!$C$1)</f>
        <v>2</v>
      </c>
      <c r="I5" s="73">
        <f>IF(F5="Posto",SUMIFS('Relatório Custo'!$Z:$Z,'Relatório Custo'!$E:$E,$A5,'Relatório Custo'!$C:$C,'Custo  Resumido por local'!$C$1),0)</f>
        <v>0</v>
      </c>
      <c r="J5" s="73">
        <f>SUMIFS('Relatório Custo'!$V:$V,'Relatório Custo'!$E:$E,$A5,'Relatório Custo'!$C:$C,'Custo  Resumido por local'!$C$1)</f>
        <v>0</v>
      </c>
      <c r="K5" s="73">
        <f>SUMIFS('Relatório Custo'!$X:$X,'Relatório Custo'!$E:$E,$A5,'Relatório Custo'!$C:$C,'Custo  Resumido por local'!$C$1)</f>
        <v>0</v>
      </c>
      <c r="L5" s="74"/>
      <c r="M5" s="74"/>
      <c r="N5" s="75"/>
    </row>
    <row r="6" spans="1:193" x14ac:dyDescent="0.25">
      <c r="A6" s="72">
        <v>690002</v>
      </c>
      <c r="B6" s="436" t="str">
        <f>VLOOKUP(A6,'Tabela de Códigos e Valores'!A:B,2,FALSE)</f>
        <v>Auxiliar de limpeza - diurno - 24 horas  semanais</v>
      </c>
      <c r="C6" s="437"/>
      <c r="D6" s="437"/>
      <c r="E6" s="438"/>
      <c r="F6" s="161" t="str">
        <f>VLOOKUP($A6,'Tabela de Códigos e Valores'!$A:$M,5,FALSE)</f>
        <v>Posto</v>
      </c>
      <c r="G6" s="161" t="str">
        <f>VLOOKUP($A6,'Tabela de Códigos e Valores'!$A:$M,6,FALSE)</f>
        <v>Mensal</v>
      </c>
      <c r="H6" s="214">
        <f>SUMIFS('Relatório Custo'!$K:$K,'Relatório Custo'!$E:$E,$A6,'Relatório Custo'!$C:$C,'Custo  Resumido por local'!$C$1)</f>
        <v>0</v>
      </c>
      <c r="I6" s="73">
        <f>IF(F6="Posto",SUMIFS('Relatório Custo'!$Z:$Z,'Relatório Custo'!$E:$E,$A6,'Relatório Custo'!$C:$C,'Custo  Resumido por local'!$C$1),0)</f>
        <v>0</v>
      </c>
      <c r="J6" s="73">
        <f>SUMIFS('Relatório Custo'!$V:$V,'Relatório Custo'!$E:$E,$A6,'Relatório Custo'!$C:$C,'Custo  Resumido por local'!$C$1)</f>
        <v>0</v>
      </c>
      <c r="K6" s="73">
        <f>SUMIFS('Relatório Custo'!$X:$X,'Relatório Custo'!$E:$E,$A6,'Relatório Custo'!$C:$C,'Custo  Resumido por local'!$C$1)</f>
        <v>0</v>
      </c>
      <c r="L6" s="74"/>
      <c r="M6" s="74"/>
    </row>
    <row r="7" spans="1:193" x14ac:dyDescent="0.25">
      <c r="A7" s="72">
        <v>690004</v>
      </c>
      <c r="B7" s="436" t="str">
        <f>VLOOKUP(A7,'Tabela de Códigos e Valores'!A:B,2,FALSE)</f>
        <v>Serviço de limpeza - plantonista - domingos e feriados (5 horas)</v>
      </c>
      <c r="C7" s="437"/>
      <c r="D7" s="437"/>
      <c r="E7" s="438"/>
      <c r="F7" s="161" t="str">
        <f>VLOOKUP($A7,'Tabela de Códigos e Valores'!$A:$M,5,FALSE)</f>
        <v>Plantão - Dom/Fer</v>
      </c>
      <c r="G7" s="161" t="str">
        <f>VLOOKUP($A7,'Tabela de Códigos e Valores'!$A:$M,6,FALSE)</f>
        <v>Mensal</v>
      </c>
      <c r="H7" s="214">
        <f>SUMIFS('Relatório Custo'!$K:$K,'Relatório Custo'!$E:$E,$A7,'Relatório Custo'!$C:$C,'Custo  Resumido por local'!$C$1)</f>
        <v>0</v>
      </c>
      <c r="I7" s="73">
        <f>IF(F7="Posto",SUMIFS('Relatório Custo'!$Z:$Z,'Relatório Custo'!$E:$E,$A7,'Relatório Custo'!$C:$C,'Custo  Resumido por local'!$C$1),0)</f>
        <v>0</v>
      </c>
      <c r="J7" s="73">
        <f>SUMIFS('Relatório Custo'!$V:$V,'Relatório Custo'!$E:$E,$A7,'Relatório Custo'!$C:$C,'Custo  Resumido por local'!$C$1)</f>
        <v>0</v>
      </c>
      <c r="K7" s="73">
        <f>SUMIFS('Relatório Custo'!$X:$X,'Relatório Custo'!$E:$E,$A7,'Relatório Custo'!$C:$C,'Custo  Resumido por local'!$C$1)</f>
        <v>0</v>
      </c>
      <c r="L7" s="74"/>
      <c r="M7" s="74"/>
    </row>
    <row r="8" spans="1:193" s="78" customFormat="1" x14ac:dyDescent="0.25">
      <c r="A8" s="72">
        <v>690020</v>
      </c>
      <c r="B8" s="436" t="str">
        <f>VLOOKUP(A8,'Tabela de Códigos e Valores'!A:B,2,FALSE)</f>
        <v>Serviço de Jardinagem</v>
      </c>
      <c r="C8" s="437"/>
      <c r="D8" s="437"/>
      <c r="E8" s="438"/>
      <c r="F8" s="161" t="str">
        <f>VLOOKUP($A8,'Tabela de Códigos e Valores'!$A:$M,5,FALSE)</f>
        <v>M2</v>
      </c>
      <c r="G8" s="161" t="str">
        <f>VLOOKUP($A8,'Tabela de Códigos e Valores'!$A:$M,6,FALSE)</f>
        <v>Mensal</v>
      </c>
      <c r="H8" s="214">
        <f>SUMIFS('Relatório Custo'!$K:$K,'Relatório Custo'!$E:$E,$A8,'Relatório Custo'!$C:$C,'Custo  Resumido por local'!$C$1)</f>
        <v>250</v>
      </c>
      <c r="I8" s="73">
        <f>IF(F8="Posto",SUMIFS('Relatório Custo'!$Z:$Z,'Relatório Custo'!$E:$E,$A8,'Relatório Custo'!$C:$C,'Custo  Resumido por local'!$C$1),0)</f>
        <v>0</v>
      </c>
      <c r="J8" s="73">
        <f>SUMIFS('Relatório Custo'!$V:$V,'Relatório Custo'!$E:$E,$A8,'Relatório Custo'!$C:$C,'Custo  Resumido por local'!$C$1)</f>
        <v>0</v>
      </c>
      <c r="K8" s="73">
        <f>SUMIFS('Relatório Custo'!$X:$X,'Relatório Custo'!$E:$E,$A8,'Relatório Custo'!$C:$C,'Custo  Resumido por local'!$C$1)</f>
        <v>0</v>
      </c>
      <c r="L8" s="76"/>
      <c r="M8" s="76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</row>
    <row r="9" spans="1:193" ht="14.45" customHeight="1" x14ac:dyDescent="0.25">
      <c r="A9" s="72">
        <v>690021</v>
      </c>
      <c r="B9" s="436" t="str">
        <f>VLOOKUP(A9,'Tabela de Códigos e Valores'!A:B,2,FALSE)</f>
        <v>Serviço de limpeza de vidros com exposição à situação de risco</v>
      </c>
      <c r="C9" s="437"/>
      <c r="D9" s="437"/>
      <c r="E9" s="438"/>
      <c r="F9" s="161" t="str">
        <f>VLOOKUP($A9,'Tabela de Códigos e Valores'!$A:$M,5,FALSE)</f>
        <v>M2</v>
      </c>
      <c r="G9" s="161" t="str">
        <f>VLOOKUP($A9,'Tabela de Códigos e Valores'!$A:$M,6,FALSE)</f>
        <v>Trimestral</v>
      </c>
      <c r="H9" s="214">
        <f>SUMIFS('Relatório Custo'!$K:$K,'Relatório Custo'!$E:$E,$A9,'Relatório Custo'!$C:$C,'Custo  Resumido por local'!$C$1)</f>
        <v>500</v>
      </c>
      <c r="I9" s="73">
        <f>IF(F9="Posto",SUMIFS('Relatório Custo'!$Z:$Z,'Relatório Custo'!$E:$E,$A9,'Relatório Custo'!$C:$C,'Custo  Resumido por local'!$C$1),0)</f>
        <v>0</v>
      </c>
      <c r="J9" s="73">
        <f>SUMIFS('Relatório Custo'!$V:$V,'Relatório Custo'!$E:$E,$A9,'Relatório Custo'!$C:$C,'Custo  Resumido por local'!$C$1)</f>
        <v>0</v>
      </c>
      <c r="K9" s="73">
        <f>SUMIFS('Relatório Custo'!$X:$X,'Relatório Custo'!$E:$E,$A9,'Relatório Custo'!$C:$C,'Custo  Resumido por local'!$C$1)</f>
        <v>0</v>
      </c>
      <c r="L9" s="74"/>
      <c r="M9" s="74"/>
    </row>
    <row r="10" spans="1:193" x14ac:dyDescent="0.25">
      <c r="A10" s="72">
        <v>690025</v>
      </c>
      <c r="B10" s="436" t="str">
        <f>VLOOKUP(A10,'Tabela de Códigos e Valores'!A:B,2,FALSE)</f>
        <v>Serviço de limpeza - plantonista - sábado (5 horas)</v>
      </c>
      <c r="C10" s="437"/>
      <c r="D10" s="437"/>
      <c r="E10" s="438"/>
      <c r="F10" s="161" t="str">
        <f>VLOOKUP($A10,'Tabela de Códigos e Valores'!$A:$M,5,FALSE)</f>
        <v>Plantão - Sábado</v>
      </c>
      <c r="G10" s="161" t="str">
        <f>VLOOKUP($A10,'Tabela de Códigos e Valores'!$A:$M,6,FALSE)</f>
        <v>Mensal</v>
      </c>
      <c r="H10" s="214">
        <f>SUMIFS('Relatório Custo'!$K:$K,'Relatório Custo'!$E:$E,$A10,'Relatório Custo'!$C:$C,'Custo  Resumido por local'!$C$1)</f>
        <v>0</v>
      </c>
      <c r="I10" s="73">
        <f>IF(F10="Posto",SUMIFS('Relatório Custo'!$Z:$Z,'Relatório Custo'!$E:$E,$A10,'Relatório Custo'!$C:$C,'Custo  Resumido por local'!$C$1),0)</f>
        <v>0</v>
      </c>
      <c r="J10" s="73">
        <f>SUMIFS('Relatório Custo'!$V:$V,'Relatório Custo'!$E:$E,$A10,'Relatório Custo'!$C:$C,'Custo  Resumido por local'!$C$1)</f>
        <v>0</v>
      </c>
      <c r="K10" s="73">
        <f>SUMIFS('Relatório Custo'!$X:$X,'Relatório Custo'!$E:$E,$A10,'Relatório Custo'!$C:$C,'Custo  Resumido por local'!$C$1)</f>
        <v>0</v>
      </c>
      <c r="L10" s="74"/>
      <c r="M10" s="74"/>
    </row>
    <row r="11" spans="1:193" ht="14.45" customHeight="1" x14ac:dyDescent="0.25">
      <c r="A11" s="72">
        <v>690029</v>
      </c>
      <c r="B11" s="436" t="str">
        <f>VLOOKUP(A11,'Tabela de Códigos e Valores'!A:B,2,FALSE)</f>
        <v>Serviço de limpeza de vidros sem exposição à situação de risco</v>
      </c>
      <c r="C11" s="437"/>
      <c r="D11" s="437"/>
      <c r="E11" s="438"/>
      <c r="F11" s="161" t="str">
        <f>VLOOKUP($A11,'Tabela de Códigos e Valores'!$A:$M,5,FALSE)</f>
        <v>M2</v>
      </c>
      <c r="G11" s="161" t="str">
        <f>VLOOKUP($A11,'Tabela de Códigos e Valores'!$A:$M,6,FALSE)</f>
        <v>Trimestral</v>
      </c>
      <c r="H11" s="214">
        <f>SUMIFS('Relatório Custo'!$K:$K,'Relatório Custo'!$E:$E,$A11,'Relatório Custo'!$C:$C,'Custo  Resumido por local'!$C$1)</f>
        <v>250</v>
      </c>
      <c r="I11" s="73">
        <f>IF(F11="Posto",SUMIFS('Relatório Custo'!$Z:$Z,'Relatório Custo'!$E:$E,$A11,'Relatório Custo'!$C:$C,'Custo  Resumido por local'!$C$1),0)</f>
        <v>0</v>
      </c>
      <c r="J11" s="73">
        <f>SUMIFS('Relatório Custo'!$V:$V,'Relatório Custo'!$E:$E,$A11,'Relatório Custo'!$C:$C,'Custo  Resumido por local'!$C$1)</f>
        <v>0</v>
      </c>
      <c r="K11" s="73">
        <f>SUMIFS('Relatório Custo'!$X:$X,'Relatório Custo'!$E:$E,$A11,'Relatório Custo'!$C:$C,'Custo  Resumido por local'!$C$1)</f>
        <v>0</v>
      </c>
      <c r="L11" s="74"/>
      <c r="M11" s="74"/>
    </row>
    <row r="12" spans="1:193" s="78" customFormat="1" ht="14.45" customHeight="1" x14ac:dyDescent="0.25">
      <c r="A12" s="72">
        <v>690037</v>
      </c>
      <c r="B12" s="436" t="str">
        <f>VLOOKUP(A12,'Tabela de Códigos e Valores'!A:B,2,FALSE)</f>
        <v>Agente de Higienização (Tempo Integral) - (40%) - 44 horas semanais</v>
      </c>
      <c r="C12" s="437"/>
      <c r="D12" s="437"/>
      <c r="E12" s="438"/>
      <c r="F12" s="161" t="str">
        <f>VLOOKUP($A12,'Tabela de Códigos e Valores'!$A:$M,5,FALSE)</f>
        <v>Posto</v>
      </c>
      <c r="G12" s="161" t="str">
        <f>VLOOKUP($A12,'Tabela de Códigos e Valores'!$A:$M,6,FALSE)</f>
        <v>Mensal</v>
      </c>
      <c r="H12" s="214">
        <f>SUMIFS('Relatório Custo'!$K:$K,'Relatório Custo'!$E:$E,$A12,'Relatório Custo'!$C:$C,'Custo  Resumido por local'!$C$1)</f>
        <v>0</v>
      </c>
      <c r="I12" s="73">
        <f>IF(F12="Posto",SUMIFS('Relatório Custo'!$Z:$Z,'Relatório Custo'!$E:$E,$A12,'Relatório Custo'!$C:$C,'Custo  Resumido por local'!$C$1),0)</f>
        <v>0</v>
      </c>
      <c r="J12" s="73">
        <f>SUMIFS('Relatório Custo'!$V:$V,'Relatório Custo'!$E:$E,$A12,'Relatório Custo'!$C:$C,'Custo  Resumido por local'!$C$1)</f>
        <v>0</v>
      </c>
      <c r="K12" s="73">
        <f>SUMIFS('Relatório Custo'!$X:$X,'Relatório Custo'!$E:$E,$A12,'Relatório Custo'!$C:$C,'Custo  Resumido por local'!$C$1)</f>
        <v>0</v>
      </c>
      <c r="L12" s="76"/>
      <c r="M12" s="76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</row>
    <row r="13" spans="1:193" x14ac:dyDescent="0.25">
      <c r="A13" s="72">
        <v>690054</v>
      </c>
      <c r="B13" s="436" t="str">
        <f>VLOOKUP(A13,'Tabela de Códigos e Valores'!A:B,2,FALSE)</f>
        <v>Líder até 10 subordinados - diurno - 44 horas semanais</v>
      </c>
      <c r="C13" s="437"/>
      <c r="D13" s="437"/>
      <c r="E13" s="438"/>
      <c r="F13" s="161" t="str">
        <f>VLOOKUP($A13,'Tabela de Códigos e Valores'!$A:$M,5,FALSE)</f>
        <v>Posto</v>
      </c>
      <c r="G13" s="161" t="str">
        <f>VLOOKUP($A13,'Tabela de Códigos e Valores'!$A:$M,6,FALSE)</f>
        <v>Mensal</v>
      </c>
      <c r="H13" s="214">
        <f>SUMIFS('Relatório Custo'!$K:$K,'Relatório Custo'!$E:$E,$A13,'Relatório Custo'!$C:$C,'Custo  Resumido por local'!$C$1)</f>
        <v>0</v>
      </c>
      <c r="I13" s="73">
        <f>IF(F13="Posto",SUMIFS('Relatório Custo'!$Z:$Z,'Relatório Custo'!$E:$E,$A13,'Relatório Custo'!$C:$C,'Custo  Resumido por local'!$C$1),0)</f>
        <v>0</v>
      </c>
      <c r="J13" s="73">
        <f>SUMIFS('Relatório Custo'!$V:$V,'Relatório Custo'!$E:$E,$A13,'Relatório Custo'!$C:$C,'Custo  Resumido por local'!$C$1)</f>
        <v>0</v>
      </c>
      <c r="K13" s="73">
        <f>SUMIFS('Relatório Custo'!$X:$X,'Relatório Custo'!$E:$E,$A13,'Relatório Custo'!$C:$C,'Custo  Resumido por local'!$C$1)</f>
        <v>0</v>
      </c>
      <c r="L13" s="74"/>
      <c r="M13" s="74"/>
    </row>
    <row r="14" spans="1:193" ht="14.45" customHeight="1" x14ac:dyDescent="0.25">
      <c r="A14" s="72">
        <v>690056</v>
      </c>
      <c r="B14" s="436" t="str">
        <f>VLOOKUP(A14,'Tabela de Códigos e Valores'!A:B,2,FALSE)</f>
        <v>Encarregado(a) 11 ou mais subordinados - diurno - 44 horas semanais</v>
      </c>
      <c r="C14" s="437"/>
      <c r="D14" s="437"/>
      <c r="E14" s="438"/>
      <c r="F14" s="161" t="str">
        <f>VLOOKUP($A14,'Tabela de Códigos e Valores'!$A:$M,5,FALSE)</f>
        <v>Posto</v>
      </c>
      <c r="G14" s="161" t="str">
        <f>VLOOKUP($A14,'Tabela de Códigos e Valores'!$A:$M,6,FALSE)</f>
        <v>Mensal</v>
      </c>
      <c r="H14" s="214">
        <f>SUMIFS('Relatório Custo'!$K:$K,'Relatório Custo'!$E:$E,$A14,'Relatório Custo'!$C:$C,'Custo  Resumido por local'!$C$1)</f>
        <v>0</v>
      </c>
      <c r="I14" s="73">
        <f>IF(F14="Posto",SUMIFS('Relatório Custo'!$Z:$Z,'Relatório Custo'!$E:$E,$A14,'Relatório Custo'!$C:$C,'Custo  Resumido por local'!$C$1),0)</f>
        <v>0</v>
      </c>
      <c r="J14" s="73">
        <f>SUMIFS('Relatório Custo'!$V:$V,'Relatório Custo'!$E:$E,$A14,'Relatório Custo'!$C:$C,'Custo  Resumido por local'!$C$1)</f>
        <v>0</v>
      </c>
      <c r="K14" s="73">
        <f>SUMIFS('Relatório Custo'!$X:$X,'Relatório Custo'!$E:$E,$A14,'Relatório Custo'!$C:$C,'Custo  Resumido por local'!$C$1)</f>
        <v>0</v>
      </c>
      <c r="L14" s="74"/>
      <c r="M14" s="74"/>
    </row>
    <row r="15" spans="1:193" x14ac:dyDescent="0.25">
      <c r="A15" s="72">
        <v>690063</v>
      </c>
      <c r="B15" s="436" t="str">
        <f>VLOOKUP(A15,'Tabela de Códigos e Valores'!A:B,2,FALSE)</f>
        <v xml:space="preserve">Auxiliar de Limpeza, com adicional de acúmulo de função - diurno - 44 horas semanais </v>
      </c>
      <c r="C15" s="437"/>
      <c r="D15" s="437"/>
      <c r="E15" s="438"/>
      <c r="F15" s="161" t="str">
        <f>VLOOKUP($A15,'Tabela de Códigos e Valores'!$A:$M,5,FALSE)</f>
        <v>Posto</v>
      </c>
      <c r="G15" s="161" t="str">
        <f>VLOOKUP($A15,'Tabela de Códigos e Valores'!$A:$M,6,FALSE)</f>
        <v>Mensal</v>
      </c>
      <c r="H15" s="214">
        <f>SUMIFS('Relatório Custo'!$K:$K,'Relatório Custo'!$E:$E,$A15,'Relatório Custo'!$C:$C,'Custo  Resumido por local'!$C$1)</f>
        <v>1</v>
      </c>
      <c r="I15" s="73">
        <f>IF(F15="Posto",SUMIFS('Relatório Custo'!$Z:$Z,'Relatório Custo'!$E:$E,$A15,'Relatório Custo'!$C:$C,'Custo  Resumido por local'!$C$1),0)</f>
        <v>0</v>
      </c>
      <c r="J15" s="73">
        <f>SUMIFS('Relatório Custo'!$V:$V,'Relatório Custo'!$E:$E,$A15,'Relatório Custo'!$C:$C,'Custo  Resumido por local'!$C$1)</f>
        <v>0</v>
      </c>
      <c r="K15" s="73">
        <f>SUMIFS('Relatório Custo'!$X:$X,'Relatório Custo'!$E:$E,$A15,'Relatório Custo'!$C:$C,'Custo  Resumido por local'!$C$1)</f>
        <v>0</v>
      </c>
      <c r="L15" s="74"/>
      <c r="M15" s="74"/>
    </row>
    <row r="16" spans="1:193" ht="15" customHeight="1" x14ac:dyDescent="0.25">
      <c r="A16" s="72">
        <v>690064</v>
      </c>
      <c r="B16" s="436" t="str">
        <f>VLOOKUP(A16,'Tabela de Códigos e Valores'!A:B,2,FALSE)</f>
        <v xml:space="preserve">Auxiliar de Limpeza, com adicional de acúmulo de função - diurno - 24 horas semanais </v>
      </c>
      <c r="C16" s="437"/>
      <c r="D16" s="437"/>
      <c r="E16" s="438"/>
      <c r="F16" s="161" t="str">
        <f>VLOOKUP($A16,'Tabela de Códigos e Valores'!$A:$M,5,FALSE)</f>
        <v>Posto</v>
      </c>
      <c r="G16" s="161" t="str">
        <f>VLOOKUP($A16,'Tabela de Códigos e Valores'!$A:$M,6,FALSE)</f>
        <v>Mensal</v>
      </c>
      <c r="H16" s="214">
        <f>SUMIFS('Relatório Custo'!$K:$K,'Relatório Custo'!$E:$E,$A16,'Relatório Custo'!$C:$C,'Custo  Resumido por local'!$C$1)</f>
        <v>0</v>
      </c>
      <c r="I16" s="73">
        <f>IF(F16="Posto",SUMIFS('Relatório Custo'!$Z:$Z,'Relatório Custo'!$E:$E,$A16,'Relatório Custo'!$C:$C,'Custo  Resumido por local'!$C$1),0)</f>
        <v>0</v>
      </c>
      <c r="J16" s="73">
        <f>SUMIFS('Relatório Custo'!$V:$V,'Relatório Custo'!$E:$E,$A16,'Relatório Custo'!$C:$C,'Custo  Resumido por local'!$C$1)</f>
        <v>0</v>
      </c>
      <c r="K16" s="73">
        <f>SUMIFS('Relatório Custo'!$X:$X,'Relatório Custo'!$E:$E,$A16,'Relatório Custo'!$C:$C,'Custo  Resumido por local'!$C$1)</f>
        <v>0</v>
      </c>
      <c r="L16" s="74"/>
      <c r="M16" s="74"/>
    </row>
    <row r="17" spans="1:193" x14ac:dyDescent="0.25">
      <c r="A17" s="440" t="s">
        <v>207</v>
      </c>
      <c r="B17" s="441"/>
      <c r="C17" s="441"/>
      <c r="D17" s="441"/>
      <c r="E17" s="441"/>
      <c r="F17" s="441"/>
      <c r="G17" s="441"/>
      <c r="H17" s="442"/>
      <c r="I17" s="79">
        <f>ROUND(SUBTOTAL(9,I5:I16),2)</f>
        <v>0</v>
      </c>
      <c r="J17" s="79"/>
      <c r="K17" s="79">
        <f>ROUND(SUBTOTAL(9,K5:K16),2)</f>
        <v>0</v>
      </c>
      <c r="L17" s="80"/>
      <c r="M17" s="80"/>
      <c r="N17" s="80"/>
      <c r="O17" s="74"/>
    </row>
    <row r="18" spans="1:193" x14ac:dyDescent="0.25">
      <c r="A18" s="81" t="s">
        <v>208</v>
      </c>
      <c r="B18" s="82"/>
      <c r="C18" s="82"/>
      <c r="D18" s="210"/>
      <c r="E18" s="82"/>
      <c r="F18" s="82"/>
      <c r="G18" s="82"/>
      <c r="H18" s="82"/>
      <c r="I18" s="82"/>
      <c r="J18" s="82"/>
      <c r="K18" s="141"/>
      <c r="L18" s="74"/>
      <c r="M18" s="74"/>
      <c r="N18" s="74"/>
      <c r="O18" s="74"/>
    </row>
    <row r="19" spans="1:193" x14ac:dyDescent="0.25">
      <c r="A19" s="421" t="s">
        <v>81</v>
      </c>
      <c r="B19" s="422"/>
      <c r="C19" s="422"/>
      <c r="D19" s="422"/>
      <c r="E19" s="422"/>
      <c r="F19" s="422"/>
      <c r="G19" s="422"/>
      <c r="H19" s="422"/>
      <c r="I19" s="422"/>
      <c r="J19" s="422"/>
      <c r="K19" s="423"/>
    </row>
    <row r="20" spans="1:193" x14ac:dyDescent="0.25">
      <c r="A20" s="100" t="s">
        <v>209</v>
      </c>
      <c r="B20" s="155" t="s">
        <v>210</v>
      </c>
      <c r="C20" s="156"/>
      <c r="D20" s="156"/>
      <c r="E20" s="156"/>
      <c r="F20" s="156"/>
      <c r="G20" s="156"/>
      <c r="H20" s="156"/>
      <c r="I20" s="157"/>
      <c r="J20" s="161"/>
      <c r="K20" s="83">
        <f>$I$17</f>
        <v>0</v>
      </c>
    </row>
    <row r="21" spans="1:193" x14ac:dyDescent="0.25">
      <c r="A21" s="100" t="s">
        <v>211</v>
      </c>
      <c r="B21" s="155" t="s">
        <v>71</v>
      </c>
      <c r="C21" s="156"/>
      <c r="D21" s="156"/>
      <c r="E21" s="156"/>
      <c r="F21" s="156"/>
      <c r="G21" s="156"/>
      <c r="H21" s="156"/>
      <c r="I21" s="156"/>
      <c r="J21" s="84">
        <f>'Indicadores Financeiros'!$J$28</f>
        <v>8.9300000000000004E-2</v>
      </c>
      <c r="K21" s="443"/>
    </row>
    <row r="22" spans="1:193" x14ac:dyDescent="0.25">
      <c r="A22" s="100" t="s">
        <v>212</v>
      </c>
      <c r="B22" s="155" t="s">
        <v>74</v>
      </c>
      <c r="C22" s="156"/>
      <c r="D22" s="156"/>
      <c r="E22" s="156"/>
      <c r="F22" s="156"/>
      <c r="G22" s="156"/>
      <c r="H22" s="156"/>
      <c r="I22" s="156"/>
      <c r="J22" s="84">
        <f>'Indicadores Financeiros'!$J$55</f>
        <v>8.9300000000000004E-2</v>
      </c>
      <c r="K22" s="444"/>
    </row>
    <row r="23" spans="1:193" x14ac:dyDescent="0.25">
      <c r="A23" s="100" t="s">
        <v>213</v>
      </c>
      <c r="B23" s="155" t="s">
        <v>82</v>
      </c>
      <c r="C23" s="156"/>
      <c r="D23" s="156"/>
      <c r="E23" s="156"/>
      <c r="F23" s="156"/>
      <c r="G23" s="156"/>
      <c r="H23" s="156"/>
      <c r="I23" s="156"/>
      <c r="J23" s="84">
        <f>'Indicadores Financeiros'!$J$29</f>
        <v>2.98E-2</v>
      </c>
      <c r="K23" s="444"/>
    </row>
    <row r="24" spans="1:193" x14ac:dyDescent="0.25">
      <c r="A24" s="100" t="s">
        <v>214</v>
      </c>
      <c r="B24" s="155" t="s">
        <v>215</v>
      </c>
      <c r="C24" s="156"/>
      <c r="D24" s="156"/>
      <c r="E24" s="156"/>
      <c r="F24" s="157"/>
      <c r="G24" s="85"/>
      <c r="H24" s="86" t="s">
        <v>41</v>
      </c>
      <c r="I24" s="87">
        <f>'Indicadores Financeiros'!$J$25</f>
        <v>0.33800000000000008</v>
      </c>
      <c r="J24" s="84">
        <f>ROUND(I24*SUM(J21:J23),4)</f>
        <v>7.0400000000000004E-2</v>
      </c>
      <c r="K24" s="444"/>
    </row>
    <row r="25" spans="1:193" x14ac:dyDescent="0.25">
      <c r="A25" s="100" t="s">
        <v>216</v>
      </c>
      <c r="B25" s="155" t="s">
        <v>84</v>
      </c>
      <c r="C25" s="156"/>
      <c r="D25" s="156"/>
      <c r="E25" s="156"/>
      <c r="F25" s="156"/>
      <c r="G25" s="156"/>
      <c r="H25" s="156"/>
      <c r="I25" s="156"/>
      <c r="J25" s="84">
        <f>'Indicadores Financeiros'!$J$52</f>
        <v>3.4799999999999998E-2</v>
      </c>
      <c r="K25" s="445"/>
    </row>
    <row r="26" spans="1:193" x14ac:dyDescent="0.25">
      <c r="A26" s="424" t="s">
        <v>217</v>
      </c>
      <c r="B26" s="425"/>
      <c r="C26" s="425"/>
      <c r="D26" s="425"/>
      <c r="E26" s="425"/>
      <c r="F26" s="425"/>
      <c r="G26" s="425"/>
      <c r="H26" s="425"/>
      <c r="I26" s="426"/>
      <c r="J26" s="88">
        <f>ROUND(SUM(J21:J25),4)</f>
        <v>0.31359999999999999</v>
      </c>
      <c r="K26" s="89">
        <f>ROUND($J$26*$K$20,2)</f>
        <v>0</v>
      </c>
      <c r="L26" s="74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ht="6.6" customHeight="1" x14ac:dyDescent="0.25">
      <c r="A27" s="158"/>
      <c r="B27" s="158"/>
      <c r="C27" s="158"/>
      <c r="D27" s="156"/>
      <c r="E27" s="158"/>
      <c r="F27" s="158"/>
      <c r="G27" s="158"/>
      <c r="H27" s="158"/>
      <c r="I27" s="158"/>
      <c r="J27" s="158"/>
      <c r="K27" s="138"/>
      <c r="L27" s="90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421" t="s">
        <v>218</v>
      </c>
      <c r="B28" s="427"/>
      <c r="C28" s="427"/>
      <c r="D28" s="427"/>
      <c r="E28" s="427"/>
      <c r="F28" s="427"/>
      <c r="G28" s="427"/>
      <c r="H28" s="427"/>
      <c r="I28" s="427"/>
      <c r="J28" s="427"/>
      <c r="K28" s="410"/>
      <c r="L28" s="90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413" t="s">
        <v>219</v>
      </c>
      <c r="B29" s="414"/>
      <c r="C29" s="428" t="s">
        <v>154</v>
      </c>
      <c r="D29" s="429"/>
      <c r="E29" s="429"/>
      <c r="F29" s="429"/>
      <c r="G29" s="429"/>
      <c r="H29" s="430"/>
      <c r="I29" s="411" t="s">
        <v>220</v>
      </c>
      <c r="J29" s="411" t="s">
        <v>221</v>
      </c>
      <c r="K29" s="411" t="s">
        <v>222</v>
      </c>
      <c r="L29" s="90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415"/>
      <c r="B30" s="416"/>
      <c r="C30" s="417" t="s">
        <v>223</v>
      </c>
      <c r="D30" s="418"/>
      <c r="E30" s="417" t="s">
        <v>224</v>
      </c>
      <c r="F30" s="418"/>
      <c r="G30" s="428" t="s">
        <v>225</v>
      </c>
      <c r="H30" s="430"/>
      <c r="I30" s="412"/>
      <c r="J30" s="412"/>
      <c r="K30" s="412"/>
      <c r="L30" s="9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409">
        <v>1</v>
      </c>
      <c r="B31" s="410"/>
      <c r="C31" s="227">
        <f>IF(A31&lt;='Indicadores Financeiros'!$F$14,SUMIFS('Relatório Custo'!$V:$V,'Relatório Custo'!$H:$H,'Custo  Resumido por local'!$C$30,'Relatório Custo'!$W:$W,"&lt;="&amp;'Custo  Resumido por local'!$A31,'Relatório Custo'!$C:$C,'Custo  Resumido por local'!$C$1),0)</f>
        <v>0</v>
      </c>
      <c r="D31" s="228"/>
      <c r="E31" s="419"/>
      <c r="F31" s="420"/>
      <c r="G31" s="419"/>
      <c r="H31" s="420"/>
      <c r="I31" s="73">
        <f t="shared" ref="I31:I60" si="0">C31+E31+G31</f>
        <v>0</v>
      </c>
      <c r="J31" s="73">
        <f>IF(A31&lt;='Indicadores Financeiros'!$F$14,SUMIFS('Relatório Custo'!$Z:$Z,'Relatório Custo'!$W:$W,"&lt;="&amp;'Custo  Resumido por local'!$A31,'Relatório Custo'!$C:$C,'Custo  Resumido por local'!$C$1),0)</f>
        <v>0</v>
      </c>
      <c r="K31" s="102">
        <f>ROUND(IF(A31&lt;='Indicadores Financeiros'!$F$14,SUMIFS('Relatório Custo'!$AA:$AA,'Relatório Custo'!$W:$W,"&lt;="&amp;'Custo  Resumido por local'!$A31,'Relatório Custo'!$C:$C,'Custo  Resumido por local'!$C$1),0),2)</f>
        <v>0</v>
      </c>
      <c r="L31" s="14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409">
        <v>2</v>
      </c>
      <c r="B32" s="410"/>
      <c r="C32" s="227">
        <f>IF(A32&lt;='Indicadores Financeiros'!$F$14,SUMIFS('Relatório Custo'!$V:$V,'Relatório Custo'!$H:$H,'Custo  Resumido por local'!$C$30,'Relatório Custo'!$W:$W,"&lt;="&amp;'Custo  Resumido por local'!$A32,'Relatório Custo'!$C:$C,'Custo  Resumido por local'!$C$1),0)</f>
        <v>0</v>
      </c>
      <c r="D32" s="228"/>
      <c r="E32" s="419">
        <f>IF(A32&lt;='Indicadores Financeiros'!$F$14,SUMIFS('Relatório Custo'!$V:$V,'Relatório Custo'!$H:$H,'Custo  Resumido por local'!$E$30,'Relatório Custo'!$W:$W,"&lt;="&amp;'Custo  Resumido por local'!$A32,'Relatório Custo'!$C:$C,'Custo  Resumido por local'!$C$1),0)</f>
        <v>0</v>
      </c>
      <c r="F32" s="420"/>
      <c r="G32" s="419"/>
      <c r="H32" s="420"/>
      <c r="I32" s="73">
        <f t="shared" si="0"/>
        <v>0</v>
      </c>
      <c r="J32" s="73">
        <f>IF(A32&lt;='Indicadores Financeiros'!$F$14,SUMIFS('Relatório Custo'!$Z:$Z,'Relatório Custo'!$W:$W,"&lt;="&amp;'Custo  Resumido por local'!$A32,'Relatório Custo'!$C:$C,'Custo  Resumido por local'!$C$1),0)</f>
        <v>0</v>
      </c>
      <c r="K32" s="102">
        <f>ROUND(IF(A32&lt;='Indicadores Financeiros'!$F$14,SUMIFS('Relatório Custo'!$AA:$AA,'Relatório Custo'!$W:$W,"&lt;="&amp;'Custo  Resumido por local'!$A32,'Relatório Custo'!$C:$C,'Custo  Resumido por local'!$C$1),0),2)</f>
        <v>0</v>
      </c>
      <c r="L32" s="90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ht="13.9" customHeight="1" x14ac:dyDescent="0.25">
      <c r="A33" s="409">
        <v>3</v>
      </c>
      <c r="B33" s="410"/>
      <c r="C33" s="227">
        <f>IF(A33&lt;='Indicadores Financeiros'!$F$14,SUMIFS('Relatório Custo'!$V:$V,'Relatório Custo'!$H:$H,'Custo  Resumido por local'!$C$30,'Relatório Custo'!$W:$W,"&lt;="&amp;'Custo  Resumido por local'!$A33,'Relatório Custo'!$C:$C,'Custo  Resumido por local'!$C$1),0)</f>
        <v>0</v>
      </c>
      <c r="D33" s="228"/>
      <c r="E33" s="419"/>
      <c r="F33" s="420"/>
      <c r="G33" s="419"/>
      <c r="H33" s="420"/>
      <c r="I33" s="73">
        <f t="shared" si="0"/>
        <v>0</v>
      </c>
      <c r="J33" s="73">
        <f>IF(A33&lt;='Indicadores Financeiros'!$F$14,SUMIFS('Relatório Custo'!$Z:$Z,'Relatório Custo'!$W:$W,"&lt;="&amp;'Custo  Resumido por local'!$A33,'Relatório Custo'!$C:$C,'Custo  Resumido por local'!$C$1),0)</f>
        <v>0</v>
      </c>
      <c r="K33" s="102">
        <f>ROUND(IF(A33&lt;='Indicadores Financeiros'!$F$14,SUMIFS('Relatório Custo'!$AA:$AA,'Relatório Custo'!$W:$W,"&lt;="&amp;'Custo  Resumido por local'!$A33,'Relatório Custo'!$C:$C,'Custo  Resumido por local'!$C$1),0),2)</f>
        <v>0</v>
      </c>
      <c r="L33" s="90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ht="13.9" customHeight="1" x14ac:dyDescent="0.25">
      <c r="A34" s="409">
        <v>4</v>
      </c>
      <c r="B34" s="410"/>
      <c r="C34" s="227">
        <f>IF(A34&lt;='Indicadores Financeiros'!$F$14,SUMIFS('Relatório Custo'!$V:$V,'Relatório Custo'!$H:$H,'Custo  Resumido por local'!$C$30,'Relatório Custo'!$W:$W,"&lt;="&amp;'Custo  Resumido por local'!$A34,'Relatório Custo'!$C:$C,'Custo  Resumido por local'!$C$1),0)</f>
        <v>0</v>
      </c>
      <c r="D34" s="228"/>
      <c r="E34" s="419"/>
      <c r="F34" s="420"/>
      <c r="G34" s="419"/>
      <c r="H34" s="420"/>
      <c r="I34" s="73">
        <f t="shared" si="0"/>
        <v>0</v>
      </c>
      <c r="J34" s="73">
        <f>IF(A34&lt;='Indicadores Financeiros'!$F$14,SUMIFS('Relatório Custo'!$Z:$Z,'Relatório Custo'!$W:$W,"&lt;="&amp;'Custo  Resumido por local'!$A34,'Relatório Custo'!$C:$C,'Custo  Resumido por local'!$C$1),0)</f>
        <v>0</v>
      </c>
      <c r="K34" s="102">
        <f>ROUND(IF(A34&lt;='Indicadores Financeiros'!$F$14,SUMIFS('Relatório Custo'!$AA:$AA,'Relatório Custo'!$W:$W,"&lt;="&amp;'Custo  Resumido por local'!$A34,'Relatório Custo'!$C:$C,'Custo  Resumido por local'!$C$1),0),2)</f>
        <v>0</v>
      </c>
      <c r="L34" s="90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ht="13.9" customHeight="1" x14ac:dyDescent="0.25">
      <c r="A35" s="409">
        <v>5</v>
      </c>
      <c r="B35" s="410"/>
      <c r="C35" s="227">
        <f>IF(A35&lt;='Indicadores Financeiros'!$F$14,SUMIFS('Relatório Custo'!$V:$V,'Relatório Custo'!$H:$H,'Custo  Resumido por local'!$C$30,'Relatório Custo'!$W:$W,"&lt;="&amp;'Custo  Resumido por local'!$A35,'Relatório Custo'!$C:$C,'Custo  Resumido por local'!$C$1),0)</f>
        <v>0</v>
      </c>
      <c r="D35" s="228"/>
      <c r="E35" s="419">
        <f>IF(A35&lt;='Indicadores Financeiros'!$F$14,SUMIFS('Relatório Custo'!$V:$V,'Relatório Custo'!$H:$H,'Custo  Resumido por local'!$E$30,'Relatório Custo'!$W:$W,"&lt;="&amp;'Custo  Resumido por local'!$A35,'Relatório Custo'!$C:$C,'Custo  Resumido por local'!$C$1),0)</f>
        <v>0</v>
      </c>
      <c r="F35" s="420"/>
      <c r="G35" s="419"/>
      <c r="H35" s="420"/>
      <c r="I35" s="73">
        <f t="shared" si="0"/>
        <v>0</v>
      </c>
      <c r="J35" s="73">
        <f>IF(A35&lt;='Indicadores Financeiros'!$F$14,SUMIFS('Relatório Custo'!$Z:$Z,'Relatório Custo'!$W:$W,"&lt;="&amp;'Custo  Resumido por local'!$A35,'Relatório Custo'!$C:$C,'Custo  Resumido por local'!$C$1),0)</f>
        <v>0</v>
      </c>
      <c r="K35" s="102">
        <f>ROUND(IF(A35&lt;='Indicadores Financeiros'!$F$14,SUMIFS('Relatório Custo'!$AA:$AA,'Relatório Custo'!$W:$W,"&lt;="&amp;'Custo  Resumido por local'!$A35,'Relatório Custo'!$C:$C,'Custo  Resumido por local'!$C$1),0),2)</f>
        <v>0</v>
      </c>
      <c r="L35" s="90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ht="13.9" customHeight="1" x14ac:dyDescent="0.25">
      <c r="A36" s="409">
        <v>6</v>
      </c>
      <c r="B36" s="410"/>
      <c r="C36" s="227">
        <f>IF(A36&lt;='Indicadores Financeiros'!$F$14,SUMIFS('Relatório Custo'!$V:$V,'Relatório Custo'!$H:$H,'Custo  Resumido por local'!$C$30,'Relatório Custo'!$W:$W,"&lt;="&amp;'Custo  Resumido por local'!$A36,'Relatório Custo'!$C:$C,'Custo  Resumido por local'!$C$1),0)</f>
        <v>0</v>
      </c>
      <c r="D36" s="228"/>
      <c r="E36" s="419"/>
      <c r="F36" s="420"/>
      <c r="G36" s="419"/>
      <c r="H36" s="420"/>
      <c r="I36" s="73">
        <f t="shared" si="0"/>
        <v>0</v>
      </c>
      <c r="J36" s="73">
        <f>IF(A36&lt;='Indicadores Financeiros'!$F$14,SUMIFS('Relatório Custo'!$Z:$Z,'Relatório Custo'!$W:$W,"&lt;="&amp;'Custo  Resumido por local'!$A36,'Relatório Custo'!$C:$C,'Custo  Resumido por local'!$C$1),0)</f>
        <v>0</v>
      </c>
      <c r="K36" s="102">
        <f>ROUND(IF(A36&lt;='Indicadores Financeiros'!$F$14,SUMIFS('Relatório Custo'!$AA:$AA,'Relatório Custo'!$W:$W,"&lt;="&amp;'Custo  Resumido por local'!$A36,'Relatório Custo'!$C:$C,'Custo  Resumido por local'!$C$1),0),2)</f>
        <v>0</v>
      </c>
      <c r="L36" s="90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ht="13.9" customHeight="1" x14ac:dyDescent="0.25">
      <c r="A37" s="409">
        <v>7</v>
      </c>
      <c r="B37" s="410"/>
      <c r="C37" s="227">
        <f>IF(A37&lt;='Indicadores Financeiros'!$F$14,SUMIFS('Relatório Custo'!$V:$V,'Relatório Custo'!$H:$H,'Custo  Resumido por local'!$C$30,'Relatório Custo'!$W:$W,"&lt;="&amp;'Custo  Resumido por local'!$A37,'Relatório Custo'!$C:$C,'Custo  Resumido por local'!$C$1),0)</f>
        <v>0</v>
      </c>
      <c r="D37" s="228"/>
      <c r="E37" s="419"/>
      <c r="F37" s="420"/>
      <c r="G37" s="419"/>
      <c r="H37" s="420"/>
      <c r="I37" s="73">
        <f t="shared" si="0"/>
        <v>0</v>
      </c>
      <c r="J37" s="73">
        <f>IF(A37&lt;='Indicadores Financeiros'!$F$14,SUMIFS('Relatório Custo'!$Z:$Z,'Relatório Custo'!$W:$W,"&lt;="&amp;'Custo  Resumido por local'!$A37,'Relatório Custo'!$C:$C,'Custo  Resumido por local'!$C$1),0)</f>
        <v>0</v>
      </c>
      <c r="K37" s="102">
        <f>ROUND(IF(A37&lt;='Indicadores Financeiros'!$F$14,SUMIFS('Relatório Custo'!$AA:$AA,'Relatório Custo'!$W:$W,"&lt;="&amp;'Custo  Resumido por local'!$A37,'Relatório Custo'!$C:$C,'Custo  Resumido por local'!$C$1),0),2)</f>
        <v>0</v>
      </c>
      <c r="L37" s="90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ht="13.9" customHeight="1" x14ac:dyDescent="0.25">
      <c r="A38" s="409">
        <v>8</v>
      </c>
      <c r="B38" s="410"/>
      <c r="C38" s="227">
        <f>IF(A38&lt;='Indicadores Financeiros'!$F$14,SUMIFS('Relatório Custo'!$V:$V,'Relatório Custo'!$H:$H,'Custo  Resumido por local'!$C$30,'Relatório Custo'!$W:$W,"&lt;="&amp;'Custo  Resumido por local'!$A38,'Relatório Custo'!$C:$C,'Custo  Resumido por local'!$C$1),0)</f>
        <v>0</v>
      </c>
      <c r="D38" s="228"/>
      <c r="E38" s="419">
        <f>IF(A38&lt;='Indicadores Financeiros'!$F$14,SUMIFS('Relatório Custo'!$V:$V,'Relatório Custo'!$H:$H,'Custo  Resumido por local'!$E$30,'Relatório Custo'!$W:$W,"&lt;="&amp;'Custo  Resumido por local'!$A38,'Relatório Custo'!$C:$C,'Custo  Resumido por local'!$C$1),0)</f>
        <v>0</v>
      </c>
      <c r="F38" s="420"/>
      <c r="G38" s="419"/>
      <c r="H38" s="420"/>
      <c r="I38" s="73">
        <f t="shared" si="0"/>
        <v>0</v>
      </c>
      <c r="J38" s="73">
        <f>IF(A38&lt;='Indicadores Financeiros'!$F$14,SUMIFS('Relatório Custo'!$Z:$Z,'Relatório Custo'!$W:$W,"&lt;="&amp;'Custo  Resumido por local'!$A38,'Relatório Custo'!$C:$C,'Custo  Resumido por local'!$C$1),0)</f>
        <v>0</v>
      </c>
      <c r="K38" s="102">
        <f>ROUND(IF(A38&lt;='Indicadores Financeiros'!$F$14,SUMIFS('Relatório Custo'!$AA:$AA,'Relatório Custo'!$W:$W,"&lt;="&amp;'Custo  Resumido por local'!$A38,'Relatório Custo'!$C:$C,'Custo  Resumido por local'!$C$1),0),2)</f>
        <v>0</v>
      </c>
      <c r="L38" s="90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ht="13.9" customHeight="1" x14ac:dyDescent="0.25">
      <c r="A39" s="409">
        <v>9</v>
      </c>
      <c r="B39" s="410"/>
      <c r="C39" s="227">
        <f>IF(A39&lt;='Indicadores Financeiros'!$F$14,SUMIFS('Relatório Custo'!$V:$V,'Relatório Custo'!$H:$H,'Custo  Resumido por local'!$C$30,'Relatório Custo'!$W:$W,"&lt;="&amp;'Custo  Resumido por local'!$A39,'Relatório Custo'!$C:$C,'Custo  Resumido por local'!$C$1),0)</f>
        <v>0</v>
      </c>
      <c r="D39" s="228"/>
      <c r="E39" s="419"/>
      <c r="F39" s="420"/>
      <c r="G39" s="419"/>
      <c r="H39" s="420"/>
      <c r="I39" s="73">
        <f t="shared" si="0"/>
        <v>0</v>
      </c>
      <c r="J39" s="73">
        <f>IF(A39&lt;='Indicadores Financeiros'!$F$14,SUMIFS('Relatório Custo'!$Z:$Z,'Relatório Custo'!$W:$W,"&lt;="&amp;'Custo  Resumido por local'!$A39,'Relatório Custo'!$C:$C,'Custo  Resumido por local'!$C$1),0)</f>
        <v>0</v>
      </c>
      <c r="K39" s="102">
        <f>ROUND(IF(A39&lt;='Indicadores Financeiros'!$F$14,SUMIFS('Relatório Custo'!$AA:$AA,'Relatório Custo'!$W:$W,"&lt;="&amp;'Custo  Resumido por local'!$A39,'Relatório Custo'!$C:$C,'Custo  Resumido por local'!$C$1),0),2)</f>
        <v>0</v>
      </c>
      <c r="L39" s="90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ht="13.9" customHeight="1" x14ac:dyDescent="0.25">
      <c r="A40" s="409">
        <v>10</v>
      </c>
      <c r="B40" s="410"/>
      <c r="C40" s="227">
        <f>IF(A40&lt;='Indicadores Financeiros'!$F$14,SUMIFS('Relatório Custo'!$V:$V,'Relatório Custo'!$H:$H,'Custo  Resumido por local'!$C$30,'Relatório Custo'!$W:$W,"&lt;="&amp;'Custo  Resumido por local'!$A40,'Relatório Custo'!$C:$C,'Custo  Resumido por local'!$C$1),0)</f>
        <v>0</v>
      </c>
      <c r="D40" s="228"/>
      <c r="E40" s="419"/>
      <c r="F40" s="420"/>
      <c r="G40" s="419"/>
      <c r="H40" s="420"/>
      <c r="I40" s="73">
        <f t="shared" si="0"/>
        <v>0</v>
      </c>
      <c r="J40" s="73">
        <f>IF(A40&lt;='Indicadores Financeiros'!$F$14,SUMIFS('Relatório Custo'!$Z:$Z,'Relatório Custo'!$W:$W,"&lt;="&amp;'Custo  Resumido por local'!$A40,'Relatório Custo'!$C:$C,'Custo  Resumido por local'!$C$1),0)</f>
        <v>0</v>
      </c>
      <c r="K40" s="102">
        <f>ROUND(IF(A40&lt;='Indicadores Financeiros'!$F$14,SUMIFS('Relatório Custo'!$AA:$AA,'Relatório Custo'!$W:$W,"&lt;="&amp;'Custo  Resumido por local'!$A40,'Relatório Custo'!$C:$C,'Custo  Resumido por local'!$C$1),0),2)</f>
        <v>0</v>
      </c>
      <c r="L40" s="9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ht="13.9" customHeight="1" x14ac:dyDescent="0.25">
      <c r="A41" s="409">
        <v>11</v>
      </c>
      <c r="B41" s="410"/>
      <c r="C41" s="227">
        <f>IF(A41&lt;='Indicadores Financeiros'!$F$14,SUMIFS('Relatório Custo'!$V:$V,'Relatório Custo'!$H:$H,'Custo  Resumido por local'!$C$30,'Relatório Custo'!$W:$W,"&lt;="&amp;'Custo  Resumido por local'!$A41,'Relatório Custo'!$C:$C,'Custo  Resumido por local'!$C$1),0)</f>
        <v>0</v>
      </c>
      <c r="D41" s="228"/>
      <c r="E41" s="419">
        <f>IF(A41&lt;='Indicadores Financeiros'!$F$14,SUMIFS('Relatório Custo'!$V:$V,'Relatório Custo'!$H:$H,'Custo  Resumido por local'!$E$30,'Relatório Custo'!$W:$W,"&lt;="&amp;'Custo  Resumido por local'!$A41,'Relatório Custo'!$C:$C,'Custo  Resumido por local'!$C$1),0)</f>
        <v>0</v>
      </c>
      <c r="F41" s="420"/>
      <c r="G41" s="419"/>
      <c r="H41" s="420"/>
      <c r="I41" s="73">
        <f t="shared" si="0"/>
        <v>0</v>
      </c>
      <c r="J41" s="73">
        <f>IF(A41&lt;='Indicadores Financeiros'!$F$14,SUMIFS('Relatório Custo'!$Z:$Z,'Relatório Custo'!$W:$W,"&lt;="&amp;'Custo  Resumido por local'!$A41,'Relatório Custo'!$C:$C,'Custo  Resumido por local'!$C$1),0)</f>
        <v>0</v>
      </c>
      <c r="K41" s="102">
        <f>ROUND(IF(A41&lt;='Indicadores Financeiros'!$F$14,SUMIFS('Relatório Custo'!$AA:$AA,'Relatório Custo'!$W:$W,"&lt;="&amp;'Custo  Resumido por local'!$A41,'Relatório Custo'!$C:$C,'Custo  Resumido por local'!$C$1),0),2)</f>
        <v>0</v>
      </c>
      <c r="L41" s="90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9" customHeight="1" x14ac:dyDescent="0.25">
      <c r="A42" s="409">
        <v>12</v>
      </c>
      <c r="B42" s="410"/>
      <c r="C42" s="227">
        <f>IF(A42&lt;='Indicadores Financeiros'!$F$14,SUMIFS('Relatório Custo'!$V:$V,'Relatório Custo'!$H:$H,'Custo  Resumido por local'!$C$30,'Relatório Custo'!$W:$W,"&lt;="&amp;'Custo  Resumido por local'!$A42,'Relatório Custo'!$C:$C,'Custo  Resumido por local'!$C$1),0)</f>
        <v>0</v>
      </c>
      <c r="D42" s="228"/>
      <c r="E42" s="419"/>
      <c r="F42" s="420"/>
      <c r="G42" s="419">
        <f>IF(A42&lt;='Indicadores Financeiros'!$F$14,SUMIFS('Relatório Custo'!$V:$V,'Relatório Custo'!$H:$H,'Custo  Resumido por local'!$G$30,'Relatório Custo'!$W:$W,"&lt;="&amp;'Custo  Resumido por local'!$A42,'Relatório Custo'!$C:$C,'Custo  Resumido por local'!$C$1),0)</f>
        <v>0</v>
      </c>
      <c r="H42" s="420"/>
      <c r="I42" s="73">
        <f t="shared" si="0"/>
        <v>0</v>
      </c>
      <c r="J42" s="73">
        <f>IF(A42&lt;='Indicadores Financeiros'!$F$14,SUMIFS('Relatório Custo'!$Z:$Z,'Relatório Custo'!$W:$W,"&lt;="&amp;'Custo  Resumido por local'!$A42,'Relatório Custo'!$C:$C,'Custo  Resumido por local'!$C$1),0)</f>
        <v>0</v>
      </c>
      <c r="K42" s="102">
        <f>ROUND(IF(A42&lt;='Indicadores Financeiros'!$F$14,SUMIFS('Relatório Custo'!$AA:$AA,'Relatório Custo'!$W:$W,"&lt;="&amp;'Custo  Resumido por local'!$A42,'Relatório Custo'!$C:$C,'Custo  Resumido por local'!$C$1),0),2)</f>
        <v>0</v>
      </c>
      <c r="L42" s="90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13.9" customHeight="1" x14ac:dyDescent="0.25">
      <c r="A43" s="409">
        <v>13</v>
      </c>
      <c r="B43" s="410"/>
      <c r="C43" s="227">
        <f>IF(A43&lt;='Indicadores Financeiros'!$F$14,SUMIFS('Relatório Custo'!$V:$V,'Relatório Custo'!$H:$H,'Custo  Resumido por local'!$C$30,'Relatório Custo'!$W:$W,"&lt;="&amp;'Custo  Resumido por local'!$A43,'Relatório Custo'!$C:$C,'Custo  Resumido por local'!$C$1),0)</f>
        <v>0</v>
      </c>
      <c r="D43" s="228"/>
      <c r="E43" s="419"/>
      <c r="F43" s="420"/>
      <c r="G43" s="419"/>
      <c r="H43" s="420"/>
      <c r="I43" s="73">
        <f t="shared" si="0"/>
        <v>0</v>
      </c>
      <c r="J43" s="73">
        <f>IF(A43&lt;='Indicadores Financeiros'!$F$14,SUMIFS('Relatório Custo'!$Z:$Z,'Relatório Custo'!$W:$W,"&lt;="&amp;'Custo  Resumido por local'!$A43,'Relatório Custo'!$C:$C,'Custo  Resumido por local'!$C$1),0)</f>
        <v>0</v>
      </c>
      <c r="K43" s="102">
        <f>ROUND(IF(A43&lt;='Indicadores Financeiros'!$F$14,SUMIFS('Relatório Custo'!$AA:$AA,'Relatório Custo'!$W:$W,"&lt;="&amp;'Custo  Resumido por local'!$A43,'Relatório Custo'!$C:$C,'Custo  Resumido por local'!$C$1),0),2)</f>
        <v>0</v>
      </c>
      <c r="L43" s="90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ht="13.9" customHeight="1" x14ac:dyDescent="0.25">
      <c r="A44" s="409">
        <v>14</v>
      </c>
      <c r="B44" s="410"/>
      <c r="C44" s="227">
        <f>IF(A44&lt;='Indicadores Financeiros'!$F$14,SUMIFS('Relatório Custo'!$V:$V,'Relatório Custo'!$H:$H,'Custo  Resumido por local'!$C$30,'Relatório Custo'!$W:$W,"&lt;="&amp;'Custo  Resumido por local'!$A44,'Relatório Custo'!$C:$C,'Custo  Resumido por local'!$C$1),0)</f>
        <v>0</v>
      </c>
      <c r="D44" s="228"/>
      <c r="E44" s="419">
        <f>IF(A44&lt;='Indicadores Financeiros'!$F$14,SUMIFS('Relatório Custo'!$V:$V,'Relatório Custo'!$H:$H,'Custo  Resumido por local'!$E$30,'Relatório Custo'!$W:$W,"&lt;="&amp;'Custo  Resumido por local'!$A44,'Relatório Custo'!$C:$C,'Custo  Resumido por local'!$C$1),0)</f>
        <v>0</v>
      </c>
      <c r="F44" s="420"/>
      <c r="G44" s="419"/>
      <c r="H44" s="420"/>
      <c r="I44" s="73">
        <f t="shared" si="0"/>
        <v>0</v>
      </c>
      <c r="J44" s="73">
        <f>IF(A44&lt;='Indicadores Financeiros'!$F$14,SUMIFS('Relatório Custo'!$Z:$Z,'Relatório Custo'!$W:$W,"&lt;="&amp;'Custo  Resumido por local'!$A44,'Relatório Custo'!$C:$C,'Custo  Resumido por local'!$C$1),0)</f>
        <v>0</v>
      </c>
      <c r="K44" s="102">
        <f>ROUND(IF(A44&lt;='Indicadores Financeiros'!$F$14,SUMIFS('Relatório Custo'!$AA:$AA,'Relatório Custo'!$W:$W,"&lt;="&amp;'Custo  Resumido por local'!$A44,'Relatório Custo'!$C:$C,'Custo  Resumido por local'!$C$1),0),2)</f>
        <v>0</v>
      </c>
      <c r="L44" s="90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3.9" customHeight="1" x14ac:dyDescent="0.25">
      <c r="A45" s="409">
        <v>15</v>
      </c>
      <c r="B45" s="410"/>
      <c r="C45" s="227">
        <f>IF(A45&lt;='Indicadores Financeiros'!$F$14,SUMIFS('Relatório Custo'!$V:$V,'Relatório Custo'!$H:$H,'Custo  Resumido por local'!$C$30,'Relatório Custo'!$W:$W,"&lt;="&amp;'Custo  Resumido por local'!$A45,'Relatório Custo'!$C:$C,'Custo  Resumido por local'!$C$1),0)</f>
        <v>0</v>
      </c>
      <c r="D45" s="228"/>
      <c r="E45" s="419"/>
      <c r="F45" s="420"/>
      <c r="G45" s="419"/>
      <c r="H45" s="420"/>
      <c r="I45" s="73">
        <f t="shared" si="0"/>
        <v>0</v>
      </c>
      <c r="J45" s="73">
        <f>IF(A45&lt;='Indicadores Financeiros'!$F$14,SUMIFS('Relatório Custo'!$Z:$Z,'Relatório Custo'!$W:$W,"&lt;="&amp;'Custo  Resumido por local'!$A45,'Relatório Custo'!$C:$C,'Custo  Resumido por local'!$C$1),0)</f>
        <v>0</v>
      </c>
      <c r="K45" s="102">
        <f>ROUND(IF(A45&lt;='Indicadores Financeiros'!$F$14,SUMIFS('Relatório Custo'!$AA:$AA,'Relatório Custo'!$W:$W,"&lt;="&amp;'Custo  Resumido por local'!$A45,'Relatório Custo'!$C:$C,'Custo  Resumido por local'!$C$1),0),2)</f>
        <v>0</v>
      </c>
      <c r="L45" s="90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3.9" customHeight="1" x14ac:dyDescent="0.25">
      <c r="A46" s="409">
        <v>16</v>
      </c>
      <c r="B46" s="410"/>
      <c r="C46" s="227">
        <f>IF(A46&lt;='Indicadores Financeiros'!$F$14,SUMIFS('Relatório Custo'!$V:$V,'Relatório Custo'!$H:$H,'Custo  Resumido por local'!$C$30,'Relatório Custo'!$W:$W,"&lt;="&amp;'Custo  Resumido por local'!$A46,'Relatório Custo'!$C:$C,'Custo  Resumido por local'!$C$1),0)</f>
        <v>0</v>
      </c>
      <c r="D46" s="228"/>
      <c r="E46" s="419"/>
      <c r="F46" s="420"/>
      <c r="G46" s="419"/>
      <c r="H46" s="420"/>
      <c r="I46" s="73">
        <f t="shared" si="0"/>
        <v>0</v>
      </c>
      <c r="J46" s="73">
        <f>IF(A46&lt;='Indicadores Financeiros'!$F$14,SUMIFS('Relatório Custo'!$Z:$Z,'Relatório Custo'!$W:$W,"&lt;="&amp;'Custo  Resumido por local'!$A46,'Relatório Custo'!$C:$C,'Custo  Resumido por local'!$C$1),0)</f>
        <v>0</v>
      </c>
      <c r="K46" s="102">
        <f>ROUND(IF(A46&lt;='Indicadores Financeiros'!$F$14,SUMIFS('Relatório Custo'!$AA:$AA,'Relatório Custo'!$W:$W,"&lt;="&amp;'Custo  Resumido por local'!$A46,'Relatório Custo'!$C:$C,'Custo  Resumido por local'!$C$1),0),2)</f>
        <v>0</v>
      </c>
      <c r="L46" s="90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3.9" customHeight="1" x14ac:dyDescent="0.25">
      <c r="A47" s="409">
        <v>17</v>
      </c>
      <c r="B47" s="410"/>
      <c r="C47" s="227">
        <f>IF(A47&lt;='Indicadores Financeiros'!$F$14,SUMIFS('Relatório Custo'!$V:$V,'Relatório Custo'!$H:$H,'Custo  Resumido por local'!$C$30,'Relatório Custo'!$W:$W,"&lt;="&amp;'Custo  Resumido por local'!$A47,'Relatório Custo'!$C:$C,'Custo  Resumido por local'!$C$1),0)</f>
        <v>0</v>
      </c>
      <c r="D47" s="228"/>
      <c r="E47" s="419">
        <f>IF(A47&lt;='Indicadores Financeiros'!$F$14,SUMIFS('Relatório Custo'!$V:$V,'Relatório Custo'!$H:$H,'Custo  Resumido por local'!$E$30,'Relatório Custo'!$W:$W,"&lt;="&amp;'Custo  Resumido por local'!$A47,'Relatório Custo'!$C:$C,'Custo  Resumido por local'!$C$1),0)</f>
        <v>0</v>
      </c>
      <c r="F47" s="420"/>
      <c r="G47" s="419"/>
      <c r="H47" s="420"/>
      <c r="I47" s="73">
        <f t="shared" si="0"/>
        <v>0</v>
      </c>
      <c r="J47" s="73">
        <f>IF(A47&lt;='Indicadores Financeiros'!$F$14,SUMIFS('Relatório Custo'!$Z:$Z,'Relatório Custo'!$W:$W,"&lt;="&amp;'Custo  Resumido por local'!$A47,'Relatório Custo'!$C:$C,'Custo  Resumido por local'!$C$1),0)</f>
        <v>0</v>
      </c>
      <c r="K47" s="102">
        <f>ROUND(IF(A47&lt;='Indicadores Financeiros'!$F$14,SUMIFS('Relatório Custo'!$AA:$AA,'Relatório Custo'!$W:$W,"&lt;="&amp;'Custo  Resumido por local'!$A47,'Relatório Custo'!$C:$C,'Custo  Resumido por local'!$C$1),0),2)</f>
        <v>0</v>
      </c>
      <c r="L47" s="90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 ht="13.9" customHeight="1" x14ac:dyDescent="0.25">
      <c r="A48" s="409">
        <v>18</v>
      </c>
      <c r="B48" s="410"/>
      <c r="C48" s="227">
        <f>IF(A48&lt;='Indicadores Financeiros'!$F$14,SUMIFS('Relatório Custo'!$V:$V,'Relatório Custo'!$H:$H,'Custo  Resumido por local'!$C$30,'Relatório Custo'!$W:$W,"&lt;="&amp;'Custo  Resumido por local'!$A48,'Relatório Custo'!$C:$C,'Custo  Resumido por local'!$C$1),0)</f>
        <v>0</v>
      </c>
      <c r="D48" s="228"/>
      <c r="E48" s="419"/>
      <c r="F48" s="420"/>
      <c r="G48" s="419"/>
      <c r="H48" s="420"/>
      <c r="I48" s="73">
        <f t="shared" si="0"/>
        <v>0</v>
      </c>
      <c r="J48" s="73">
        <f>IF(A48&lt;='Indicadores Financeiros'!$F$14,SUMIFS('Relatório Custo'!$Z:$Z,'Relatório Custo'!$W:$W,"&lt;="&amp;'Custo  Resumido por local'!$A48,'Relatório Custo'!$C:$C,'Custo  Resumido por local'!$C$1),0)</f>
        <v>0</v>
      </c>
      <c r="K48" s="102">
        <f>ROUND(IF(A48&lt;='Indicadores Financeiros'!$F$14,SUMIFS('Relatório Custo'!$AA:$AA,'Relatório Custo'!$W:$W,"&lt;="&amp;'Custo  Resumido por local'!$A48,'Relatório Custo'!$C:$C,'Custo  Resumido por local'!$C$1),0),2)</f>
        <v>0</v>
      </c>
      <c r="L48" s="90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193" ht="13.9" customHeight="1" x14ac:dyDescent="0.25">
      <c r="A49" s="409">
        <v>19</v>
      </c>
      <c r="B49" s="410"/>
      <c r="C49" s="227">
        <f>IF(A49&lt;='Indicadores Financeiros'!$F$14,SUMIFS('Relatório Custo'!$V:$V,'Relatório Custo'!$H:$H,'Custo  Resumido por local'!$C$30,'Relatório Custo'!$W:$W,"&lt;="&amp;'Custo  Resumido por local'!$A49,'Relatório Custo'!$C:$C,'Custo  Resumido por local'!$C$1),0)</f>
        <v>0</v>
      </c>
      <c r="D49" s="228"/>
      <c r="E49" s="419"/>
      <c r="F49" s="420"/>
      <c r="G49" s="419"/>
      <c r="H49" s="420"/>
      <c r="I49" s="73">
        <f t="shared" si="0"/>
        <v>0</v>
      </c>
      <c r="J49" s="73">
        <f>IF(A49&lt;='Indicadores Financeiros'!$F$14,SUMIFS('Relatório Custo'!$Z:$Z,'Relatório Custo'!$W:$W,"&lt;="&amp;'Custo  Resumido por local'!$A49,'Relatório Custo'!$C:$C,'Custo  Resumido por local'!$C$1),0)</f>
        <v>0</v>
      </c>
      <c r="K49" s="102">
        <f>ROUND(IF(A49&lt;='Indicadores Financeiros'!$F$14,SUMIFS('Relatório Custo'!$AA:$AA,'Relatório Custo'!$W:$W,"&lt;="&amp;'Custo  Resumido por local'!$A49,'Relatório Custo'!$C:$C,'Custo  Resumido por local'!$C$1),0),2)</f>
        <v>0</v>
      </c>
      <c r="L49" s="90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</row>
    <row r="50" spans="1:193" ht="13.9" customHeight="1" x14ac:dyDescent="0.25">
      <c r="A50" s="409">
        <v>20</v>
      </c>
      <c r="B50" s="410"/>
      <c r="C50" s="227">
        <f>IF(A50&lt;='Indicadores Financeiros'!$F$14,SUMIFS('Relatório Custo'!$V:$V,'Relatório Custo'!$H:$H,'Custo  Resumido por local'!$C$30,'Relatório Custo'!$W:$W,"&lt;="&amp;'Custo  Resumido por local'!$A50,'Relatório Custo'!$C:$C,'Custo  Resumido por local'!$C$1),0)</f>
        <v>0</v>
      </c>
      <c r="D50" s="228"/>
      <c r="E50" s="419">
        <f>IF(A50&lt;='Indicadores Financeiros'!$F$14,SUMIFS('Relatório Custo'!$V:$V,'Relatório Custo'!$H:$H,'Custo  Resumido por local'!$E$30,'Relatório Custo'!$W:$W,"&lt;="&amp;'Custo  Resumido por local'!$A50,'Relatório Custo'!$C:$C,'Custo  Resumido por local'!$C$1),0)</f>
        <v>0</v>
      </c>
      <c r="F50" s="420"/>
      <c r="G50" s="419"/>
      <c r="H50" s="420"/>
      <c r="I50" s="73">
        <f t="shared" si="0"/>
        <v>0</v>
      </c>
      <c r="J50" s="73">
        <f>IF(A50&lt;='Indicadores Financeiros'!$F$14,SUMIFS('Relatório Custo'!$Z:$Z,'Relatório Custo'!$W:$W,"&lt;="&amp;'Custo  Resumido por local'!$A50,'Relatório Custo'!$C:$C,'Custo  Resumido por local'!$C$1),0)</f>
        <v>0</v>
      </c>
      <c r="K50" s="102">
        <f>ROUND(IF(A50&lt;='Indicadores Financeiros'!$F$14,SUMIFS('Relatório Custo'!$AA:$AA,'Relatório Custo'!$W:$W,"&lt;="&amp;'Custo  Resumido por local'!$A50,'Relatório Custo'!$C:$C,'Custo  Resumido por local'!$C$1),0),2)</f>
        <v>0</v>
      </c>
      <c r="L50" s="9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</row>
    <row r="51" spans="1:193" s="71" customFormat="1" ht="13.9" customHeight="1" x14ac:dyDescent="0.25">
      <c r="A51" s="409">
        <v>21</v>
      </c>
      <c r="B51" s="410"/>
      <c r="C51" s="227">
        <f>IF(A51&lt;='Indicadores Financeiros'!$F$14,SUMIFS('Relatório Custo'!$V:$V,'Relatório Custo'!$H:$H,'Custo  Resumido por local'!$C$30,'Relatório Custo'!$W:$W,"&lt;="&amp;'Custo  Resumido por local'!$A51,'Relatório Custo'!$C:$C,'Custo  Resumido por local'!$C$1),0)</f>
        <v>0</v>
      </c>
      <c r="D51" s="228"/>
      <c r="E51" s="419"/>
      <c r="F51" s="420"/>
      <c r="G51" s="419"/>
      <c r="H51" s="420"/>
      <c r="I51" s="73">
        <f t="shared" si="0"/>
        <v>0</v>
      </c>
      <c r="J51" s="73">
        <f>IF(A51&lt;='Indicadores Financeiros'!$F$14,SUMIFS('Relatório Custo'!$Z:$Z,'Relatório Custo'!$W:$W,"&lt;="&amp;'Custo  Resumido por local'!$A51,'Relatório Custo'!$C:$C,'Custo  Resumido por local'!$C$1),0)</f>
        <v>0</v>
      </c>
      <c r="K51" s="102">
        <f>ROUND(IF(A51&lt;='Indicadores Financeiros'!$F$14,SUMIFS('Relatório Custo'!$AA:$AA,'Relatório Custo'!$W:$W,"&lt;="&amp;'Custo  Resumido por local'!$A51,'Relatório Custo'!$C:$C,'Custo  Resumido por local'!$C$1),0),2)</f>
        <v>0</v>
      </c>
      <c r="L51" s="90"/>
    </row>
    <row r="52" spans="1:193" s="71" customFormat="1" ht="13.9" customHeight="1" x14ac:dyDescent="0.25">
      <c r="A52" s="409">
        <v>22</v>
      </c>
      <c r="B52" s="410"/>
      <c r="C52" s="227">
        <f>IF(A52&lt;='Indicadores Financeiros'!$F$14,SUMIFS('Relatório Custo'!$V:$V,'Relatório Custo'!$H:$H,'Custo  Resumido por local'!$C$30,'Relatório Custo'!$W:$W,"&lt;="&amp;'Custo  Resumido por local'!$A52,'Relatório Custo'!$C:$C,'Custo  Resumido por local'!$C$1),0)</f>
        <v>0</v>
      </c>
      <c r="D52" s="228"/>
      <c r="E52" s="419"/>
      <c r="F52" s="420"/>
      <c r="G52" s="419"/>
      <c r="H52" s="420"/>
      <c r="I52" s="73">
        <f t="shared" si="0"/>
        <v>0</v>
      </c>
      <c r="J52" s="73">
        <f>IF(A52&lt;='Indicadores Financeiros'!$F$14,SUMIFS('Relatório Custo'!$Z:$Z,'Relatório Custo'!$W:$W,"&lt;="&amp;'Custo  Resumido por local'!$A52,'Relatório Custo'!$C:$C,'Custo  Resumido por local'!$C$1),0)</f>
        <v>0</v>
      </c>
      <c r="K52" s="102">
        <f>ROUND(IF(A52&lt;='Indicadores Financeiros'!$F$14,SUMIFS('Relatório Custo'!$AA:$AA,'Relatório Custo'!$W:$W,"&lt;="&amp;'Custo  Resumido por local'!$A52,'Relatório Custo'!$C:$C,'Custo  Resumido por local'!$C$1),0),2)</f>
        <v>0</v>
      </c>
      <c r="L52" s="90"/>
    </row>
    <row r="53" spans="1:193" s="71" customFormat="1" ht="13.9" customHeight="1" x14ac:dyDescent="0.25">
      <c r="A53" s="409">
        <v>23</v>
      </c>
      <c r="B53" s="410"/>
      <c r="C53" s="227">
        <f>IF(A53&lt;='Indicadores Financeiros'!$F$14,SUMIFS('Relatório Custo'!$V:$V,'Relatório Custo'!$H:$H,'Custo  Resumido por local'!$C$30,'Relatório Custo'!$W:$W,"&lt;="&amp;'Custo  Resumido por local'!$A53,'Relatório Custo'!$C:$C,'Custo  Resumido por local'!$C$1),0)</f>
        <v>0</v>
      </c>
      <c r="D53" s="228"/>
      <c r="E53" s="419">
        <f>IF(A53&lt;='Indicadores Financeiros'!$F$14,SUMIFS('Relatório Custo'!$V:$V,'Relatório Custo'!$H:$H,'Custo  Resumido por local'!$E$30,'Relatório Custo'!$W:$W,"&lt;="&amp;'Custo  Resumido por local'!$A53,'Relatório Custo'!$C:$C,'Custo  Resumido por local'!$C$1),0)</f>
        <v>0</v>
      </c>
      <c r="F53" s="420"/>
      <c r="G53" s="419"/>
      <c r="H53" s="420"/>
      <c r="I53" s="73">
        <f t="shared" si="0"/>
        <v>0</v>
      </c>
      <c r="J53" s="73">
        <f>IF(A53&lt;='Indicadores Financeiros'!$F$14,SUMIFS('Relatório Custo'!$Z:$Z,'Relatório Custo'!$W:$W,"&lt;="&amp;'Custo  Resumido por local'!$A53,'Relatório Custo'!$C:$C,'Custo  Resumido por local'!$C$1),0)</f>
        <v>0</v>
      </c>
      <c r="K53" s="102">
        <f>ROUND(IF(A53&lt;='Indicadores Financeiros'!$F$14,SUMIFS('Relatório Custo'!$AA:$AA,'Relatório Custo'!$W:$W,"&lt;="&amp;'Custo  Resumido por local'!$A53,'Relatório Custo'!$C:$C,'Custo  Resumido por local'!$C$1),0),2)</f>
        <v>0</v>
      </c>
      <c r="L53" s="90"/>
    </row>
    <row r="54" spans="1:193" s="71" customFormat="1" ht="13.9" customHeight="1" x14ac:dyDescent="0.25">
      <c r="A54" s="409">
        <v>24</v>
      </c>
      <c r="B54" s="410"/>
      <c r="C54" s="227">
        <f>IF(A54&lt;='Indicadores Financeiros'!$F$14,SUMIFS('Relatório Custo'!$V:$V,'Relatório Custo'!$H:$H,'Custo  Resumido por local'!$C$30,'Relatório Custo'!$W:$W,"&lt;="&amp;'Custo  Resumido por local'!$A54,'Relatório Custo'!$C:$C,'Custo  Resumido por local'!$C$1),0)</f>
        <v>0</v>
      </c>
      <c r="D54" s="228"/>
      <c r="E54" s="419"/>
      <c r="F54" s="420"/>
      <c r="G54" s="419">
        <f>IF(A54&lt;='Indicadores Financeiros'!$F$14,SUMIFS('Relatório Custo'!$V:$V,'Relatório Custo'!$H:$H,'Custo  Resumido por local'!$G$30,'Relatório Custo'!$W:$W,"&lt;="&amp;'Custo  Resumido por local'!$A54,'Relatório Custo'!$C:$C,'Custo  Resumido por local'!$C$1),0)</f>
        <v>0</v>
      </c>
      <c r="H54" s="420"/>
      <c r="I54" s="73">
        <f t="shared" si="0"/>
        <v>0</v>
      </c>
      <c r="J54" s="73">
        <f>IF(A54&lt;='Indicadores Financeiros'!$F$14,SUMIFS('Relatório Custo'!$Z:$Z,'Relatório Custo'!$W:$W,"&lt;="&amp;'Custo  Resumido por local'!$A54,'Relatório Custo'!$C:$C,'Custo  Resumido por local'!$C$1),0)</f>
        <v>0</v>
      </c>
      <c r="K54" s="102">
        <f>ROUND(IF(A54&lt;='Indicadores Financeiros'!$F$14,SUMIFS('Relatório Custo'!$AA:$AA,'Relatório Custo'!$W:$W,"&lt;="&amp;'Custo  Resumido por local'!$A54,'Relatório Custo'!$C:$C,'Custo  Resumido por local'!$C$1),0),2)</f>
        <v>0</v>
      </c>
      <c r="L54" s="90"/>
    </row>
    <row r="55" spans="1:193" s="71" customFormat="1" ht="13.9" customHeight="1" x14ac:dyDescent="0.25">
      <c r="A55" s="409">
        <v>25</v>
      </c>
      <c r="B55" s="410"/>
      <c r="C55" s="227">
        <f>IF(A55&lt;='Indicadores Financeiros'!$F$14,SUMIFS('Relatório Custo'!$V:$V,'Relatório Custo'!$H:$H,'Custo  Resumido por local'!$C$30,'Relatório Custo'!$W:$W,"&lt;="&amp;'Custo  Resumido por local'!$A55,'Relatório Custo'!$C:$C,'Custo  Resumido por local'!$C$1),0)</f>
        <v>0</v>
      </c>
      <c r="D55" s="228"/>
      <c r="E55" s="419"/>
      <c r="F55" s="420"/>
      <c r="G55" s="419"/>
      <c r="H55" s="420"/>
      <c r="I55" s="73">
        <f t="shared" si="0"/>
        <v>0</v>
      </c>
      <c r="J55" s="73">
        <f>IF(A55&lt;='Indicadores Financeiros'!$F$14,SUMIFS('Relatório Custo'!$Z:$Z,'Relatório Custo'!$W:$W,"&lt;="&amp;'Custo  Resumido por local'!$A55,'Relatório Custo'!$C:$C,'Custo  Resumido por local'!$C$1),0)</f>
        <v>0</v>
      </c>
      <c r="K55" s="102">
        <f>ROUND(IF(A55&lt;='Indicadores Financeiros'!$F$14,SUMIFS('Relatório Custo'!$AA:$AA,'Relatório Custo'!$W:$W,"&lt;="&amp;'Custo  Resumido por local'!$A55,'Relatório Custo'!$C:$C,'Custo  Resumido por local'!$C$1),0),2)</f>
        <v>0</v>
      </c>
      <c r="L55" s="90"/>
    </row>
    <row r="56" spans="1:193" s="71" customFormat="1" ht="13.9" customHeight="1" x14ac:dyDescent="0.25">
      <c r="A56" s="409">
        <v>26</v>
      </c>
      <c r="B56" s="410"/>
      <c r="C56" s="227">
        <f>IF(A56&lt;='Indicadores Financeiros'!$F$14,SUMIFS('Relatório Custo'!$V:$V,'Relatório Custo'!$H:$H,'Custo  Resumido por local'!$C$30,'Relatório Custo'!$W:$W,"&lt;="&amp;'Custo  Resumido por local'!$A56,'Relatório Custo'!$C:$C,'Custo  Resumido por local'!$C$1),0)</f>
        <v>0</v>
      </c>
      <c r="D56" s="228"/>
      <c r="E56" s="419">
        <f>IF(A56&lt;='Indicadores Financeiros'!$F$14,SUMIFS('Relatório Custo'!$V:$V,'Relatório Custo'!$H:$H,'Custo  Resumido por local'!$E$30,'Relatório Custo'!$W:$W,"&lt;="&amp;'Custo  Resumido por local'!$A56,'Relatório Custo'!$C:$C,'Custo  Resumido por local'!$C$1),0)</f>
        <v>0</v>
      </c>
      <c r="F56" s="420"/>
      <c r="G56" s="419"/>
      <c r="H56" s="420"/>
      <c r="I56" s="73">
        <f t="shared" si="0"/>
        <v>0</v>
      </c>
      <c r="J56" s="73">
        <f>IF(A56&lt;='Indicadores Financeiros'!$F$14,SUMIFS('Relatório Custo'!$Z:$Z,'Relatório Custo'!$W:$W,"&lt;="&amp;'Custo  Resumido por local'!$A56,'Relatório Custo'!$C:$C,'Custo  Resumido por local'!$C$1),0)</f>
        <v>0</v>
      </c>
      <c r="K56" s="102">
        <f>ROUND(IF(A56&lt;='Indicadores Financeiros'!$F$14,SUMIFS('Relatório Custo'!$AA:$AA,'Relatório Custo'!$W:$W,"&lt;="&amp;'Custo  Resumido por local'!$A56,'Relatório Custo'!$C:$C,'Custo  Resumido por local'!$C$1),0),2)</f>
        <v>0</v>
      </c>
      <c r="L56" s="90"/>
    </row>
    <row r="57" spans="1:193" s="71" customFormat="1" ht="13.9" customHeight="1" x14ac:dyDescent="0.25">
      <c r="A57" s="409">
        <v>27</v>
      </c>
      <c r="B57" s="410"/>
      <c r="C57" s="227">
        <f>IF(A57&lt;='Indicadores Financeiros'!$F$14,SUMIFS('Relatório Custo'!$V:$V,'Relatório Custo'!$H:$H,'Custo  Resumido por local'!$C$30,'Relatório Custo'!$W:$W,"&lt;="&amp;'Custo  Resumido por local'!$A57,'Relatório Custo'!$C:$C,'Custo  Resumido por local'!$C$1),0)</f>
        <v>0</v>
      </c>
      <c r="D57" s="228"/>
      <c r="E57" s="419"/>
      <c r="F57" s="420"/>
      <c r="G57" s="419"/>
      <c r="H57" s="420"/>
      <c r="I57" s="73">
        <f t="shared" si="0"/>
        <v>0</v>
      </c>
      <c r="J57" s="73">
        <f>IF(A57&lt;='Indicadores Financeiros'!$F$14,SUMIFS('Relatório Custo'!$Z:$Z,'Relatório Custo'!$W:$W,"&lt;="&amp;'Custo  Resumido por local'!$A57,'Relatório Custo'!$C:$C,'Custo  Resumido por local'!$C$1),0)</f>
        <v>0</v>
      </c>
      <c r="K57" s="102">
        <f>ROUND(IF(A57&lt;='Indicadores Financeiros'!$F$14,SUMIFS('Relatório Custo'!$AA:$AA,'Relatório Custo'!$W:$W,"&lt;="&amp;'Custo  Resumido por local'!$A57,'Relatório Custo'!$C:$C,'Custo  Resumido por local'!$C$1),0),2)</f>
        <v>0</v>
      </c>
      <c r="L57" s="90"/>
    </row>
    <row r="58" spans="1:193" s="71" customFormat="1" ht="13.9" customHeight="1" x14ac:dyDescent="0.25">
      <c r="A58" s="409">
        <v>28</v>
      </c>
      <c r="B58" s="410"/>
      <c r="C58" s="227">
        <f>IF(A58&lt;='Indicadores Financeiros'!$F$14,SUMIFS('Relatório Custo'!$V:$V,'Relatório Custo'!$H:$H,'Custo  Resumido por local'!$C$30,'Relatório Custo'!$W:$W,"&lt;="&amp;'Custo  Resumido por local'!$A58,'Relatório Custo'!$C:$C,'Custo  Resumido por local'!$C$1),0)</f>
        <v>0</v>
      </c>
      <c r="D58" s="228"/>
      <c r="E58" s="419"/>
      <c r="F58" s="420"/>
      <c r="G58" s="419"/>
      <c r="H58" s="420"/>
      <c r="I58" s="73">
        <f t="shared" si="0"/>
        <v>0</v>
      </c>
      <c r="J58" s="73">
        <f>IF(A58&lt;='Indicadores Financeiros'!$F$14,SUMIFS('Relatório Custo'!$Z:$Z,'Relatório Custo'!$W:$W,"&lt;="&amp;'Custo  Resumido por local'!$A58,'Relatório Custo'!$C:$C,'Custo  Resumido por local'!$C$1),0)</f>
        <v>0</v>
      </c>
      <c r="K58" s="102">
        <f>ROUND(IF(A58&lt;='Indicadores Financeiros'!$F$14,SUMIFS('Relatório Custo'!$AA:$AA,'Relatório Custo'!$W:$W,"&lt;="&amp;'Custo  Resumido por local'!$A58,'Relatório Custo'!$C:$C,'Custo  Resumido por local'!$C$1),0),2)</f>
        <v>0</v>
      </c>
      <c r="L58" s="90"/>
    </row>
    <row r="59" spans="1:193" s="71" customFormat="1" ht="13.9" customHeight="1" x14ac:dyDescent="0.25">
      <c r="A59" s="409">
        <v>29</v>
      </c>
      <c r="B59" s="410"/>
      <c r="C59" s="227">
        <f>IF(A59&lt;='Indicadores Financeiros'!$F$14,SUMIFS('Relatório Custo'!$V:$V,'Relatório Custo'!$H:$H,'Custo  Resumido por local'!$C$30,'Relatório Custo'!$W:$W,"&lt;="&amp;'Custo  Resumido por local'!$A59,'Relatório Custo'!$C:$C,'Custo  Resumido por local'!$C$1),0)</f>
        <v>0</v>
      </c>
      <c r="D59" s="228"/>
      <c r="E59" s="419">
        <f>IF(A59&lt;='Indicadores Financeiros'!$F$14,SUMIFS('Relatório Custo'!$V:$V,'Relatório Custo'!$H:$H,'Custo  Resumido por local'!$E$30,'Relatório Custo'!$W:$W,"&lt;="&amp;'Custo  Resumido por local'!$A59,'Relatório Custo'!$C:$C,'Custo  Resumido por local'!$C$1),0)</f>
        <v>0</v>
      </c>
      <c r="F59" s="420"/>
      <c r="G59" s="419"/>
      <c r="H59" s="420"/>
      <c r="I59" s="73">
        <f t="shared" si="0"/>
        <v>0</v>
      </c>
      <c r="J59" s="73">
        <f>IF(A59&lt;='Indicadores Financeiros'!$F$14,SUMIFS('Relatório Custo'!$Z:$Z,'Relatório Custo'!$W:$W,"&lt;="&amp;'Custo  Resumido por local'!$A59,'Relatório Custo'!$C:$C,'Custo  Resumido por local'!$C$1),0)</f>
        <v>0</v>
      </c>
      <c r="K59" s="102">
        <f>ROUND(IF(A59&lt;='Indicadores Financeiros'!$F$14,SUMIFS('Relatório Custo'!$AA:$AA,'Relatório Custo'!$W:$W,"&lt;="&amp;'Custo  Resumido por local'!$A59,'Relatório Custo'!$C:$C,'Custo  Resumido por local'!$C$1),0),2)</f>
        <v>0</v>
      </c>
      <c r="L59" s="90"/>
    </row>
    <row r="60" spans="1:193" s="71" customFormat="1" ht="13.9" customHeight="1" x14ac:dyDescent="0.25">
      <c r="A60" s="409">
        <v>30</v>
      </c>
      <c r="B60" s="410"/>
      <c r="C60" s="227">
        <f>IF(A60&lt;='Indicadores Financeiros'!$F$14,SUMIFS('Relatório Custo'!$V:$V,'Relatório Custo'!$H:$H,'Custo  Resumido por local'!$C$30,'Relatório Custo'!$W:$W,"&lt;="&amp;'Custo  Resumido por local'!$A60,'Relatório Custo'!$C:$C,'Custo  Resumido por local'!$C$1),0)</f>
        <v>0</v>
      </c>
      <c r="D60" s="228"/>
      <c r="E60" s="419"/>
      <c r="F60" s="420"/>
      <c r="G60" s="419"/>
      <c r="H60" s="420"/>
      <c r="I60" s="73">
        <f t="shared" si="0"/>
        <v>0</v>
      </c>
      <c r="J60" s="73">
        <f>IF(A60&lt;='Indicadores Financeiros'!$F$14,SUMIFS('Relatório Custo'!$Z:$Z,'Relatório Custo'!$W:$W,"&lt;="&amp;'Custo  Resumido por local'!$A60,'Relatório Custo'!$C:$C,'Custo  Resumido por local'!$C$1),0)</f>
        <v>0</v>
      </c>
      <c r="K60" s="102">
        <f>ROUND(IF(A60&lt;='Indicadores Financeiros'!$F$14,SUMIFS('Relatório Custo'!$AA:$AA,'Relatório Custo'!$W:$W,"&lt;="&amp;'Custo  Resumido por local'!$A60,'Relatório Custo'!$C:$C,'Custo  Resumido por local'!$C$1),0),2)</f>
        <v>0</v>
      </c>
      <c r="L60" s="90"/>
    </row>
    <row r="61" spans="1:193" s="71" customFormat="1" ht="13.9" customHeight="1" x14ac:dyDescent="0.25">
      <c r="A61" s="162" t="s">
        <v>226</v>
      </c>
      <c r="B61" s="162"/>
      <c r="C61" s="431">
        <f>ROUND(SUM(C31:D60),2)</f>
        <v>0</v>
      </c>
      <c r="D61" s="432"/>
      <c r="E61" s="431">
        <f>ROUND(SUM(E31:F60),2)</f>
        <v>0</v>
      </c>
      <c r="F61" s="432"/>
      <c r="G61" s="431">
        <f>ROUND(SUM(G31:H60),2)</f>
        <v>0</v>
      </c>
      <c r="H61" s="432"/>
      <c r="I61" s="142">
        <f t="shared" ref="I61:K61" si="1">ROUND(SUM(I31:I60),2)</f>
        <v>0</v>
      </c>
      <c r="J61" s="142">
        <f t="shared" si="1"/>
        <v>0</v>
      </c>
      <c r="K61" s="142">
        <f t="shared" si="1"/>
        <v>0</v>
      </c>
      <c r="L61" s="90"/>
      <c r="M61" s="74"/>
    </row>
    <row r="62" spans="1:193" s="71" customFormat="1" ht="11.25" x14ac:dyDescent="0.25">
      <c r="C62" s="91"/>
      <c r="D62" s="211"/>
      <c r="E62" s="91"/>
      <c r="F62" s="91"/>
      <c r="G62" s="91"/>
      <c r="H62" s="91"/>
      <c r="I62" s="140">
        <f>I61-K17</f>
        <v>0</v>
      </c>
      <c r="J62" s="91"/>
      <c r="K62" s="140"/>
    </row>
    <row r="63" spans="1:193" s="71" customFormat="1" ht="11.25" x14ac:dyDescent="0.25">
      <c r="D63" s="212"/>
      <c r="K63" s="74"/>
    </row>
    <row r="64" spans="1:193" s="71" customFormat="1" ht="11.25" x14ac:dyDescent="0.25">
      <c r="D64" s="212"/>
    </row>
    <row r="65" spans="4:4" s="71" customFormat="1" ht="11.25" x14ac:dyDescent="0.25">
      <c r="D65" s="212"/>
    </row>
    <row r="66" spans="4:4" s="71" customFormat="1" ht="11.25" x14ac:dyDescent="0.25">
      <c r="D66" s="212"/>
    </row>
    <row r="67" spans="4:4" s="71" customFormat="1" ht="11.25" x14ac:dyDescent="0.25">
      <c r="D67" s="212"/>
    </row>
    <row r="68" spans="4:4" s="71" customFormat="1" ht="11.25" x14ac:dyDescent="0.25">
      <c r="D68" s="212"/>
    </row>
    <row r="69" spans="4:4" s="71" customFormat="1" ht="11.25" x14ac:dyDescent="0.25">
      <c r="D69" s="212"/>
    </row>
    <row r="70" spans="4:4" s="71" customFormat="1" ht="11.25" x14ac:dyDescent="0.25">
      <c r="D70" s="212"/>
    </row>
    <row r="71" spans="4:4" s="71" customFormat="1" ht="11.25" x14ac:dyDescent="0.25">
      <c r="D71" s="212"/>
    </row>
    <row r="72" spans="4:4" s="71" customFormat="1" ht="11.25" x14ac:dyDescent="0.25">
      <c r="D72" s="212"/>
    </row>
    <row r="73" spans="4:4" s="71" customFormat="1" ht="11.25" x14ac:dyDescent="0.25">
      <c r="D73" s="212"/>
    </row>
    <row r="74" spans="4:4" s="71" customFormat="1" ht="11.25" x14ac:dyDescent="0.25">
      <c r="D74" s="212"/>
    </row>
    <row r="75" spans="4:4" s="71" customFormat="1" ht="11.25" x14ac:dyDescent="0.25">
      <c r="D75" s="212"/>
    </row>
    <row r="76" spans="4:4" s="71" customFormat="1" ht="11.25" x14ac:dyDescent="0.25">
      <c r="D76" s="212"/>
    </row>
    <row r="77" spans="4:4" s="71" customFormat="1" ht="11.25" x14ac:dyDescent="0.25">
      <c r="D77" s="212"/>
    </row>
    <row r="78" spans="4:4" s="71" customFormat="1" ht="11.25" x14ac:dyDescent="0.25">
      <c r="D78" s="212"/>
    </row>
    <row r="79" spans="4:4" s="71" customFormat="1" ht="11.25" x14ac:dyDescent="0.25">
      <c r="D79" s="212"/>
    </row>
    <row r="80" spans="4:4" s="71" customFormat="1" ht="11.25" x14ac:dyDescent="0.25">
      <c r="D80" s="212"/>
    </row>
    <row r="81" spans="4:4" s="71" customFormat="1" ht="11.25" x14ac:dyDescent="0.25">
      <c r="D81" s="212"/>
    </row>
    <row r="82" spans="4:4" s="71" customFormat="1" ht="11.25" x14ac:dyDescent="0.25">
      <c r="D82" s="212"/>
    </row>
    <row r="83" spans="4:4" s="71" customFormat="1" ht="11.25" x14ac:dyDescent="0.25">
      <c r="D83" s="212"/>
    </row>
    <row r="84" spans="4:4" s="71" customFormat="1" ht="11.25" x14ac:dyDescent="0.25">
      <c r="D84" s="212"/>
    </row>
    <row r="85" spans="4:4" s="71" customFormat="1" ht="11.25" x14ac:dyDescent="0.25">
      <c r="D85" s="212"/>
    </row>
    <row r="86" spans="4:4" s="71" customFormat="1" ht="11.25" x14ac:dyDescent="0.25">
      <c r="D86" s="212"/>
    </row>
    <row r="87" spans="4:4" s="71" customFormat="1" ht="11.25" x14ac:dyDescent="0.25">
      <c r="D87" s="212"/>
    </row>
    <row r="88" spans="4:4" s="71" customFormat="1" ht="11.25" x14ac:dyDescent="0.25">
      <c r="D88" s="212"/>
    </row>
    <row r="89" spans="4:4" s="71" customFormat="1" ht="11.25" x14ac:dyDescent="0.25">
      <c r="D89" s="212"/>
    </row>
    <row r="90" spans="4:4" s="71" customFormat="1" ht="11.25" x14ac:dyDescent="0.25">
      <c r="D90" s="212"/>
    </row>
    <row r="91" spans="4:4" s="71" customFormat="1" ht="11.25" x14ac:dyDescent="0.25">
      <c r="D91" s="212"/>
    </row>
    <row r="92" spans="4:4" s="71" customFormat="1" ht="11.25" x14ac:dyDescent="0.25">
      <c r="D92" s="212"/>
    </row>
    <row r="93" spans="4:4" s="71" customFormat="1" ht="11.25" x14ac:dyDescent="0.25">
      <c r="D93" s="212"/>
    </row>
    <row r="94" spans="4:4" s="71" customFormat="1" ht="11.25" x14ac:dyDescent="0.25">
      <c r="D94" s="212"/>
    </row>
    <row r="95" spans="4:4" s="71" customFormat="1" ht="11.25" x14ac:dyDescent="0.25">
      <c r="D95" s="212"/>
    </row>
    <row r="96" spans="4:4" s="71" customFormat="1" ht="11.25" x14ac:dyDescent="0.25">
      <c r="D96" s="212"/>
    </row>
    <row r="97" spans="4:4" s="71" customFormat="1" ht="11.25" x14ac:dyDescent="0.25">
      <c r="D97" s="212"/>
    </row>
    <row r="98" spans="4:4" s="71" customFormat="1" ht="11.25" x14ac:dyDescent="0.25">
      <c r="D98" s="212"/>
    </row>
    <row r="99" spans="4:4" s="71" customFormat="1" ht="11.25" x14ac:dyDescent="0.25">
      <c r="D99" s="212"/>
    </row>
    <row r="100" spans="4:4" s="71" customFormat="1" ht="11.25" x14ac:dyDescent="0.25">
      <c r="D100" s="212"/>
    </row>
    <row r="101" spans="4:4" s="71" customFormat="1" ht="11.25" x14ac:dyDescent="0.25">
      <c r="D101" s="212"/>
    </row>
    <row r="102" spans="4:4" s="71" customFormat="1" ht="11.25" x14ac:dyDescent="0.25">
      <c r="D102" s="212"/>
    </row>
    <row r="103" spans="4:4" s="71" customFormat="1" ht="11.25" x14ac:dyDescent="0.25">
      <c r="D103" s="212"/>
    </row>
    <row r="104" spans="4:4" s="71" customFormat="1" ht="11.25" x14ac:dyDescent="0.25">
      <c r="D104" s="212"/>
    </row>
    <row r="105" spans="4:4" s="71" customFormat="1" ht="11.25" x14ac:dyDescent="0.25">
      <c r="D105" s="212"/>
    </row>
    <row r="106" spans="4:4" s="71" customFormat="1" ht="11.25" x14ac:dyDescent="0.25">
      <c r="D106" s="212"/>
    </row>
    <row r="107" spans="4:4" s="71" customFormat="1" ht="11.25" x14ac:dyDescent="0.25">
      <c r="D107" s="212"/>
    </row>
    <row r="108" spans="4:4" s="71" customFormat="1" ht="11.25" x14ac:dyDescent="0.25">
      <c r="D108" s="212"/>
    </row>
    <row r="109" spans="4:4" s="71" customFormat="1" ht="11.25" x14ac:dyDescent="0.25">
      <c r="D109" s="212"/>
    </row>
    <row r="110" spans="4:4" s="71" customFormat="1" ht="11.25" x14ac:dyDescent="0.25">
      <c r="D110" s="212"/>
    </row>
    <row r="111" spans="4:4" s="71" customFormat="1" ht="11.25" x14ac:dyDescent="0.25">
      <c r="D111" s="212"/>
    </row>
    <row r="112" spans="4:4" s="71" customFormat="1" ht="11.25" x14ac:dyDescent="0.25">
      <c r="D112" s="212"/>
    </row>
    <row r="113" spans="4:4" s="71" customFormat="1" ht="11.25" x14ac:dyDescent="0.25">
      <c r="D113" s="212"/>
    </row>
    <row r="114" spans="4:4" s="71" customFormat="1" ht="11.25" x14ac:dyDescent="0.25">
      <c r="D114" s="212"/>
    </row>
    <row r="115" spans="4:4" s="71" customFormat="1" ht="11.25" x14ac:dyDescent="0.25">
      <c r="D115" s="212"/>
    </row>
    <row r="116" spans="4:4" s="71" customFormat="1" ht="11.25" x14ac:dyDescent="0.25">
      <c r="D116" s="212"/>
    </row>
    <row r="117" spans="4:4" s="71" customFormat="1" ht="11.25" x14ac:dyDescent="0.25">
      <c r="D117" s="212"/>
    </row>
    <row r="118" spans="4:4" s="71" customFormat="1" ht="11.25" x14ac:dyDescent="0.25">
      <c r="D118" s="212"/>
    </row>
    <row r="119" spans="4:4" s="71" customFormat="1" ht="11.25" x14ac:dyDescent="0.25">
      <c r="D119" s="212"/>
    </row>
    <row r="120" spans="4:4" s="71" customFormat="1" ht="11.25" x14ac:dyDescent="0.25">
      <c r="D120" s="212"/>
    </row>
    <row r="121" spans="4:4" s="71" customFormat="1" ht="11.25" x14ac:dyDescent="0.25">
      <c r="D121" s="212"/>
    </row>
    <row r="122" spans="4:4" s="71" customFormat="1" ht="11.25" x14ac:dyDescent="0.25">
      <c r="D122" s="212"/>
    </row>
    <row r="123" spans="4:4" s="71" customFormat="1" ht="11.25" x14ac:dyDescent="0.25">
      <c r="D123" s="212"/>
    </row>
    <row r="124" spans="4:4" s="71" customFormat="1" ht="11.25" x14ac:dyDescent="0.25">
      <c r="D124" s="212"/>
    </row>
    <row r="125" spans="4:4" s="71" customFormat="1" ht="11.25" x14ac:dyDescent="0.25">
      <c r="D125" s="212"/>
    </row>
    <row r="126" spans="4:4" s="71" customFormat="1" ht="11.25" x14ac:dyDescent="0.25">
      <c r="D126" s="212"/>
    </row>
    <row r="127" spans="4:4" s="71" customFormat="1" ht="11.25" x14ac:dyDescent="0.25">
      <c r="D127" s="212"/>
    </row>
    <row r="128" spans="4:4" s="71" customFormat="1" ht="11.25" x14ac:dyDescent="0.25">
      <c r="D128" s="212"/>
    </row>
    <row r="129" spans="4:4" s="71" customFormat="1" ht="11.25" x14ac:dyDescent="0.25">
      <c r="D129" s="212"/>
    </row>
    <row r="130" spans="4:4" s="71" customFormat="1" ht="11.25" x14ac:dyDescent="0.25">
      <c r="D130" s="212"/>
    </row>
    <row r="131" spans="4:4" s="71" customFormat="1" ht="11.25" x14ac:dyDescent="0.25">
      <c r="D131" s="212"/>
    </row>
    <row r="132" spans="4:4" s="71" customFormat="1" ht="11.25" x14ac:dyDescent="0.25">
      <c r="D132" s="212"/>
    </row>
    <row r="133" spans="4:4" s="71" customFormat="1" ht="11.25" x14ac:dyDescent="0.25">
      <c r="D133" s="212"/>
    </row>
    <row r="134" spans="4:4" s="71" customFormat="1" ht="11.25" x14ac:dyDescent="0.25">
      <c r="D134" s="212"/>
    </row>
    <row r="135" spans="4:4" s="71" customFormat="1" ht="11.25" x14ac:dyDescent="0.25">
      <c r="D135" s="212"/>
    </row>
    <row r="136" spans="4:4" s="71" customFormat="1" ht="11.25" x14ac:dyDescent="0.25">
      <c r="D136" s="212"/>
    </row>
    <row r="137" spans="4:4" s="71" customFormat="1" ht="11.25" x14ac:dyDescent="0.25">
      <c r="D137" s="212"/>
    </row>
    <row r="138" spans="4:4" s="71" customFormat="1" ht="11.25" x14ac:dyDescent="0.25">
      <c r="D138" s="212"/>
    </row>
    <row r="139" spans="4:4" s="71" customFormat="1" ht="11.25" x14ac:dyDescent="0.25">
      <c r="D139" s="212"/>
    </row>
    <row r="140" spans="4:4" s="71" customFormat="1" ht="11.25" x14ac:dyDescent="0.25">
      <c r="D140" s="212"/>
    </row>
    <row r="141" spans="4:4" s="71" customFormat="1" ht="11.25" x14ac:dyDescent="0.25">
      <c r="D141" s="212"/>
    </row>
    <row r="142" spans="4:4" s="71" customFormat="1" ht="11.25" x14ac:dyDescent="0.25">
      <c r="D142" s="212"/>
    </row>
    <row r="143" spans="4:4" s="71" customFormat="1" ht="11.25" x14ac:dyDescent="0.25">
      <c r="D143" s="212"/>
    </row>
    <row r="144" spans="4:4" s="71" customFormat="1" ht="11.25" x14ac:dyDescent="0.25">
      <c r="D144" s="212"/>
    </row>
    <row r="145" spans="4:4" s="71" customFormat="1" ht="11.25" x14ac:dyDescent="0.25">
      <c r="D145" s="212"/>
    </row>
    <row r="146" spans="4:4" s="71" customFormat="1" ht="11.25" x14ac:dyDescent="0.25">
      <c r="D146" s="212"/>
    </row>
    <row r="147" spans="4:4" s="71" customFormat="1" ht="11.25" x14ac:dyDescent="0.25">
      <c r="D147" s="212"/>
    </row>
    <row r="148" spans="4:4" s="71" customFormat="1" ht="11.25" x14ac:dyDescent="0.25">
      <c r="D148" s="212"/>
    </row>
    <row r="149" spans="4:4" s="71" customFormat="1" ht="11.25" x14ac:dyDescent="0.25">
      <c r="D149" s="212"/>
    </row>
    <row r="150" spans="4:4" s="71" customFormat="1" ht="11.25" x14ac:dyDescent="0.25">
      <c r="D150" s="212"/>
    </row>
    <row r="151" spans="4:4" s="71" customFormat="1" ht="11.25" x14ac:dyDescent="0.25">
      <c r="D151" s="212"/>
    </row>
    <row r="152" spans="4:4" s="71" customFormat="1" ht="11.25" x14ac:dyDescent="0.25">
      <c r="D152" s="212"/>
    </row>
    <row r="153" spans="4:4" s="71" customFormat="1" ht="11.25" x14ac:dyDescent="0.25">
      <c r="D153" s="212"/>
    </row>
    <row r="154" spans="4:4" s="71" customFormat="1" ht="11.25" x14ac:dyDescent="0.25">
      <c r="D154" s="212"/>
    </row>
    <row r="155" spans="4:4" s="71" customFormat="1" ht="11.25" x14ac:dyDescent="0.25">
      <c r="D155" s="212"/>
    </row>
    <row r="156" spans="4:4" s="71" customFormat="1" ht="11.25" x14ac:dyDescent="0.25">
      <c r="D156" s="212"/>
    </row>
    <row r="157" spans="4:4" s="71" customFormat="1" ht="11.25" x14ac:dyDescent="0.25">
      <c r="D157" s="212"/>
    </row>
    <row r="158" spans="4:4" s="71" customFormat="1" ht="11.25" x14ac:dyDescent="0.25">
      <c r="D158" s="212"/>
    </row>
    <row r="159" spans="4:4" s="71" customFormat="1" ht="11.25" x14ac:dyDescent="0.25">
      <c r="D159" s="212"/>
    </row>
    <row r="160" spans="4:4" s="71" customFormat="1" ht="11.25" x14ac:dyDescent="0.25">
      <c r="D160" s="212"/>
    </row>
    <row r="161" spans="4:4" s="71" customFormat="1" ht="11.25" x14ac:dyDescent="0.25">
      <c r="D161" s="212"/>
    </row>
    <row r="162" spans="4:4" s="71" customFormat="1" ht="11.25" x14ac:dyDescent="0.25">
      <c r="D162" s="212"/>
    </row>
    <row r="163" spans="4:4" s="71" customFormat="1" ht="11.25" x14ac:dyDescent="0.25">
      <c r="D163" s="212"/>
    </row>
    <row r="164" spans="4:4" s="71" customFormat="1" ht="11.25" x14ac:dyDescent="0.25">
      <c r="D164" s="212"/>
    </row>
    <row r="165" spans="4:4" s="71" customFormat="1" ht="11.25" x14ac:dyDescent="0.25">
      <c r="D165" s="212"/>
    </row>
    <row r="166" spans="4:4" s="71" customFormat="1" ht="11.25" x14ac:dyDescent="0.25">
      <c r="D166" s="212"/>
    </row>
    <row r="167" spans="4:4" s="71" customFormat="1" ht="11.25" x14ac:dyDescent="0.25">
      <c r="D167" s="212"/>
    </row>
    <row r="168" spans="4:4" s="71" customFormat="1" ht="11.25" x14ac:dyDescent="0.25">
      <c r="D168" s="212"/>
    </row>
    <row r="169" spans="4:4" s="71" customFormat="1" ht="11.25" x14ac:dyDescent="0.25">
      <c r="D169" s="212"/>
    </row>
    <row r="170" spans="4:4" s="71" customFormat="1" ht="11.25" x14ac:dyDescent="0.25">
      <c r="D170" s="212"/>
    </row>
    <row r="171" spans="4:4" s="71" customFormat="1" ht="11.25" x14ac:dyDescent="0.25">
      <c r="D171" s="212"/>
    </row>
    <row r="172" spans="4:4" s="71" customFormat="1" ht="11.25" x14ac:dyDescent="0.25">
      <c r="D172" s="212"/>
    </row>
    <row r="173" spans="4:4" s="71" customFormat="1" ht="11.25" x14ac:dyDescent="0.25">
      <c r="D173" s="212"/>
    </row>
    <row r="174" spans="4:4" s="71" customFormat="1" ht="11.25" x14ac:dyDescent="0.25">
      <c r="D174" s="212"/>
    </row>
    <row r="175" spans="4:4" s="71" customFormat="1" ht="11.25" x14ac:dyDescent="0.25">
      <c r="D175" s="212"/>
    </row>
    <row r="176" spans="4:4" s="71" customFormat="1" ht="11.25" x14ac:dyDescent="0.25">
      <c r="D176" s="212"/>
    </row>
    <row r="177" spans="4:4" s="71" customFormat="1" ht="11.25" x14ac:dyDescent="0.25">
      <c r="D177" s="212"/>
    </row>
    <row r="178" spans="4:4" s="71" customFormat="1" ht="11.25" x14ac:dyDescent="0.25">
      <c r="D178" s="212"/>
    </row>
    <row r="179" spans="4:4" s="71" customFormat="1" ht="11.25" x14ac:dyDescent="0.25">
      <c r="D179" s="212"/>
    </row>
    <row r="180" spans="4:4" s="71" customFormat="1" ht="11.25" x14ac:dyDescent="0.25">
      <c r="D180" s="212"/>
    </row>
    <row r="181" spans="4:4" s="71" customFormat="1" ht="11.25" x14ac:dyDescent="0.25">
      <c r="D181" s="212"/>
    </row>
    <row r="182" spans="4:4" s="71" customFormat="1" ht="11.25" x14ac:dyDescent="0.25">
      <c r="D182" s="212"/>
    </row>
    <row r="183" spans="4:4" s="71" customFormat="1" ht="11.25" x14ac:dyDescent="0.25">
      <c r="D183" s="212"/>
    </row>
    <row r="184" spans="4:4" s="71" customFormat="1" ht="11.25" x14ac:dyDescent="0.25">
      <c r="D184" s="212"/>
    </row>
    <row r="185" spans="4:4" s="71" customFormat="1" ht="11.25" x14ac:dyDescent="0.25">
      <c r="D185" s="212"/>
    </row>
    <row r="186" spans="4:4" s="71" customFormat="1" ht="11.25" x14ac:dyDescent="0.25">
      <c r="D186" s="212"/>
    </row>
    <row r="187" spans="4:4" s="71" customFormat="1" ht="11.25" x14ac:dyDescent="0.25">
      <c r="D187" s="212"/>
    </row>
    <row r="188" spans="4:4" s="71" customFormat="1" ht="11.25" x14ac:dyDescent="0.25">
      <c r="D188" s="212"/>
    </row>
    <row r="189" spans="4:4" s="71" customFormat="1" ht="11.25" x14ac:dyDescent="0.25">
      <c r="D189" s="212"/>
    </row>
    <row r="190" spans="4:4" s="71" customFormat="1" ht="11.25" x14ac:dyDescent="0.25">
      <c r="D190" s="212"/>
    </row>
    <row r="191" spans="4:4" s="71" customFormat="1" ht="11.25" x14ac:dyDescent="0.25">
      <c r="D191" s="212"/>
    </row>
    <row r="192" spans="4:4" s="71" customFormat="1" ht="11.25" x14ac:dyDescent="0.25">
      <c r="D192" s="212"/>
    </row>
    <row r="193" spans="4:4" s="71" customFormat="1" ht="11.25" x14ac:dyDescent="0.25">
      <c r="D193" s="212"/>
    </row>
    <row r="194" spans="4:4" s="71" customFormat="1" ht="11.25" x14ac:dyDescent="0.25">
      <c r="D194" s="212"/>
    </row>
    <row r="195" spans="4:4" s="71" customFormat="1" ht="11.25" x14ac:dyDescent="0.25">
      <c r="D195" s="212"/>
    </row>
    <row r="196" spans="4:4" s="71" customFormat="1" ht="11.25" x14ac:dyDescent="0.25">
      <c r="D196" s="212"/>
    </row>
    <row r="197" spans="4:4" s="71" customFormat="1" ht="11.25" x14ac:dyDescent="0.25">
      <c r="D197" s="212"/>
    </row>
    <row r="198" spans="4:4" s="71" customFormat="1" ht="11.25" x14ac:dyDescent="0.25">
      <c r="D198" s="212"/>
    </row>
    <row r="199" spans="4:4" s="71" customFormat="1" ht="11.25" x14ac:dyDescent="0.25">
      <c r="D199" s="212"/>
    </row>
    <row r="200" spans="4:4" s="71" customFormat="1" ht="11.25" x14ac:dyDescent="0.25">
      <c r="D200" s="212"/>
    </row>
    <row r="201" spans="4:4" s="71" customFormat="1" ht="11.25" x14ac:dyDescent="0.25">
      <c r="D201" s="212"/>
    </row>
    <row r="202" spans="4:4" s="71" customFormat="1" ht="11.25" x14ac:dyDescent="0.25">
      <c r="D202" s="212"/>
    </row>
    <row r="203" spans="4:4" s="71" customFormat="1" ht="11.25" x14ac:dyDescent="0.25">
      <c r="D203" s="212"/>
    </row>
    <row r="204" spans="4:4" s="71" customFormat="1" ht="11.25" x14ac:dyDescent="0.25">
      <c r="D204" s="212"/>
    </row>
    <row r="205" spans="4:4" s="71" customFormat="1" ht="11.25" x14ac:dyDescent="0.25">
      <c r="D205" s="212"/>
    </row>
    <row r="206" spans="4:4" s="71" customFormat="1" ht="11.25" x14ac:dyDescent="0.25">
      <c r="D206" s="212"/>
    </row>
    <row r="207" spans="4:4" s="71" customFormat="1" ht="11.25" x14ac:dyDescent="0.25">
      <c r="D207" s="212"/>
    </row>
    <row r="208" spans="4:4" s="71" customFormat="1" ht="11.25" x14ac:dyDescent="0.25">
      <c r="D208" s="212"/>
    </row>
    <row r="209" spans="4:4" s="71" customFormat="1" ht="11.25" x14ac:dyDescent="0.25">
      <c r="D209" s="212"/>
    </row>
    <row r="210" spans="4:4" s="71" customFormat="1" ht="11.25" x14ac:dyDescent="0.25">
      <c r="D210" s="212"/>
    </row>
    <row r="211" spans="4:4" s="71" customFormat="1" ht="11.25" x14ac:dyDescent="0.25">
      <c r="D211" s="212"/>
    </row>
    <row r="212" spans="4:4" s="71" customFormat="1" ht="11.25" x14ac:dyDescent="0.25">
      <c r="D212" s="212"/>
    </row>
    <row r="213" spans="4:4" s="71" customFormat="1" ht="11.25" x14ac:dyDescent="0.25">
      <c r="D213" s="212"/>
    </row>
    <row r="214" spans="4:4" s="71" customFormat="1" ht="11.25" x14ac:dyDescent="0.25">
      <c r="D214" s="212"/>
    </row>
    <row r="215" spans="4:4" s="71" customFormat="1" ht="11.25" x14ac:dyDescent="0.25">
      <c r="D215" s="212"/>
    </row>
    <row r="216" spans="4:4" s="71" customFormat="1" ht="11.25" x14ac:dyDescent="0.25">
      <c r="D216" s="212"/>
    </row>
    <row r="217" spans="4:4" s="71" customFormat="1" ht="11.25" x14ac:dyDescent="0.25">
      <c r="D217" s="212"/>
    </row>
    <row r="218" spans="4:4" s="71" customFormat="1" ht="11.25" x14ac:dyDescent="0.25">
      <c r="D218" s="212"/>
    </row>
    <row r="219" spans="4:4" s="71" customFormat="1" ht="11.25" x14ac:dyDescent="0.25">
      <c r="D219" s="212"/>
    </row>
    <row r="220" spans="4:4" s="71" customFormat="1" ht="11.25" x14ac:dyDescent="0.25">
      <c r="D220" s="212"/>
    </row>
    <row r="221" spans="4:4" s="71" customFormat="1" ht="11.25" x14ac:dyDescent="0.25">
      <c r="D221" s="212"/>
    </row>
    <row r="222" spans="4:4" s="71" customFormat="1" ht="11.25" x14ac:dyDescent="0.25">
      <c r="D222" s="212"/>
    </row>
    <row r="223" spans="4:4" s="71" customFormat="1" ht="11.25" x14ac:dyDescent="0.25">
      <c r="D223" s="212"/>
    </row>
    <row r="224" spans="4:4" s="71" customFormat="1" ht="11.25" x14ac:dyDescent="0.25">
      <c r="D224" s="212"/>
    </row>
    <row r="225" spans="4:4" s="71" customFormat="1" ht="11.25" x14ac:dyDescent="0.25">
      <c r="D225" s="212"/>
    </row>
    <row r="226" spans="4:4" s="71" customFormat="1" ht="11.25" x14ac:dyDescent="0.25">
      <c r="D226" s="212"/>
    </row>
    <row r="227" spans="4:4" s="71" customFormat="1" ht="11.25" x14ac:dyDescent="0.25">
      <c r="D227" s="212"/>
    </row>
    <row r="228" spans="4:4" s="71" customFormat="1" ht="11.25" x14ac:dyDescent="0.25">
      <c r="D228" s="212"/>
    </row>
    <row r="229" spans="4:4" s="71" customFormat="1" ht="11.25" x14ac:dyDescent="0.25">
      <c r="D229" s="212"/>
    </row>
    <row r="230" spans="4:4" s="71" customFormat="1" ht="11.25" x14ac:dyDescent="0.25">
      <c r="D230" s="212"/>
    </row>
    <row r="231" spans="4:4" s="71" customFormat="1" ht="11.25" x14ac:dyDescent="0.25">
      <c r="D231" s="212"/>
    </row>
    <row r="232" spans="4:4" s="71" customFormat="1" ht="11.25" x14ac:dyDescent="0.25">
      <c r="D232" s="212"/>
    </row>
    <row r="233" spans="4:4" s="71" customFormat="1" ht="11.25" x14ac:dyDescent="0.25">
      <c r="D233" s="212"/>
    </row>
    <row r="234" spans="4:4" s="71" customFormat="1" ht="11.25" x14ac:dyDescent="0.25">
      <c r="D234" s="212"/>
    </row>
    <row r="235" spans="4:4" s="71" customFormat="1" ht="11.25" x14ac:dyDescent="0.25">
      <c r="D235" s="212"/>
    </row>
    <row r="236" spans="4:4" s="71" customFormat="1" ht="11.25" x14ac:dyDescent="0.25">
      <c r="D236" s="212"/>
    </row>
    <row r="237" spans="4:4" s="71" customFormat="1" ht="11.25" x14ac:dyDescent="0.25">
      <c r="D237" s="212"/>
    </row>
    <row r="238" spans="4:4" s="71" customFormat="1" ht="11.25" x14ac:dyDescent="0.25">
      <c r="D238" s="212"/>
    </row>
    <row r="239" spans="4:4" s="71" customFormat="1" ht="11.25" x14ac:dyDescent="0.25">
      <c r="D239" s="212"/>
    </row>
    <row r="240" spans="4:4" s="71" customFormat="1" ht="11.25" x14ac:dyDescent="0.25">
      <c r="D240" s="212"/>
    </row>
    <row r="241" spans="4:4" s="71" customFormat="1" ht="11.25" x14ac:dyDescent="0.25">
      <c r="D241" s="212"/>
    </row>
    <row r="242" spans="4:4" s="71" customFormat="1" ht="11.25" x14ac:dyDescent="0.25">
      <c r="D242" s="212"/>
    </row>
    <row r="243" spans="4:4" s="71" customFormat="1" ht="11.25" x14ac:dyDescent="0.25">
      <c r="D243" s="212"/>
    </row>
    <row r="244" spans="4:4" s="71" customFormat="1" ht="11.25" x14ac:dyDescent="0.25">
      <c r="D244" s="212"/>
    </row>
    <row r="245" spans="4:4" s="71" customFormat="1" ht="11.25" x14ac:dyDescent="0.25">
      <c r="D245" s="212"/>
    </row>
    <row r="246" spans="4:4" s="71" customFormat="1" ht="11.25" x14ac:dyDescent="0.25">
      <c r="D246" s="212"/>
    </row>
    <row r="247" spans="4:4" s="71" customFormat="1" ht="11.25" x14ac:dyDescent="0.25">
      <c r="D247" s="212"/>
    </row>
    <row r="248" spans="4:4" s="71" customFormat="1" ht="11.25" x14ac:dyDescent="0.25">
      <c r="D248" s="212"/>
    </row>
    <row r="249" spans="4:4" s="71" customFormat="1" ht="11.25" x14ac:dyDescent="0.25">
      <c r="D249" s="212"/>
    </row>
    <row r="250" spans="4:4" s="71" customFormat="1" ht="11.25" x14ac:dyDescent="0.25">
      <c r="D250" s="212"/>
    </row>
    <row r="251" spans="4:4" s="71" customFormat="1" ht="11.25" x14ac:dyDescent="0.25">
      <c r="D251" s="212"/>
    </row>
    <row r="252" spans="4:4" s="71" customFormat="1" ht="11.25" x14ac:dyDescent="0.25">
      <c r="D252" s="212"/>
    </row>
    <row r="253" spans="4:4" s="71" customFormat="1" ht="11.25" x14ac:dyDescent="0.25">
      <c r="D253" s="212"/>
    </row>
    <row r="254" spans="4:4" s="71" customFormat="1" ht="11.25" x14ac:dyDescent="0.25">
      <c r="D254" s="212"/>
    </row>
    <row r="255" spans="4:4" s="71" customFormat="1" ht="11.25" x14ac:dyDescent="0.25">
      <c r="D255" s="212"/>
    </row>
    <row r="256" spans="4:4" s="71" customFormat="1" ht="11.25" x14ac:dyDescent="0.25">
      <c r="D256" s="212"/>
    </row>
    <row r="257" spans="4:4" s="71" customFormat="1" ht="11.25" x14ac:dyDescent="0.25">
      <c r="D257" s="212"/>
    </row>
    <row r="258" spans="4:4" s="71" customFormat="1" ht="11.25" x14ac:dyDescent="0.25">
      <c r="D258" s="212"/>
    </row>
    <row r="259" spans="4:4" s="71" customFormat="1" ht="11.25" x14ac:dyDescent="0.25">
      <c r="D259" s="212"/>
    </row>
    <row r="260" spans="4:4" s="71" customFormat="1" ht="11.25" x14ac:dyDescent="0.25">
      <c r="D260" s="212"/>
    </row>
    <row r="261" spans="4:4" s="71" customFormat="1" ht="11.25" x14ac:dyDescent="0.25">
      <c r="D261" s="212"/>
    </row>
    <row r="262" spans="4:4" s="71" customFormat="1" ht="11.25" x14ac:dyDescent="0.25">
      <c r="D262" s="212"/>
    </row>
    <row r="263" spans="4:4" s="71" customFormat="1" ht="11.25" x14ac:dyDescent="0.25">
      <c r="D263" s="212"/>
    </row>
    <row r="264" spans="4:4" s="71" customFormat="1" ht="11.25" x14ac:dyDescent="0.25">
      <c r="D264" s="212"/>
    </row>
    <row r="265" spans="4:4" s="71" customFormat="1" ht="11.25" x14ac:dyDescent="0.25">
      <c r="D265" s="212"/>
    </row>
    <row r="266" spans="4:4" s="71" customFormat="1" ht="11.25" x14ac:dyDescent="0.25">
      <c r="D266" s="212"/>
    </row>
    <row r="267" spans="4:4" s="71" customFormat="1" ht="11.25" x14ac:dyDescent="0.25">
      <c r="D267" s="212"/>
    </row>
    <row r="268" spans="4:4" s="71" customFormat="1" ht="11.25" x14ac:dyDescent="0.25">
      <c r="D268" s="212"/>
    </row>
    <row r="269" spans="4:4" s="71" customFormat="1" ht="11.25" x14ac:dyDescent="0.25">
      <c r="D269" s="212"/>
    </row>
    <row r="270" spans="4:4" s="71" customFormat="1" ht="11.25" x14ac:dyDescent="0.25">
      <c r="D270" s="212"/>
    </row>
    <row r="271" spans="4:4" s="71" customFormat="1" ht="11.25" x14ac:dyDescent="0.25">
      <c r="D271" s="212"/>
    </row>
    <row r="272" spans="4:4" s="71" customFormat="1" ht="11.25" x14ac:dyDescent="0.25">
      <c r="D272" s="212"/>
    </row>
    <row r="273" spans="4:4" s="71" customFormat="1" ht="11.25" x14ac:dyDescent="0.25">
      <c r="D273" s="212"/>
    </row>
    <row r="274" spans="4:4" s="71" customFormat="1" ht="11.25" x14ac:dyDescent="0.25">
      <c r="D274" s="212"/>
    </row>
    <row r="275" spans="4:4" s="71" customFormat="1" ht="11.25" x14ac:dyDescent="0.25">
      <c r="D275" s="212"/>
    </row>
    <row r="276" spans="4:4" s="71" customFormat="1" ht="11.25" x14ac:dyDescent="0.25">
      <c r="D276" s="212"/>
    </row>
    <row r="277" spans="4:4" s="71" customFormat="1" ht="11.25" x14ac:dyDescent="0.25">
      <c r="D277" s="212"/>
    </row>
    <row r="278" spans="4:4" s="71" customFormat="1" ht="11.25" x14ac:dyDescent="0.25">
      <c r="D278" s="212"/>
    </row>
    <row r="279" spans="4:4" s="71" customFormat="1" ht="11.25" x14ac:dyDescent="0.25">
      <c r="D279" s="212"/>
    </row>
    <row r="280" spans="4:4" s="71" customFormat="1" ht="11.25" x14ac:dyDescent="0.25">
      <c r="D280" s="212"/>
    </row>
    <row r="281" spans="4:4" s="71" customFormat="1" ht="11.25" x14ac:dyDescent="0.25">
      <c r="D281" s="212"/>
    </row>
    <row r="282" spans="4:4" s="71" customFormat="1" ht="11.25" x14ac:dyDescent="0.25">
      <c r="D282" s="212"/>
    </row>
    <row r="283" spans="4:4" s="71" customFormat="1" ht="11.25" x14ac:dyDescent="0.25">
      <c r="D283" s="212"/>
    </row>
    <row r="284" spans="4:4" s="71" customFormat="1" ht="11.25" x14ac:dyDescent="0.25">
      <c r="D284" s="212"/>
    </row>
    <row r="285" spans="4:4" s="71" customFormat="1" ht="11.25" x14ac:dyDescent="0.25">
      <c r="D285" s="212"/>
    </row>
    <row r="286" spans="4:4" s="71" customFormat="1" ht="11.25" x14ac:dyDescent="0.25">
      <c r="D286" s="212"/>
    </row>
    <row r="287" spans="4:4" s="71" customFormat="1" ht="11.25" x14ac:dyDescent="0.25">
      <c r="D287" s="212"/>
    </row>
    <row r="288" spans="4:4" s="71" customFormat="1" ht="11.25" x14ac:dyDescent="0.25">
      <c r="D288" s="212"/>
    </row>
    <row r="289" spans="4:4" s="71" customFormat="1" ht="11.25" x14ac:dyDescent="0.25">
      <c r="D289" s="212"/>
    </row>
    <row r="290" spans="4:4" s="71" customFormat="1" ht="11.25" x14ac:dyDescent="0.25">
      <c r="D290" s="212"/>
    </row>
    <row r="291" spans="4:4" s="71" customFormat="1" ht="11.25" x14ac:dyDescent="0.25">
      <c r="D291" s="212"/>
    </row>
    <row r="292" spans="4:4" s="71" customFormat="1" ht="11.25" x14ac:dyDescent="0.25">
      <c r="D292" s="212"/>
    </row>
    <row r="293" spans="4:4" s="71" customFormat="1" ht="11.25" x14ac:dyDescent="0.25">
      <c r="D293" s="212"/>
    </row>
    <row r="294" spans="4:4" s="71" customFormat="1" ht="11.25" x14ac:dyDescent="0.25">
      <c r="D294" s="212"/>
    </row>
    <row r="295" spans="4:4" s="71" customFormat="1" ht="11.25" x14ac:dyDescent="0.25">
      <c r="D295" s="212"/>
    </row>
    <row r="296" spans="4:4" s="71" customFormat="1" ht="11.25" x14ac:dyDescent="0.25">
      <c r="D296" s="212"/>
    </row>
    <row r="297" spans="4:4" s="71" customFormat="1" ht="11.25" x14ac:dyDescent="0.25">
      <c r="D297" s="212"/>
    </row>
    <row r="298" spans="4:4" s="71" customFormat="1" ht="11.25" x14ac:dyDescent="0.25">
      <c r="D298" s="212"/>
    </row>
    <row r="299" spans="4:4" s="71" customFormat="1" ht="11.25" x14ac:dyDescent="0.25">
      <c r="D299" s="212"/>
    </row>
    <row r="300" spans="4:4" s="71" customFormat="1" ht="11.25" x14ac:dyDescent="0.25">
      <c r="D300" s="212"/>
    </row>
    <row r="301" spans="4:4" s="71" customFormat="1" ht="11.25" x14ac:dyDescent="0.25">
      <c r="D301" s="212"/>
    </row>
    <row r="302" spans="4:4" s="71" customFormat="1" ht="11.25" x14ac:dyDescent="0.25">
      <c r="D302" s="212"/>
    </row>
    <row r="303" spans="4:4" s="71" customFormat="1" ht="11.25" x14ac:dyDescent="0.25">
      <c r="D303" s="212"/>
    </row>
    <row r="304" spans="4:4" s="71" customFormat="1" ht="11.25" x14ac:dyDescent="0.25">
      <c r="D304" s="212"/>
    </row>
    <row r="305" spans="4:4" s="71" customFormat="1" ht="11.25" x14ac:dyDescent="0.25">
      <c r="D305" s="212"/>
    </row>
    <row r="306" spans="4:4" s="71" customFormat="1" ht="11.25" x14ac:dyDescent="0.25">
      <c r="D306" s="212"/>
    </row>
    <row r="307" spans="4:4" s="71" customFormat="1" ht="11.25" x14ac:dyDescent="0.25">
      <c r="D307" s="212"/>
    </row>
    <row r="308" spans="4:4" s="71" customFormat="1" ht="11.25" x14ac:dyDescent="0.25">
      <c r="D308" s="212"/>
    </row>
    <row r="309" spans="4:4" s="71" customFormat="1" ht="11.25" x14ac:dyDescent="0.25">
      <c r="D309" s="212"/>
    </row>
    <row r="310" spans="4:4" s="71" customFormat="1" ht="11.25" x14ac:dyDescent="0.25">
      <c r="D310" s="212"/>
    </row>
    <row r="311" spans="4:4" s="71" customFormat="1" ht="11.25" x14ac:dyDescent="0.25">
      <c r="D311" s="212"/>
    </row>
    <row r="312" spans="4:4" s="71" customFormat="1" ht="11.25" x14ac:dyDescent="0.25">
      <c r="D312" s="212"/>
    </row>
    <row r="313" spans="4:4" s="71" customFormat="1" ht="11.25" x14ac:dyDescent="0.25">
      <c r="D313" s="212"/>
    </row>
    <row r="314" spans="4:4" s="71" customFormat="1" ht="11.25" x14ac:dyDescent="0.25">
      <c r="D314" s="212"/>
    </row>
    <row r="315" spans="4:4" s="71" customFormat="1" ht="11.25" x14ac:dyDescent="0.25">
      <c r="D315" s="212"/>
    </row>
    <row r="316" spans="4:4" s="71" customFormat="1" ht="11.25" x14ac:dyDescent="0.25">
      <c r="D316" s="212"/>
    </row>
    <row r="317" spans="4:4" s="71" customFormat="1" ht="11.25" x14ac:dyDescent="0.25">
      <c r="D317" s="212"/>
    </row>
    <row r="318" spans="4:4" s="71" customFormat="1" ht="11.25" x14ac:dyDescent="0.25">
      <c r="D318" s="212"/>
    </row>
    <row r="319" spans="4:4" s="71" customFormat="1" ht="11.25" x14ac:dyDescent="0.25">
      <c r="D319" s="212"/>
    </row>
    <row r="320" spans="4:4" s="71" customFormat="1" ht="11.25" x14ac:dyDescent="0.25">
      <c r="D320" s="212"/>
    </row>
    <row r="321" spans="4:4" s="71" customFormat="1" ht="11.25" x14ac:dyDescent="0.25">
      <c r="D321" s="212"/>
    </row>
    <row r="322" spans="4:4" s="71" customFormat="1" ht="11.25" x14ac:dyDescent="0.25">
      <c r="D322" s="212"/>
    </row>
    <row r="323" spans="4:4" s="71" customFormat="1" ht="11.25" x14ac:dyDescent="0.25">
      <c r="D323" s="212"/>
    </row>
    <row r="324" spans="4:4" s="71" customFormat="1" ht="11.25" x14ac:dyDescent="0.25">
      <c r="D324" s="212"/>
    </row>
    <row r="325" spans="4:4" s="71" customFormat="1" ht="11.25" x14ac:dyDescent="0.25">
      <c r="D325" s="212"/>
    </row>
    <row r="326" spans="4:4" s="71" customFormat="1" ht="11.25" x14ac:dyDescent="0.25">
      <c r="D326" s="212"/>
    </row>
    <row r="327" spans="4:4" s="71" customFormat="1" ht="11.25" x14ac:dyDescent="0.25">
      <c r="D327" s="212"/>
    </row>
    <row r="328" spans="4:4" s="71" customFormat="1" ht="11.25" x14ac:dyDescent="0.25">
      <c r="D328" s="212"/>
    </row>
    <row r="329" spans="4:4" s="71" customFormat="1" ht="11.25" x14ac:dyDescent="0.25">
      <c r="D329" s="212"/>
    </row>
    <row r="330" spans="4:4" s="71" customFormat="1" ht="11.25" x14ac:dyDescent="0.25">
      <c r="D330" s="212"/>
    </row>
    <row r="331" spans="4:4" s="71" customFormat="1" ht="11.25" x14ac:dyDescent="0.25">
      <c r="D331" s="212"/>
    </row>
    <row r="332" spans="4:4" s="71" customFormat="1" ht="11.25" x14ac:dyDescent="0.25">
      <c r="D332" s="212"/>
    </row>
    <row r="333" spans="4:4" s="71" customFormat="1" ht="11.25" x14ac:dyDescent="0.25">
      <c r="D333" s="212"/>
    </row>
    <row r="334" spans="4:4" s="71" customFormat="1" ht="11.25" x14ac:dyDescent="0.25">
      <c r="D334" s="212"/>
    </row>
    <row r="335" spans="4:4" s="71" customFormat="1" ht="11.25" x14ac:dyDescent="0.25">
      <c r="D335" s="212"/>
    </row>
    <row r="336" spans="4:4" s="71" customFormat="1" ht="11.25" x14ac:dyDescent="0.25">
      <c r="D336" s="212"/>
    </row>
    <row r="337" spans="4:4" s="71" customFormat="1" ht="11.25" x14ac:dyDescent="0.25">
      <c r="D337" s="212"/>
    </row>
    <row r="338" spans="4:4" s="71" customFormat="1" ht="11.25" x14ac:dyDescent="0.25">
      <c r="D338" s="212"/>
    </row>
    <row r="339" spans="4:4" s="71" customFormat="1" ht="11.25" x14ac:dyDescent="0.25">
      <c r="D339" s="212"/>
    </row>
    <row r="340" spans="4:4" s="71" customFormat="1" ht="11.25" x14ac:dyDescent="0.25">
      <c r="D340" s="212"/>
    </row>
    <row r="341" spans="4:4" s="71" customFormat="1" ht="11.25" x14ac:dyDescent="0.25">
      <c r="D341" s="212"/>
    </row>
    <row r="342" spans="4:4" s="71" customFormat="1" ht="11.25" x14ac:dyDescent="0.25">
      <c r="D342" s="212"/>
    </row>
    <row r="343" spans="4:4" s="71" customFormat="1" ht="11.25" x14ac:dyDescent="0.25">
      <c r="D343" s="212"/>
    </row>
    <row r="344" spans="4:4" s="71" customFormat="1" ht="11.25" x14ac:dyDescent="0.25">
      <c r="D344" s="212"/>
    </row>
    <row r="345" spans="4:4" s="71" customFormat="1" ht="11.25" x14ac:dyDescent="0.25">
      <c r="D345" s="212"/>
    </row>
    <row r="346" spans="4:4" s="71" customFormat="1" ht="11.25" x14ac:dyDescent="0.25">
      <c r="D346" s="212"/>
    </row>
    <row r="347" spans="4:4" s="71" customFormat="1" ht="11.25" x14ac:dyDescent="0.25">
      <c r="D347" s="212"/>
    </row>
    <row r="348" spans="4:4" s="71" customFormat="1" ht="11.25" x14ac:dyDescent="0.25">
      <c r="D348" s="212"/>
    </row>
    <row r="349" spans="4:4" s="71" customFormat="1" ht="11.25" x14ac:dyDescent="0.25">
      <c r="D349" s="212"/>
    </row>
    <row r="350" spans="4:4" s="71" customFormat="1" ht="11.25" x14ac:dyDescent="0.25">
      <c r="D350" s="212"/>
    </row>
    <row r="351" spans="4:4" s="71" customFormat="1" ht="11.25" x14ac:dyDescent="0.25">
      <c r="D351" s="212"/>
    </row>
    <row r="352" spans="4:4" s="71" customFormat="1" ht="11.25" x14ac:dyDescent="0.25">
      <c r="D352" s="212"/>
    </row>
    <row r="353" spans="4:4" s="71" customFormat="1" ht="11.25" x14ac:dyDescent="0.25">
      <c r="D353" s="212"/>
    </row>
    <row r="354" spans="4:4" s="71" customFormat="1" ht="11.25" x14ac:dyDescent="0.25">
      <c r="D354" s="212"/>
    </row>
    <row r="355" spans="4:4" s="71" customFormat="1" ht="11.25" x14ac:dyDescent="0.25">
      <c r="D355" s="212"/>
    </row>
    <row r="356" spans="4:4" s="71" customFormat="1" ht="11.25" x14ac:dyDescent="0.25">
      <c r="D356" s="212"/>
    </row>
    <row r="357" spans="4:4" s="71" customFormat="1" ht="11.25" x14ac:dyDescent="0.25">
      <c r="D357" s="212"/>
    </row>
    <row r="358" spans="4:4" s="71" customFormat="1" ht="11.25" x14ac:dyDescent="0.25">
      <c r="D358" s="212"/>
    </row>
    <row r="359" spans="4:4" s="71" customFormat="1" ht="11.25" x14ac:dyDescent="0.25">
      <c r="D359" s="212"/>
    </row>
    <row r="360" spans="4:4" s="71" customFormat="1" ht="11.25" x14ac:dyDescent="0.25">
      <c r="D360" s="212"/>
    </row>
    <row r="361" spans="4:4" s="71" customFormat="1" ht="11.25" x14ac:dyDescent="0.25">
      <c r="D361" s="212"/>
    </row>
    <row r="362" spans="4:4" s="71" customFormat="1" ht="11.25" x14ac:dyDescent="0.25">
      <c r="D362" s="212"/>
    </row>
    <row r="363" spans="4:4" s="71" customFormat="1" ht="11.25" x14ac:dyDescent="0.25">
      <c r="D363" s="212"/>
    </row>
    <row r="364" spans="4:4" s="71" customFormat="1" ht="11.25" x14ac:dyDescent="0.25">
      <c r="D364" s="212"/>
    </row>
    <row r="365" spans="4:4" s="71" customFormat="1" ht="11.25" x14ac:dyDescent="0.25">
      <c r="D365" s="212"/>
    </row>
    <row r="366" spans="4:4" s="71" customFormat="1" ht="11.25" x14ac:dyDescent="0.25">
      <c r="D366" s="212"/>
    </row>
    <row r="367" spans="4:4" s="71" customFormat="1" ht="11.25" x14ac:dyDescent="0.25">
      <c r="D367" s="212"/>
    </row>
    <row r="368" spans="4:4" s="71" customFormat="1" ht="11.25" x14ac:dyDescent="0.25">
      <c r="D368" s="212"/>
    </row>
    <row r="369" spans="4:4" s="71" customFormat="1" ht="11.25" x14ac:dyDescent="0.25">
      <c r="D369" s="212"/>
    </row>
    <row r="370" spans="4:4" s="71" customFormat="1" ht="11.25" x14ac:dyDescent="0.25">
      <c r="D370" s="212"/>
    </row>
    <row r="371" spans="4:4" s="71" customFormat="1" ht="11.25" x14ac:dyDescent="0.25">
      <c r="D371" s="212"/>
    </row>
    <row r="372" spans="4:4" s="71" customFormat="1" ht="11.25" x14ac:dyDescent="0.25">
      <c r="D372" s="212"/>
    </row>
    <row r="373" spans="4:4" s="71" customFormat="1" ht="11.25" x14ac:dyDescent="0.25">
      <c r="D373" s="212"/>
    </row>
    <row r="374" spans="4:4" s="71" customFormat="1" ht="11.25" x14ac:dyDescent="0.25">
      <c r="D374" s="212"/>
    </row>
    <row r="375" spans="4:4" s="71" customFormat="1" ht="11.25" x14ac:dyDescent="0.25">
      <c r="D375" s="212"/>
    </row>
    <row r="376" spans="4:4" s="71" customFormat="1" ht="11.25" x14ac:dyDescent="0.25">
      <c r="D376" s="212"/>
    </row>
    <row r="377" spans="4:4" s="71" customFormat="1" ht="11.25" x14ac:dyDescent="0.25">
      <c r="D377" s="212"/>
    </row>
    <row r="378" spans="4:4" s="71" customFormat="1" ht="11.25" x14ac:dyDescent="0.25">
      <c r="D378" s="212"/>
    </row>
    <row r="379" spans="4:4" s="71" customFormat="1" ht="11.25" x14ac:dyDescent="0.25">
      <c r="D379" s="212"/>
    </row>
    <row r="380" spans="4:4" s="71" customFormat="1" ht="11.25" x14ac:dyDescent="0.25">
      <c r="D380" s="212"/>
    </row>
    <row r="381" spans="4:4" s="71" customFormat="1" ht="11.25" x14ac:dyDescent="0.25">
      <c r="D381" s="212"/>
    </row>
    <row r="382" spans="4:4" s="71" customFormat="1" ht="11.25" x14ac:dyDescent="0.25">
      <c r="D382" s="212"/>
    </row>
    <row r="383" spans="4:4" s="71" customFormat="1" ht="11.25" x14ac:dyDescent="0.25">
      <c r="D383" s="212"/>
    </row>
    <row r="384" spans="4:4" s="71" customFormat="1" ht="11.25" x14ac:dyDescent="0.25">
      <c r="D384" s="212"/>
    </row>
    <row r="385" spans="4:4" s="71" customFormat="1" ht="11.25" x14ac:dyDescent="0.25">
      <c r="D385" s="212"/>
    </row>
    <row r="386" spans="4:4" s="71" customFormat="1" ht="11.25" x14ac:dyDescent="0.25">
      <c r="D386" s="212"/>
    </row>
    <row r="387" spans="4:4" s="71" customFormat="1" ht="11.25" x14ac:dyDescent="0.25">
      <c r="D387" s="212"/>
    </row>
    <row r="388" spans="4:4" s="71" customFormat="1" ht="11.25" x14ac:dyDescent="0.25">
      <c r="D388" s="212"/>
    </row>
    <row r="389" spans="4:4" s="71" customFormat="1" ht="11.25" x14ac:dyDescent="0.25">
      <c r="D389" s="212"/>
    </row>
    <row r="390" spans="4:4" s="71" customFormat="1" ht="11.25" x14ac:dyDescent="0.25">
      <c r="D390" s="212"/>
    </row>
    <row r="391" spans="4:4" s="71" customFormat="1" ht="11.25" x14ac:dyDescent="0.25">
      <c r="D391" s="212"/>
    </row>
    <row r="392" spans="4:4" s="71" customFormat="1" ht="11.25" x14ac:dyDescent="0.25">
      <c r="D392" s="212"/>
    </row>
    <row r="393" spans="4:4" s="71" customFormat="1" ht="11.25" x14ac:dyDescent="0.25">
      <c r="D393" s="212"/>
    </row>
    <row r="394" spans="4:4" s="71" customFormat="1" ht="11.25" x14ac:dyDescent="0.25">
      <c r="D394" s="212"/>
    </row>
    <row r="395" spans="4:4" s="71" customFormat="1" ht="11.25" x14ac:dyDescent="0.25">
      <c r="D395" s="212"/>
    </row>
    <row r="396" spans="4:4" s="71" customFormat="1" ht="11.25" x14ac:dyDescent="0.25">
      <c r="D396" s="212"/>
    </row>
    <row r="397" spans="4:4" s="71" customFormat="1" ht="11.25" x14ac:dyDescent="0.25">
      <c r="D397" s="212"/>
    </row>
    <row r="398" spans="4:4" s="71" customFormat="1" ht="11.25" x14ac:dyDescent="0.25">
      <c r="D398" s="212"/>
    </row>
    <row r="399" spans="4:4" s="71" customFormat="1" ht="11.25" x14ac:dyDescent="0.25">
      <c r="D399" s="212"/>
    </row>
    <row r="400" spans="4:4" s="71" customFormat="1" ht="11.25" x14ac:dyDescent="0.25">
      <c r="D400" s="212"/>
    </row>
    <row r="401" spans="4:4" s="71" customFormat="1" ht="11.25" x14ac:dyDescent="0.25">
      <c r="D401" s="212"/>
    </row>
    <row r="402" spans="4:4" s="71" customFormat="1" ht="11.25" x14ac:dyDescent="0.25">
      <c r="D402" s="212"/>
    </row>
    <row r="403" spans="4:4" s="71" customFormat="1" ht="11.25" x14ac:dyDescent="0.25">
      <c r="D403" s="212"/>
    </row>
    <row r="404" spans="4:4" s="71" customFormat="1" ht="11.25" x14ac:dyDescent="0.25">
      <c r="D404" s="212"/>
    </row>
    <row r="405" spans="4:4" s="71" customFormat="1" ht="11.25" x14ac:dyDescent="0.25">
      <c r="D405" s="212"/>
    </row>
    <row r="406" spans="4:4" s="71" customFormat="1" ht="11.25" x14ac:dyDescent="0.25">
      <c r="D406" s="212"/>
    </row>
    <row r="407" spans="4:4" s="71" customFormat="1" ht="11.25" x14ac:dyDescent="0.25">
      <c r="D407" s="212"/>
    </row>
    <row r="408" spans="4:4" s="71" customFormat="1" ht="11.25" x14ac:dyDescent="0.25">
      <c r="D408" s="212"/>
    </row>
    <row r="409" spans="4:4" s="71" customFormat="1" ht="11.25" x14ac:dyDescent="0.25">
      <c r="D409" s="212"/>
    </row>
    <row r="410" spans="4:4" s="71" customFormat="1" ht="11.25" x14ac:dyDescent="0.25">
      <c r="D410" s="212"/>
    </row>
    <row r="411" spans="4:4" s="71" customFormat="1" ht="11.25" x14ac:dyDescent="0.25">
      <c r="D411" s="212"/>
    </row>
    <row r="412" spans="4:4" s="71" customFormat="1" ht="11.25" x14ac:dyDescent="0.25">
      <c r="D412" s="212"/>
    </row>
    <row r="413" spans="4:4" s="71" customFormat="1" ht="11.25" x14ac:dyDescent="0.25">
      <c r="D413" s="212"/>
    </row>
    <row r="414" spans="4:4" s="71" customFormat="1" ht="11.25" x14ac:dyDescent="0.25">
      <c r="D414" s="212"/>
    </row>
    <row r="415" spans="4:4" s="71" customFormat="1" ht="11.25" x14ac:dyDescent="0.25">
      <c r="D415" s="212"/>
    </row>
    <row r="416" spans="4:4" s="71" customFormat="1" ht="11.25" x14ac:dyDescent="0.25">
      <c r="D416" s="212"/>
    </row>
    <row r="417" spans="4:4" s="71" customFormat="1" ht="11.25" x14ac:dyDescent="0.25">
      <c r="D417" s="212"/>
    </row>
    <row r="418" spans="4:4" s="71" customFormat="1" ht="11.25" x14ac:dyDescent="0.25">
      <c r="D418" s="212"/>
    </row>
    <row r="419" spans="4:4" s="71" customFormat="1" ht="11.25" x14ac:dyDescent="0.25">
      <c r="D419" s="212"/>
    </row>
    <row r="420" spans="4:4" s="71" customFormat="1" ht="11.25" x14ac:dyDescent="0.25">
      <c r="D420" s="212"/>
    </row>
    <row r="421" spans="4:4" s="71" customFormat="1" ht="11.25" x14ac:dyDescent="0.25">
      <c r="D421" s="212"/>
    </row>
    <row r="422" spans="4:4" s="71" customFormat="1" ht="11.25" x14ac:dyDescent="0.25">
      <c r="D422" s="212"/>
    </row>
    <row r="423" spans="4:4" s="71" customFormat="1" ht="11.25" x14ac:dyDescent="0.25">
      <c r="D423" s="212"/>
    </row>
    <row r="424" spans="4:4" s="71" customFormat="1" ht="11.25" x14ac:dyDescent="0.25">
      <c r="D424" s="212"/>
    </row>
    <row r="425" spans="4:4" s="71" customFormat="1" ht="11.25" x14ac:dyDescent="0.25">
      <c r="D425" s="212"/>
    </row>
    <row r="426" spans="4:4" s="71" customFormat="1" ht="11.25" x14ac:dyDescent="0.25">
      <c r="D426" s="212"/>
    </row>
    <row r="427" spans="4:4" s="71" customFormat="1" ht="11.25" x14ac:dyDescent="0.25">
      <c r="D427" s="212"/>
    </row>
    <row r="428" spans="4:4" s="71" customFormat="1" ht="11.25" x14ac:dyDescent="0.25">
      <c r="D428" s="212"/>
    </row>
    <row r="429" spans="4:4" s="71" customFormat="1" ht="11.25" x14ac:dyDescent="0.25">
      <c r="D429" s="212"/>
    </row>
    <row r="430" spans="4:4" s="71" customFormat="1" ht="11.25" x14ac:dyDescent="0.25">
      <c r="D430" s="212"/>
    </row>
    <row r="431" spans="4:4" s="71" customFormat="1" ht="11.25" x14ac:dyDescent="0.25">
      <c r="D431" s="212"/>
    </row>
    <row r="432" spans="4:4" s="71" customFormat="1" ht="11.25" x14ac:dyDescent="0.25">
      <c r="D432" s="212"/>
    </row>
    <row r="433" spans="4:4" s="71" customFormat="1" ht="11.25" x14ac:dyDescent="0.25">
      <c r="D433" s="212"/>
    </row>
    <row r="434" spans="4:4" s="71" customFormat="1" ht="11.25" x14ac:dyDescent="0.25">
      <c r="D434" s="212"/>
    </row>
    <row r="435" spans="4:4" s="71" customFormat="1" ht="11.25" x14ac:dyDescent="0.25">
      <c r="D435" s="212"/>
    </row>
    <row r="436" spans="4:4" s="71" customFormat="1" ht="11.25" x14ac:dyDescent="0.25">
      <c r="D436" s="212"/>
    </row>
    <row r="437" spans="4:4" s="71" customFormat="1" ht="11.25" x14ac:dyDescent="0.25">
      <c r="D437" s="212"/>
    </row>
    <row r="438" spans="4:4" s="71" customFormat="1" ht="11.25" x14ac:dyDescent="0.25">
      <c r="D438" s="212"/>
    </row>
    <row r="439" spans="4:4" s="71" customFormat="1" ht="11.25" x14ac:dyDescent="0.25">
      <c r="D439" s="212"/>
    </row>
    <row r="440" spans="4:4" s="71" customFormat="1" ht="11.25" x14ac:dyDescent="0.25">
      <c r="D440" s="212"/>
    </row>
    <row r="441" spans="4:4" s="71" customFormat="1" ht="11.25" x14ac:dyDescent="0.25">
      <c r="D441" s="212"/>
    </row>
    <row r="442" spans="4:4" s="71" customFormat="1" ht="11.25" x14ac:dyDescent="0.25">
      <c r="D442" s="212"/>
    </row>
    <row r="443" spans="4:4" s="71" customFormat="1" ht="11.25" x14ac:dyDescent="0.25">
      <c r="D443" s="212"/>
    </row>
    <row r="444" spans="4:4" s="71" customFormat="1" ht="11.25" x14ac:dyDescent="0.25">
      <c r="D444" s="212"/>
    </row>
    <row r="445" spans="4:4" s="71" customFormat="1" ht="11.25" x14ac:dyDescent="0.25">
      <c r="D445" s="212"/>
    </row>
    <row r="446" spans="4:4" s="71" customFormat="1" ht="11.25" x14ac:dyDescent="0.25">
      <c r="D446" s="212"/>
    </row>
    <row r="447" spans="4:4" s="71" customFormat="1" ht="11.25" x14ac:dyDescent="0.25">
      <c r="D447" s="212"/>
    </row>
    <row r="448" spans="4:4" s="71" customFormat="1" ht="11.25" x14ac:dyDescent="0.25">
      <c r="D448" s="212"/>
    </row>
    <row r="449" spans="1:193" s="71" customFormat="1" ht="11.25" x14ac:dyDescent="0.25">
      <c r="D449" s="212"/>
    </row>
    <row r="450" spans="1:193" s="71" customFormat="1" ht="11.25" x14ac:dyDescent="0.25">
      <c r="D450" s="212"/>
    </row>
    <row r="451" spans="1:193" s="71" customFormat="1" ht="11.25" x14ac:dyDescent="0.25">
      <c r="D451" s="212"/>
    </row>
    <row r="452" spans="1:193" s="71" customFormat="1" ht="11.25" x14ac:dyDescent="0.25">
      <c r="D452" s="212"/>
    </row>
    <row r="453" spans="1:193" s="71" customFormat="1" ht="11.25" x14ac:dyDescent="0.25">
      <c r="D453" s="212"/>
    </row>
    <row r="454" spans="1:193" s="71" customFormat="1" ht="11.25" x14ac:dyDescent="0.25">
      <c r="D454" s="212"/>
    </row>
    <row r="455" spans="1:193" s="71" customFormat="1" ht="11.25" x14ac:dyDescent="0.25">
      <c r="D455" s="212"/>
    </row>
    <row r="456" spans="1:193" s="71" customFormat="1" ht="11.25" x14ac:dyDescent="0.25">
      <c r="D456" s="212"/>
    </row>
    <row r="457" spans="1:193" s="71" customFormat="1" ht="11.25" x14ac:dyDescent="0.25">
      <c r="D457" s="212"/>
    </row>
    <row r="458" spans="1:193" s="71" customFormat="1" ht="11.25" x14ac:dyDescent="0.25">
      <c r="D458" s="212"/>
    </row>
    <row r="459" spans="1:193" s="71" customFormat="1" ht="11.25" x14ac:dyDescent="0.25">
      <c r="D459" s="212"/>
    </row>
    <row r="460" spans="1:193" s="71" customFormat="1" ht="11.25" x14ac:dyDescent="0.25">
      <c r="D460" s="212"/>
    </row>
    <row r="461" spans="1:193" s="71" customFormat="1" ht="11.25" x14ac:dyDescent="0.25">
      <c r="D461" s="212"/>
    </row>
    <row r="462" spans="1:193" s="71" customFormat="1" ht="11.25" x14ac:dyDescent="0.25">
      <c r="D462" s="212"/>
    </row>
    <row r="463" spans="1:193" s="71" customFormat="1" ht="11.25" x14ac:dyDescent="0.25">
      <c r="D463" s="212"/>
    </row>
    <row r="464" spans="1:193" x14ac:dyDescent="0.25">
      <c r="A464" s="71"/>
      <c r="B464" s="71"/>
      <c r="C464" s="71"/>
      <c r="D464" s="212"/>
      <c r="E464" s="71"/>
      <c r="F464" s="71"/>
      <c r="G464" s="71"/>
      <c r="H464" s="71"/>
      <c r="I464" s="71"/>
      <c r="J464" s="71"/>
      <c r="K464" s="71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</row>
    <row r="465" spans="1:193" x14ac:dyDescent="0.25">
      <c r="A465" s="71"/>
      <c r="B465" s="71"/>
      <c r="C465" s="71"/>
      <c r="D465" s="212"/>
      <c r="E465" s="71"/>
      <c r="F465" s="71"/>
      <c r="G465" s="71"/>
      <c r="H465" s="71"/>
      <c r="I465" s="71"/>
      <c r="J465" s="71"/>
      <c r="K465" s="71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</row>
    <row r="466" spans="1:193" x14ac:dyDescent="0.25">
      <c r="A466" s="71"/>
      <c r="B466" s="71"/>
      <c r="C466" s="71"/>
      <c r="D466" s="212"/>
      <c r="E466" s="71"/>
      <c r="F466" s="71"/>
      <c r="G466" s="71"/>
      <c r="H466" s="71"/>
      <c r="I466" s="71"/>
      <c r="J466" s="71"/>
      <c r="K466" s="71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</row>
    <row r="467" spans="1:193" x14ac:dyDescent="0.25">
      <c r="A467" s="71"/>
      <c r="B467" s="71"/>
      <c r="C467" s="71"/>
      <c r="D467" s="212"/>
      <c r="E467" s="71"/>
      <c r="F467" s="71"/>
      <c r="G467" s="71"/>
      <c r="H467" s="71"/>
      <c r="I467" s="71"/>
      <c r="J467" s="71"/>
      <c r="K467" s="71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</row>
    <row r="468" spans="1:193" x14ac:dyDescent="0.25">
      <c r="A468" s="71"/>
      <c r="B468" s="71"/>
      <c r="C468" s="71"/>
      <c r="D468" s="212"/>
      <c r="E468" s="71"/>
      <c r="F468" s="71"/>
      <c r="G468" s="71"/>
      <c r="H468" s="71"/>
      <c r="I468" s="71"/>
      <c r="J468" s="71"/>
      <c r="K468" s="71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</row>
  </sheetData>
  <sheetProtection algorithmName="SHA-512" hashValue="24ETJ9ZvEn+a+fFEci67jY1/o8Wz9BsRPt9QL4Wxu1BIeWJyKLL4oaZHlfg4X4X+MLnvjjbUBla3r7/kMMjt1w==" saltValue="2+8TUTehlsd+wb9ozlYH1g==" spinCount="100000" sheet="1" objects="1" scenarios="1" sort="0"/>
  <autoFilter ref="A4:K18" xr:uid="{00000000-0009-0000-0000-000005000000}">
    <filterColumn colId="1" showButton="0"/>
    <filterColumn colId="2" showButton="0"/>
    <filterColumn colId="3" showButton="0"/>
  </autoFilter>
  <mergeCells count="121">
    <mergeCell ref="C61:D61"/>
    <mergeCell ref="E61:F61"/>
    <mergeCell ref="G61:H61"/>
    <mergeCell ref="C1:H1"/>
    <mergeCell ref="A59:B59"/>
    <mergeCell ref="E59:F59"/>
    <mergeCell ref="G59:H59"/>
    <mergeCell ref="A60:B60"/>
    <mergeCell ref="E60:F60"/>
    <mergeCell ref="G60:H60"/>
    <mergeCell ref="A57:B57"/>
    <mergeCell ref="E57:F57"/>
    <mergeCell ref="G57:H57"/>
    <mergeCell ref="A58:B58"/>
    <mergeCell ref="E58:F58"/>
    <mergeCell ref="G58:H58"/>
    <mergeCell ref="A55:B55"/>
    <mergeCell ref="E55:F55"/>
    <mergeCell ref="G55:H55"/>
    <mergeCell ref="A56:B56"/>
    <mergeCell ref="E56:F56"/>
    <mergeCell ref="G56:H56"/>
    <mergeCell ref="A53:B53"/>
    <mergeCell ref="E53:F53"/>
    <mergeCell ref="G53:H53"/>
    <mergeCell ref="A54:B54"/>
    <mergeCell ref="E54:F54"/>
    <mergeCell ref="G54:H54"/>
    <mergeCell ref="A51:B51"/>
    <mergeCell ref="E51:F51"/>
    <mergeCell ref="G51:H51"/>
    <mergeCell ref="A52:B52"/>
    <mergeCell ref="E52:F52"/>
    <mergeCell ref="G52:H52"/>
    <mergeCell ref="A49:B49"/>
    <mergeCell ref="E49:F49"/>
    <mergeCell ref="G49:H49"/>
    <mergeCell ref="A50:B50"/>
    <mergeCell ref="E50:F50"/>
    <mergeCell ref="G50:H50"/>
    <mergeCell ref="A47:B47"/>
    <mergeCell ref="E47:F47"/>
    <mergeCell ref="G47:H47"/>
    <mergeCell ref="A48:B48"/>
    <mergeCell ref="E48:F48"/>
    <mergeCell ref="G48:H48"/>
    <mergeCell ref="A45:B45"/>
    <mergeCell ref="E45:F45"/>
    <mergeCell ref="G45:H45"/>
    <mergeCell ref="A46:B46"/>
    <mergeCell ref="E46:F46"/>
    <mergeCell ref="G46:H46"/>
    <mergeCell ref="A43:B43"/>
    <mergeCell ref="E43:F43"/>
    <mergeCell ref="G43:H43"/>
    <mergeCell ref="A44:B44"/>
    <mergeCell ref="E44:F44"/>
    <mergeCell ref="G44:H44"/>
    <mergeCell ref="A41:B41"/>
    <mergeCell ref="E41:F41"/>
    <mergeCell ref="G41:H41"/>
    <mergeCell ref="A42:B42"/>
    <mergeCell ref="E42:F42"/>
    <mergeCell ref="G42:H42"/>
    <mergeCell ref="A39:B39"/>
    <mergeCell ref="E39:F39"/>
    <mergeCell ref="G39:H39"/>
    <mergeCell ref="A40:B40"/>
    <mergeCell ref="E40:F40"/>
    <mergeCell ref="G40:H40"/>
    <mergeCell ref="A37:B37"/>
    <mergeCell ref="E37:F37"/>
    <mergeCell ref="G37:H37"/>
    <mergeCell ref="A38:B38"/>
    <mergeCell ref="E38:F38"/>
    <mergeCell ref="G38:H38"/>
    <mergeCell ref="A35:B35"/>
    <mergeCell ref="E35:F35"/>
    <mergeCell ref="G35:H35"/>
    <mergeCell ref="A36:B36"/>
    <mergeCell ref="E36:F36"/>
    <mergeCell ref="G36:H36"/>
    <mergeCell ref="A33:B33"/>
    <mergeCell ref="E33:F33"/>
    <mergeCell ref="G33:H33"/>
    <mergeCell ref="A34:B34"/>
    <mergeCell ref="E34:F34"/>
    <mergeCell ref="G34:H34"/>
    <mergeCell ref="A31:B31"/>
    <mergeCell ref="E31:F31"/>
    <mergeCell ref="G31:H31"/>
    <mergeCell ref="A32:B32"/>
    <mergeCell ref="E32:F32"/>
    <mergeCell ref="G32:H32"/>
    <mergeCell ref="A26:I26"/>
    <mergeCell ref="A28:K28"/>
    <mergeCell ref="A29:B30"/>
    <mergeCell ref="C29:H29"/>
    <mergeCell ref="I29:I30"/>
    <mergeCell ref="J29:J30"/>
    <mergeCell ref="K29:K30"/>
    <mergeCell ref="C30:D30"/>
    <mergeCell ref="E30:F30"/>
    <mergeCell ref="G30:H30"/>
    <mergeCell ref="B15:E15"/>
    <mergeCell ref="B16:E16"/>
    <mergeCell ref="A19:K19"/>
    <mergeCell ref="B12:E12"/>
    <mergeCell ref="B13:E13"/>
    <mergeCell ref="B14:E14"/>
    <mergeCell ref="A17:H17"/>
    <mergeCell ref="K21:K25"/>
    <mergeCell ref="A3:K3"/>
    <mergeCell ref="B4:E4"/>
    <mergeCell ref="B5:E5"/>
    <mergeCell ref="B6:E6"/>
    <mergeCell ref="B7:E7"/>
    <mergeCell ref="B11:E11"/>
    <mergeCell ref="B8:E8"/>
    <mergeCell ref="B9:E9"/>
    <mergeCell ref="B10:E10"/>
  </mergeCells>
  <dataValidations count="1">
    <dataValidation type="decimal" operator="greaterThanOrEqual" allowBlank="1" showInputMessage="1" showErrorMessage="1" sqref="J24" xr:uid="{00000000-0002-0000-0500-000000000000}">
      <formula1>0</formula1>
    </dataValidation>
  </dataValidations>
  <printOptions horizontalCentered="1"/>
  <pageMargins left="0.39370078740157483" right="0.15748031496062992" top="0.78740157480314965" bottom="0.59055118110236227" header="0.19685039370078741" footer="0.31496062992125984"/>
  <pageSetup paperSize="9" scale="71" fitToHeight="4" orientation="portrait" r:id="rId1"/>
  <headerFooter>
    <oddHeader>&amp;C&amp;"-,Negrito"PLANILHA DE COMPOSIÇÃO DE CUSTOS
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362B3D-8EE4-46C4-992B-FB25ED39DDA1}">
          <x14:formula1>
            <xm:f>'Indicadores Financeiros'!$C$127:$C$190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BY199"/>
  <sheetViews>
    <sheetView showGridLines="0" topLeftCell="A8" zoomScaleNormal="100" workbookViewId="0">
      <selection activeCell="N45" sqref="N45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9.5703125" style="1" bestFit="1" customWidth="1"/>
    <col min="10" max="10" width="9.28515625" style="1" bestFit="1" customWidth="1"/>
    <col min="11" max="11" width="9.5703125" style="1" bestFit="1" customWidth="1"/>
    <col min="12" max="14" width="9.140625" style="1"/>
    <col min="15" max="15" width="9.140625" style="92"/>
    <col min="16" max="16" width="9.140625" style="146"/>
    <col min="17" max="16384" width="9.140625" style="1"/>
  </cols>
  <sheetData>
    <row r="1" spans="1:11" x14ac:dyDescent="0.25">
      <c r="A1" s="478" t="s">
        <v>24</v>
      </c>
      <c r="B1" s="478"/>
      <c r="C1" s="478"/>
      <c r="D1" s="478"/>
      <c r="E1" s="478"/>
      <c r="F1" s="478"/>
      <c r="G1" s="478"/>
      <c r="H1" s="478"/>
    </row>
    <row r="2" spans="1:11" x14ac:dyDescent="0.25">
      <c r="A2" s="542" t="s">
        <v>6</v>
      </c>
      <c r="B2" s="542"/>
      <c r="C2" s="466"/>
      <c r="D2" s="466"/>
      <c r="E2" s="466"/>
      <c r="F2" s="466"/>
      <c r="G2" s="466"/>
      <c r="H2" s="466"/>
    </row>
    <row r="3" spans="1:11" x14ac:dyDescent="0.25">
      <c r="A3" s="542" t="s">
        <v>7</v>
      </c>
      <c r="B3" s="542"/>
      <c r="C3" s="466" t="s">
        <v>229</v>
      </c>
      <c r="D3" s="466"/>
      <c r="E3" s="466"/>
      <c r="F3" s="466"/>
      <c r="G3" s="466"/>
      <c r="H3" s="466"/>
    </row>
    <row r="4" spans="1:11" x14ac:dyDescent="0.25">
      <c r="A4" s="542" t="s">
        <v>31</v>
      </c>
      <c r="B4" s="542"/>
      <c r="C4" s="495" t="str">
        <f>'Indicadores Financeiros'!$F$7</f>
        <v>Incidência cumulativa de PIS e de COFINS</v>
      </c>
      <c r="D4" s="496"/>
      <c r="E4" s="496"/>
      <c r="F4" s="496"/>
      <c r="G4" s="496"/>
      <c r="H4" s="497"/>
    </row>
    <row r="5" spans="1:11" x14ac:dyDescent="0.25">
      <c r="A5" s="542" t="s">
        <v>33</v>
      </c>
      <c r="B5" s="542"/>
      <c r="C5" s="539">
        <f>'Indicadores Financeiros'!$F$9</f>
        <v>0</v>
      </c>
      <c r="D5" s="540"/>
      <c r="E5" s="540"/>
      <c r="F5" s="540"/>
      <c r="G5" s="540"/>
      <c r="H5" s="541"/>
    </row>
    <row r="6" spans="1:11" x14ac:dyDescent="0.25">
      <c r="A6" s="542" t="s">
        <v>34</v>
      </c>
      <c r="B6" s="542"/>
      <c r="C6" s="539">
        <f>'Indicadores Financeiros'!$F$10</f>
        <v>0</v>
      </c>
      <c r="D6" s="540"/>
      <c r="E6" s="540"/>
      <c r="F6" s="540"/>
      <c r="G6" s="540"/>
      <c r="H6" s="541"/>
    </row>
    <row r="7" spans="1:11" x14ac:dyDescent="0.25">
      <c r="A7" s="542" t="s">
        <v>32</v>
      </c>
      <c r="B7" s="542"/>
      <c r="C7" s="539">
        <f>'Indicadores Financeiros'!$F$8</f>
        <v>0</v>
      </c>
      <c r="D7" s="540"/>
      <c r="E7" s="540"/>
      <c r="F7" s="540"/>
      <c r="G7" s="540"/>
      <c r="H7" s="541"/>
    </row>
    <row r="8" spans="1:11" x14ac:dyDescent="0.25">
      <c r="A8" s="534" t="s">
        <v>230</v>
      </c>
      <c r="B8" s="535"/>
      <c r="C8" s="543" t="s">
        <v>228</v>
      </c>
      <c r="D8" s="544"/>
      <c r="E8" s="148" t="s">
        <v>143</v>
      </c>
      <c r="F8" s="545">
        <f>VLOOKUP($C$8,'Indicadores Financeiros'!$C$127:$G$190,5,FALSE)</f>
        <v>0.05</v>
      </c>
      <c r="G8" s="546"/>
      <c r="H8" s="547"/>
      <c r="I8" s="93"/>
      <c r="J8" s="94"/>
      <c r="K8" s="95"/>
    </row>
    <row r="9" spans="1:11" x14ac:dyDescent="0.25">
      <c r="A9" s="534" t="str">
        <f>IF(OR($A$15=690004,$A$15=690025,$A$15=690030,$A$15=690031,$A$15=690033),"Nº de dias estimado p/ mês plantão","Nº de dias úteis estimado por mês")</f>
        <v>Nº de dias úteis estimado por mês</v>
      </c>
      <c r="B9" s="535"/>
      <c r="C9" s="536">
        <f>VLOOKUP($A$15,'Tabela de Códigos e Valores'!A:G,7,FALSE)</f>
        <v>21</v>
      </c>
      <c r="D9" s="537"/>
      <c r="E9" s="537"/>
      <c r="F9" s="537"/>
      <c r="G9" s="537"/>
      <c r="H9" s="538"/>
      <c r="I9" s="93"/>
      <c r="K9" s="95"/>
    </row>
    <row r="10" spans="1:11" x14ac:dyDescent="0.25">
      <c r="A10" s="534" t="s">
        <v>231</v>
      </c>
      <c r="B10" s="535"/>
      <c r="C10" s="539">
        <f>'Indicadores Financeiros'!$F$13</f>
        <v>0</v>
      </c>
      <c r="D10" s="540"/>
      <c r="E10" s="540"/>
      <c r="F10" s="540"/>
      <c r="G10" s="540"/>
      <c r="H10" s="541"/>
      <c r="I10" s="93"/>
      <c r="K10" s="95"/>
    </row>
    <row r="11" spans="1:11" x14ac:dyDescent="0.25">
      <c r="A11" s="534" t="s">
        <v>165</v>
      </c>
      <c r="B11" s="535"/>
      <c r="C11" s="539">
        <f>VLOOKUP($C$8,'Indicadores Financeiros'!C127:H191,6,FALSE)</f>
        <v>5.2600000000000001E-2</v>
      </c>
      <c r="D11" s="540"/>
      <c r="E11" s="540"/>
      <c r="F11" s="540"/>
      <c r="G11" s="540"/>
      <c r="H11" s="541"/>
      <c r="I11" s="93"/>
      <c r="K11" s="95"/>
    </row>
    <row r="12" spans="1:11" ht="9" customHeight="1" x14ac:dyDescent="0.25">
      <c r="A12" s="477"/>
      <c r="B12" s="477"/>
      <c r="C12" s="477"/>
      <c r="D12" s="477"/>
      <c r="E12" s="477"/>
      <c r="F12" s="477"/>
      <c r="G12" s="477"/>
      <c r="H12" s="477"/>
    </row>
    <row r="13" spans="1:11" x14ac:dyDescent="0.25">
      <c r="A13" s="478" t="s">
        <v>232</v>
      </c>
      <c r="B13" s="478"/>
      <c r="C13" s="478"/>
      <c r="D13" s="478"/>
      <c r="E13" s="478"/>
      <c r="F13" s="478"/>
      <c r="G13" s="478"/>
      <c r="H13" s="478"/>
      <c r="I13" s="93"/>
      <c r="K13" s="96"/>
    </row>
    <row r="14" spans="1:11" x14ac:dyDescent="0.25">
      <c r="A14" s="97" t="s">
        <v>97</v>
      </c>
      <c r="B14" s="530" t="s">
        <v>152</v>
      </c>
      <c r="C14" s="530"/>
      <c r="D14" s="530"/>
      <c r="E14" s="530"/>
      <c r="F14" s="97" t="s">
        <v>154</v>
      </c>
      <c r="G14" s="97" t="s">
        <v>153</v>
      </c>
      <c r="H14" s="97" t="s">
        <v>233</v>
      </c>
      <c r="I14" s="93"/>
    </row>
    <row r="15" spans="1:11" ht="36" customHeight="1" x14ac:dyDescent="0.25">
      <c r="A15" s="98">
        <v>690001</v>
      </c>
      <c r="B15" s="531" t="str">
        <f>IFERROR(VLOOKUP(A15,'Tabela de Códigos e Valores'!A:J,2,FALSE),0)</f>
        <v>Auxiliar de limpeza - diurno - 44 horas semanais (segunda a sexta-feira)</v>
      </c>
      <c r="C15" s="532"/>
      <c r="D15" s="532"/>
      <c r="E15" s="533"/>
      <c r="F15" s="99" t="str">
        <f>IFERROR(VLOOKUP(A15,'Relatório Custo'!$E:$K,4,FALSE),"")</f>
        <v>Mensal</v>
      </c>
      <c r="G15" s="217" t="str">
        <f>IFERROR(VLOOKUP(A15,'Relatório Custo'!$E:$K,3,FALSE),"")</f>
        <v>Posto</v>
      </c>
      <c r="H15" s="163">
        <f>SUMIFS('Relatório Custo'!$K$3:$K$99,'Relatório Custo'!$E$3:$E$99,'Custo por Função'!$A$15,'Relatório Custo'!$C$3:$C$99,'Custo por Função'!$C$8)</f>
        <v>2</v>
      </c>
      <c r="I15" s="93"/>
      <c r="J15" s="219">
        <f>ROUND(SUMIFS('Relatório Custo'!$V:$V,'Relatório Custo'!$E:$E,'Custo por Função'!A15,'Relatório Custo'!C:C,'Custo por Função'!$C$8)-F114,2)</f>
        <v>0</v>
      </c>
      <c r="K15" s="220"/>
    </row>
    <row r="16" spans="1:11" ht="9" customHeight="1" x14ac:dyDescent="0.25">
      <c r="A16" s="477"/>
      <c r="B16" s="477"/>
      <c r="C16" s="477"/>
      <c r="D16" s="477"/>
      <c r="E16" s="477"/>
      <c r="F16" s="477"/>
      <c r="G16" s="477"/>
      <c r="H16" s="477"/>
    </row>
    <row r="17" spans="1:13" ht="15" customHeight="1" x14ac:dyDescent="0.25">
      <c r="A17" s="527" t="s">
        <v>234</v>
      </c>
      <c r="B17" s="528"/>
      <c r="C17" s="528"/>
      <c r="D17" s="528"/>
      <c r="E17" s="528"/>
      <c r="F17" s="528"/>
      <c r="G17" s="528"/>
      <c r="H17" s="529"/>
      <c r="I17" s="93"/>
    </row>
    <row r="18" spans="1:13" x14ac:dyDescent="0.25">
      <c r="A18" s="521" t="s">
        <v>235</v>
      </c>
      <c r="B18" s="521"/>
      <c r="C18" s="521"/>
      <c r="D18" s="521"/>
      <c r="E18" s="521"/>
      <c r="F18" s="521"/>
      <c r="G18" s="521"/>
      <c r="H18" s="101" t="s">
        <v>236</v>
      </c>
      <c r="I18" s="93"/>
      <c r="K18" s="96"/>
      <c r="L18" s="146"/>
      <c r="M18" s="146"/>
    </row>
    <row r="19" spans="1:13" x14ac:dyDescent="0.25">
      <c r="A19" s="495" t="s">
        <v>237</v>
      </c>
      <c r="B19" s="496"/>
      <c r="C19" s="496"/>
      <c r="D19" s="496"/>
      <c r="E19" s="496"/>
      <c r="F19" s="496"/>
      <c r="G19" s="497"/>
      <c r="H19" s="102">
        <f>VLOOKUP($A$15,'Tabela de Códigos e Valores'!$A:$AJ,10)</f>
        <v>0</v>
      </c>
      <c r="I19" s="93"/>
      <c r="L19" s="146"/>
      <c r="M19" s="146"/>
    </row>
    <row r="20" spans="1:13" ht="15" customHeight="1" x14ac:dyDescent="0.25">
      <c r="A20" s="495" t="s">
        <v>238</v>
      </c>
      <c r="B20" s="496"/>
      <c r="C20" s="496"/>
      <c r="D20" s="496"/>
      <c r="E20" s="496"/>
      <c r="F20" s="496"/>
      <c r="G20" s="497"/>
      <c r="H20" s="102">
        <f>VLOOKUP($A$15,'Tabela de Códigos e Valores'!$A:$AJ,11)</f>
        <v>0</v>
      </c>
      <c r="I20" s="93"/>
      <c r="L20" s="146"/>
      <c r="M20" s="146"/>
    </row>
    <row r="21" spans="1:13" ht="15" customHeight="1" x14ac:dyDescent="0.25">
      <c r="A21" s="495" t="s">
        <v>239</v>
      </c>
      <c r="B21" s="496"/>
      <c r="C21" s="496"/>
      <c r="D21" s="496"/>
      <c r="E21" s="496"/>
      <c r="F21" s="496"/>
      <c r="G21" s="497"/>
      <c r="H21" s="102">
        <f>VLOOKUP($A$15,'Tabela de Códigos e Valores'!$A:$AJ,12)</f>
        <v>0</v>
      </c>
      <c r="I21" s="93"/>
      <c r="L21" s="146"/>
      <c r="M21" s="146"/>
    </row>
    <row r="22" spans="1:13" ht="15" customHeight="1" x14ac:dyDescent="0.25">
      <c r="A22" s="495" t="s">
        <v>240</v>
      </c>
      <c r="B22" s="496"/>
      <c r="C22" s="496"/>
      <c r="D22" s="496"/>
      <c r="E22" s="496"/>
      <c r="F22" s="496"/>
      <c r="G22" s="497"/>
      <c r="H22" s="102">
        <f>VLOOKUP($A$15,'Tabela de Códigos e Valores'!$A:$AJ,13)</f>
        <v>0</v>
      </c>
      <c r="I22" s="93"/>
      <c r="L22" s="146"/>
      <c r="M22" s="146"/>
    </row>
    <row r="23" spans="1:13" ht="15" customHeight="1" x14ac:dyDescent="0.25">
      <c r="A23" s="495" t="s">
        <v>241</v>
      </c>
      <c r="B23" s="496"/>
      <c r="C23" s="496"/>
      <c r="D23" s="496"/>
      <c r="E23" s="496"/>
      <c r="F23" s="496"/>
      <c r="G23" s="497"/>
      <c r="H23" s="102">
        <f>VLOOKUP($A$15,'Tabela de Códigos e Valores'!$A:$AJ,14)</f>
        <v>0</v>
      </c>
      <c r="I23" s="93"/>
      <c r="L23" s="146"/>
      <c r="M23" s="146"/>
    </row>
    <row r="24" spans="1:13" ht="15" customHeight="1" x14ac:dyDescent="0.25">
      <c r="A24" s="495" t="s">
        <v>242</v>
      </c>
      <c r="B24" s="496"/>
      <c r="C24" s="496"/>
      <c r="D24" s="496"/>
      <c r="E24" s="496"/>
      <c r="F24" s="496"/>
      <c r="G24" s="497"/>
      <c r="H24" s="102">
        <f>VLOOKUP($A$15,'Tabela de Códigos e Valores'!$A:$AJ,15)*VLOOKUP($A$15,'Tabela de Códigos e Valores'!$A:$AJ,8)</f>
        <v>0</v>
      </c>
      <c r="I24" s="93"/>
      <c r="J24" s="115"/>
      <c r="L24" s="146"/>
      <c r="M24" s="146"/>
    </row>
    <row r="25" spans="1:13" x14ac:dyDescent="0.25">
      <c r="A25" s="474" t="s">
        <v>243</v>
      </c>
      <c r="B25" s="475"/>
      <c r="C25" s="475"/>
      <c r="D25" s="475"/>
      <c r="E25" s="475"/>
      <c r="F25" s="475"/>
      <c r="G25" s="476"/>
      <c r="H25" s="103">
        <f>SUM(H19:H24)</f>
        <v>0</v>
      </c>
      <c r="I25" s="93"/>
      <c r="L25" s="146"/>
      <c r="M25" s="146"/>
    </row>
    <row r="26" spans="1:13" ht="9" customHeight="1" x14ac:dyDescent="0.25">
      <c r="A26" s="477"/>
      <c r="B26" s="477"/>
      <c r="C26" s="477"/>
      <c r="D26" s="477"/>
      <c r="E26" s="477"/>
      <c r="F26" s="477"/>
      <c r="G26" s="477"/>
      <c r="H26" s="477"/>
      <c r="L26" s="146"/>
    </row>
    <row r="27" spans="1:13" ht="15" customHeight="1" x14ac:dyDescent="0.25">
      <c r="A27" s="417" t="s">
        <v>244</v>
      </c>
      <c r="B27" s="439"/>
      <c r="C27" s="439"/>
      <c r="D27" s="439"/>
      <c r="E27" s="439"/>
      <c r="F27" s="439"/>
      <c r="G27" s="439"/>
      <c r="H27" s="418"/>
      <c r="I27" s="93"/>
      <c r="L27" s="146"/>
    </row>
    <row r="28" spans="1:13" x14ac:dyDescent="0.25">
      <c r="A28" s="521" t="s">
        <v>245</v>
      </c>
      <c r="B28" s="521"/>
      <c r="C28" s="521"/>
      <c r="D28" s="521"/>
      <c r="E28" s="521"/>
      <c r="F28" s="521"/>
      <c r="G28" s="521"/>
      <c r="H28" s="521"/>
      <c r="I28" s="93"/>
      <c r="L28" s="146"/>
    </row>
    <row r="29" spans="1:13" x14ac:dyDescent="0.25">
      <c r="A29" s="100">
        <v>1</v>
      </c>
      <c r="B29" s="515" t="s">
        <v>42</v>
      </c>
      <c r="C29" s="516"/>
      <c r="D29" s="516"/>
      <c r="E29" s="517"/>
      <c r="F29" s="523">
        <f>'Indicadores Financeiros'!J17</f>
        <v>0.2</v>
      </c>
      <c r="G29" s="524"/>
      <c r="H29" s="518"/>
      <c r="I29" s="93"/>
      <c r="J29" s="96"/>
      <c r="L29" s="146"/>
    </row>
    <row r="30" spans="1:13" x14ac:dyDescent="0.25">
      <c r="A30" s="100">
        <v>2</v>
      </c>
      <c r="B30" s="515" t="s">
        <v>43</v>
      </c>
      <c r="C30" s="516"/>
      <c r="D30" s="516"/>
      <c r="E30" s="517"/>
      <c r="F30" s="523">
        <f>'Indicadores Financeiros'!J18</f>
        <v>1.4999999999999999E-2</v>
      </c>
      <c r="G30" s="524"/>
      <c r="H30" s="519"/>
      <c r="I30" s="93"/>
      <c r="J30" s="95"/>
      <c r="L30" s="146"/>
    </row>
    <row r="31" spans="1:13" x14ac:dyDescent="0.25">
      <c r="A31" s="100">
        <v>3</v>
      </c>
      <c r="B31" s="515" t="s">
        <v>44</v>
      </c>
      <c r="C31" s="516"/>
      <c r="D31" s="516"/>
      <c r="E31" s="517"/>
      <c r="F31" s="523">
        <f>'Indicadores Financeiros'!J19</f>
        <v>0.01</v>
      </c>
      <c r="G31" s="524"/>
      <c r="H31" s="519"/>
      <c r="I31" s="93"/>
      <c r="J31" s="95"/>
      <c r="L31" s="146"/>
    </row>
    <row r="32" spans="1:13" x14ac:dyDescent="0.25">
      <c r="A32" s="100">
        <v>4</v>
      </c>
      <c r="B32" s="515" t="s">
        <v>45</v>
      </c>
      <c r="C32" s="516"/>
      <c r="D32" s="516"/>
      <c r="E32" s="517"/>
      <c r="F32" s="523">
        <f>'Indicadores Financeiros'!J20</f>
        <v>2E-3</v>
      </c>
      <c r="G32" s="524"/>
      <c r="H32" s="519"/>
      <c r="I32" s="93"/>
      <c r="J32" s="95"/>
      <c r="L32" s="146"/>
    </row>
    <row r="33" spans="1:12" x14ac:dyDescent="0.25">
      <c r="A33" s="100">
        <v>5</v>
      </c>
      <c r="B33" s="515" t="s">
        <v>46</v>
      </c>
      <c r="C33" s="516"/>
      <c r="D33" s="516"/>
      <c r="E33" s="517"/>
      <c r="F33" s="523">
        <f>'Indicadores Financeiros'!J21</f>
        <v>2.5000000000000001E-2</v>
      </c>
      <c r="G33" s="524"/>
      <c r="H33" s="519"/>
      <c r="I33" s="93"/>
      <c r="J33" s="95"/>
      <c r="L33" s="146"/>
    </row>
    <row r="34" spans="1:12" x14ac:dyDescent="0.25">
      <c r="A34" s="100">
        <v>6</v>
      </c>
      <c r="B34" s="515" t="s">
        <v>47</v>
      </c>
      <c r="C34" s="516"/>
      <c r="D34" s="516"/>
      <c r="E34" s="517"/>
      <c r="F34" s="523">
        <f>'Indicadores Financeiros'!J22</f>
        <v>0.08</v>
      </c>
      <c r="G34" s="524"/>
      <c r="H34" s="519"/>
      <c r="I34" s="93"/>
      <c r="J34" s="95"/>
    </row>
    <row r="35" spans="1:12" x14ac:dyDescent="0.25">
      <c r="A35" s="100">
        <v>7</v>
      </c>
      <c r="B35" s="515" t="s">
        <v>48</v>
      </c>
      <c r="C35" s="516"/>
      <c r="D35" s="516"/>
      <c r="E35" s="517"/>
      <c r="F35" s="523" t="str">
        <f>'Indicadores Financeiros'!J23</f>
        <v>Informar SAT</v>
      </c>
      <c r="G35" s="524"/>
      <c r="H35" s="519"/>
      <c r="I35" s="93"/>
      <c r="J35" s="95"/>
    </row>
    <row r="36" spans="1:12" x14ac:dyDescent="0.25">
      <c r="A36" s="104">
        <v>8</v>
      </c>
      <c r="B36" s="515" t="s">
        <v>49</v>
      </c>
      <c r="C36" s="516"/>
      <c r="D36" s="516"/>
      <c r="E36" s="517"/>
      <c r="F36" s="523">
        <f>'Indicadores Financeiros'!J24</f>
        <v>6.0000000000000001E-3</v>
      </c>
      <c r="G36" s="524"/>
      <c r="H36" s="520"/>
      <c r="I36" s="93"/>
      <c r="J36" s="95"/>
    </row>
    <row r="37" spans="1:12" x14ac:dyDescent="0.25">
      <c r="A37" s="474" t="s">
        <v>55</v>
      </c>
      <c r="B37" s="475"/>
      <c r="C37" s="475"/>
      <c r="D37" s="475"/>
      <c r="E37" s="476"/>
      <c r="F37" s="525">
        <f>SUM(F29:G36)</f>
        <v>0.33800000000000008</v>
      </c>
      <c r="G37" s="526"/>
      <c r="H37" s="103"/>
      <c r="I37" s="93"/>
      <c r="J37" s="96"/>
    </row>
    <row r="38" spans="1:12" ht="9" customHeight="1" x14ac:dyDescent="0.25">
      <c r="A38" s="477"/>
      <c r="B38" s="477"/>
      <c r="C38" s="477"/>
      <c r="D38" s="477"/>
      <c r="E38" s="477"/>
      <c r="F38" s="477"/>
      <c r="G38" s="477"/>
      <c r="H38" s="477"/>
    </row>
    <row r="39" spans="1:12" x14ac:dyDescent="0.25">
      <c r="A39" s="521" t="s">
        <v>246</v>
      </c>
      <c r="B39" s="521"/>
      <c r="C39" s="521"/>
      <c r="D39" s="521"/>
      <c r="E39" s="521"/>
      <c r="F39" s="521"/>
      <c r="G39" s="521"/>
      <c r="H39" s="521"/>
      <c r="I39" s="93"/>
    </row>
    <row r="40" spans="1:12" x14ac:dyDescent="0.25">
      <c r="A40" s="100">
        <v>1</v>
      </c>
      <c r="B40" s="515" t="s">
        <v>52</v>
      </c>
      <c r="C40" s="516"/>
      <c r="D40" s="516"/>
      <c r="E40" s="517"/>
      <c r="F40" s="513">
        <f>'Indicadores Financeiros'!J28</f>
        <v>8.9300000000000004E-2</v>
      </c>
      <c r="G40" s="514"/>
      <c r="H40" s="522"/>
      <c r="I40" s="93"/>
      <c r="J40" s="96"/>
    </row>
    <row r="41" spans="1:12" x14ac:dyDescent="0.25">
      <c r="A41" s="100">
        <v>2</v>
      </c>
      <c r="B41" s="515" t="s">
        <v>53</v>
      </c>
      <c r="C41" s="516"/>
      <c r="D41" s="516"/>
      <c r="E41" s="517"/>
      <c r="F41" s="513">
        <f>'Indicadores Financeiros'!J29</f>
        <v>2.98E-2</v>
      </c>
      <c r="G41" s="514"/>
      <c r="H41" s="522"/>
      <c r="I41" s="93"/>
      <c r="J41" s="96"/>
    </row>
    <row r="42" spans="1:12" x14ac:dyDescent="0.25">
      <c r="A42" s="104">
        <v>3</v>
      </c>
      <c r="B42" s="515" t="s">
        <v>54</v>
      </c>
      <c r="C42" s="516"/>
      <c r="D42" s="516"/>
      <c r="E42" s="517"/>
      <c r="F42" s="513">
        <f>'Indicadores Financeiros'!J30</f>
        <v>4.0300000000000002E-2</v>
      </c>
      <c r="G42" s="514"/>
      <c r="H42" s="522"/>
      <c r="I42" s="93"/>
      <c r="J42" s="96"/>
    </row>
    <row r="43" spans="1:12" x14ac:dyDescent="0.25">
      <c r="A43" s="474" t="s">
        <v>57</v>
      </c>
      <c r="B43" s="475"/>
      <c r="C43" s="475"/>
      <c r="D43" s="475"/>
      <c r="E43" s="476"/>
      <c r="F43" s="509">
        <f>SUM(F40:G42)</f>
        <v>0.15940000000000001</v>
      </c>
      <c r="G43" s="510"/>
      <c r="H43" s="103"/>
      <c r="I43" s="93"/>
      <c r="J43" s="96"/>
    </row>
    <row r="44" spans="1:12" ht="9" customHeight="1" x14ac:dyDescent="0.25">
      <c r="A44" s="477"/>
      <c r="B44" s="477"/>
      <c r="C44" s="477"/>
      <c r="D44" s="477"/>
      <c r="E44" s="477"/>
      <c r="F44" s="477"/>
      <c r="G44" s="477"/>
      <c r="H44" s="477"/>
    </row>
    <row r="45" spans="1:12" x14ac:dyDescent="0.25">
      <c r="A45" s="521" t="s">
        <v>247</v>
      </c>
      <c r="B45" s="521"/>
      <c r="C45" s="521"/>
      <c r="D45" s="521"/>
      <c r="E45" s="521"/>
      <c r="F45" s="521"/>
      <c r="G45" s="521"/>
      <c r="H45" s="521"/>
      <c r="I45" s="93"/>
    </row>
    <row r="46" spans="1:12" x14ac:dyDescent="0.25">
      <c r="A46" s="104">
        <v>1</v>
      </c>
      <c r="B46" s="515" t="s">
        <v>54</v>
      </c>
      <c r="C46" s="516"/>
      <c r="D46" s="516"/>
      <c r="E46" s="517"/>
      <c r="F46" s="513">
        <f>'Indicadores Financeiros'!J34</f>
        <v>7.5554163675678747E-4</v>
      </c>
      <c r="G46" s="514"/>
      <c r="H46" s="262"/>
      <c r="I46" s="93"/>
      <c r="J46" s="96"/>
    </row>
    <row r="47" spans="1:12" x14ac:dyDescent="0.25">
      <c r="A47" s="474" t="s">
        <v>67</v>
      </c>
      <c r="B47" s="475"/>
      <c r="C47" s="475"/>
      <c r="D47" s="475"/>
      <c r="E47" s="476"/>
      <c r="F47" s="509">
        <f>SUM(F46:G46)</f>
        <v>7.5554163675678747E-4</v>
      </c>
      <c r="G47" s="510"/>
      <c r="H47" s="103"/>
      <c r="I47" s="93"/>
      <c r="J47" s="96"/>
    </row>
    <row r="48" spans="1:12" ht="6" customHeight="1" x14ac:dyDescent="0.25">
      <c r="A48" s="477"/>
      <c r="B48" s="477"/>
      <c r="C48" s="477"/>
      <c r="D48" s="477"/>
      <c r="E48" s="477"/>
      <c r="F48" s="477"/>
      <c r="G48" s="477"/>
      <c r="H48" s="477"/>
    </row>
    <row r="49" spans="1:77" x14ac:dyDescent="0.25">
      <c r="A49" s="521" t="s">
        <v>248</v>
      </c>
      <c r="B49" s="521"/>
      <c r="C49" s="521"/>
      <c r="D49" s="521"/>
      <c r="E49" s="521"/>
      <c r="F49" s="521"/>
      <c r="G49" s="521"/>
      <c r="H49" s="521"/>
      <c r="I49" s="93"/>
    </row>
    <row r="50" spans="1:77" x14ac:dyDescent="0.25">
      <c r="A50" s="100">
        <v>1</v>
      </c>
      <c r="B50" s="449" t="s">
        <v>59</v>
      </c>
      <c r="C50" s="450"/>
      <c r="D50" s="450"/>
      <c r="E50" s="451"/>
      <c r="F50" s="513">
        <f>'Indicadores Financeiros'!J38</f>
        <v>4.0800000000000003E-2</v>
      </c>
      <c r="G50" s="514"/>
      <c r="H50" s="518"/>
      <c r="I50" s="93"/>
      <c r="J50" s="96"/>
    </row>
    <row r="51" spans="1:77" x14ac:dyDescent="0.25">
      <c r="A51" s="100">
        <v>2</v>
      </c>
      <c r="B51" s="449" t="s">
        <v>60</v>
      </c>
      <c r="C51" s="450"/>
      <c r="D51" s="450"/>
      <c r="E51" s="451"/>
      <c r="F51" s="513">
        <f>'Indicadores Financeiros'!J39</f>
        <v>3.3E-3</v>
      </c>
      <c r="G51" s="514"/>
      <c r="H51" s="519"/>
      <c r="I51" s="93"/>
      <c r="J51" s="96"/>
    </row>
    <row r="52" spans="1:77" x14ac:dyDescent="0.25">
      <c r="A52" s="100">
        <v>3</v>
      </c>
      <c r="B52" s="449" t="s">
        <v>61</v>
      </c>
      <c r="C52" s="450"/>
      <c r="D52" s="450"/>
      <c r="E52" s="451"/>
      <c r="F52" s="513">
        <f>'Indicadores Financeiros'!J40</f>
        <v>1.2999999999999999E-3</v>
      </c>
      <c r="G52" s="514"/>
      <c r="H52" s="519"/>
      <c r="I52" s="93"/>
      <c r="J52" s="96"/>
    </row>
    <row r="53" spans="1:77" x14ac:dyDescent="0.25">
      <c r="A53" s="100">
        <v>4</v>
      </c>
      <c r="B53" s="449" t="s">
        <v>62</v>
      </c>
      <c r="C53" s="450"/>
      <c r="D53" s="450"/>
      <c r="E53" s="451"/>
      <c r="F53" s="513">
        <f>'Indicadores Financeiros'!J41</f>
        <v>1E-4</v>
      </c>
      <c r="G53" s="514"/>
      <c r="H53" s="519"/>
      <c r="I53" s="93"/>
      <c r="J53" s="96"/>
    </row>
    <row r="54" spans="1:77" x14ac:dyDescent="0.25">
      <c r="A54" s="100">
        <v>5</v>
      </c>
      <c r="B54" s="449" t="s">
        <v>63</v>
      </c>
      <c r="C54" s="450"/>
      <c r="D54" s="450"/>
      <c r="E54" s="451"/>
      <c r="F54" s="513">
        <f>'Indicadores Financeiros'!J42</f>
        <v>0</v>
      </c>
      <c r="G54" s="514"/>
      <c r="H54" s="519"/>
      <c r="I54" s="93"/>
      <c r="J54" s="96"/>
    </row>
    <row r="55" spans="1:77" x14ac:dyDescent="0.25">
      <c r="A55" s="100">
        <v>6</v>
      </c>
      <c r="B55" s="449" t="s">
        <v>64</v>
      </c>
      <c r="C55" s="450"/>
      <c r="D55" s="450"/>
      <c r="E55" s="451"/>
      <c r="F55" s="513">
        <f>'Indicadores Financeiros'!J43</f>
        <v>0</v>
      </c>
      <c r="G55" s="514"/>
      <c r="H55" s="519"/>
      <c r="I55" s="93"/>
      <c r="J55" s="96"/>
    </row>
    <row r="56" spans="1:77" s="110" customFormat="1" ht="15" customHeight="1" x14ac:dyDescent="0.25">
      <c r="A56" s="104">
        <v>7</v>
      </c>
      <c r="B56" s="449" t="s">
        <v>65</v>
      </c>
      <c r="C56" s="450"/>
      <c r="D56" s="450"/>
      <c r="E56" s="451"/>
      <c r="F56" s="513">
        <f>'Indicadores Financeiros'!J44</f>
        <v>8.0000000000000004E-4</v>
      </c>
      <c r="G56" s="514"/>
      <c r="H56" s="519"/>
      <c r="I56" s="105"/>
      <c r="J56" s="106"/>
      <c r="K56" s="107"/>
      <c r="L56" s="108"/>
      <c r="M56" s="106"/>
      <c r="N56" s="106"/>
      <c r="O56" s="109"/>
      <c r="P56" s="147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</row>
    <row r="57" spans="1:77" s="110" customFormat="1" ht="15" customHeight="1" x14ac:dyDescent="0.25">
      <c r="A57" s="104">
        <v>8</v>
      </c>
      <c r="B57" s="449" t="s">
        <v>66</v>
      </c>
      <c r="C57" s="450"/>
      <c r="D57" s="450"/>
      <c r="E57" s="451"/>
      <c r="F57" s="513">
        <f>'Indicadores Financeiros'!J45</f>
        <v>9.2099999999999994E-3</v>
      </c>
      <c r="G57" s="514"/>
      <c r="H57" s="520"/>
      <c r="I57" s="105"/>
      <c r="J57" s="106"/>
      <c r="K57" s="107"/>
      <c r="L57" s="108"/>
      <c r="M57" s="106"/>
      <c r="N57" s="106"/>
      <c r="O57" s="109"/>
      <c r="P57" s="147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</row>
    <row r="58" spans="1:77" x14ac:dyDescent="0.25">
      <c r="A58" s="474" t="s">
        <v>72</v>
      </c>
      <c r="B58" s="475"/>
      <c r="C58" s="475"/>
      <c r="D58" s="475"/>
      <c r="E58" s="476"/>
      <c r="F58" s="509">
        <f>SUM(F50:G57)</f>
        <v>5.5510000000000004E-2</v>
      </c>
      <c r="G58" s="510"/>
      <c r="H58" s="103"/>
      <c r="I58" s="93"/>
      <c r="J58" s="96"/>
    </row>
    <row r="59" spans="1:77" ht="6.6" customHeight="1" x14ac:dyDescent="0.25">
      <c r="A59" s="477"/>
      <c r="B59" s="477"/>
      <c r="C59" s="477"/>
      <c r="D59" s="477"/>
      <c r="E59" s="477"/>
      <c r="F59" s="477"/>
      <c r="G59" s="477"/>
      <c r="H59" s="477"/>
    </row>
    <row r="60" spans="1:77" x14ac:dyDescent="0.25">
      <c r="A60" s="492" t="s">
        <v>249</v>
      </c>
      <c r="B60" s="493"/>
      <c r="C60" s="493"/>
      <c r="D60" s="493"/>
      <c r="E60" s="493"/>
      <c r="F60" s="493"/>
      <c r="G60" s="493"/>
      <c r="H60" s="494"/>
    </row>
    <row r="61" spans="1:77" x14ac:dyDescent="0.25">
      <c r="A61" s="100">
        <v>1</v>
      </c>
      <c r="B61" s="515" t="s">
        <v>69</v>
      </c>
      <c r="C61" s="516"/>
      <c r="D61" s="516"/>
      <c r="E61" s="517"/>
      <c r="F61" s="513">
        <f>'Indicadores Financeiros'!J49</f>
        <v>2.8799999999999999E-2</v>
      </c>
      <c r="G61" s="514"/>
      <c r="H61" s="518"/>
      <c r="I61" s="93"/>
      <c r="J61" s="96"/>
    </row>
    <row r="62" spans="1:77" x14ac:dyDescent="0.25">
      <c r="A62" s="100">
        <v>2</v>
      </c>
      <c r="B62" s="515" t="s">
        <v>70</v>
      </c>
      <c r="C62" s="516"/>
      <c r="D62" s="516"/>
      <c r="E62" s="517"/>
      <c r="F62" s="513">
        <f>'Indicadores Financeiros'!J50</f>
        <v>3.3999999999999998E-3</v>
      </c>
      <c r="G62" s="514"/>
      <c r="H62" s="519"/>
      <c r="I62" s="93"/>
      <c r="J62" s="96"/>
    </row>
    <row r="63" spans="1:77" x14ac:dyDescent="0.25">
      <c r="A63" s="111">
        <v>3</v>
      </c>
      <c r="B63" s="515" t="s">
        <v>71</v>
      </c>
      <c r="C63" s="516"/>
      <c r="D63" s="516"/>
      <c r="E63" s="517"/>
      <c r="F63" s="513">
        <f>'Indicadores Financeiros'!J51</f>
        <v>2.5999999999999999E-3</v>
      </c>
      <c r="G63" s="514"/>
      <c r="H63" s="520"/>
      <c r="I63" s="93"/>
      <c r="J63" s="96"/>
    </row>
    <row r="64" spans="1:77" x14ac:dyDescent="0.25">
      <c r="A64" s="474" t="s">
        <v>79</v>
      </c>
      <c r="B64" s="475"/>
      <c r="C64" s="475"/>
      <c r="D64" s="475"/>
      <c r="E64" s="476"/>
      <c r="F64" s="509">
        <f>SUM(F61:G63)</f>
        <v>3.4799999999999998E-2</v>
      </c>
      <c r="G64" s="510"/>
      <c r="H64" s="103"/>
      <c r="I64" s="93"/>
      <c r="J64" s="96"/>
    </row>
    <row r="65" spans="1:15" ht="9" customHeight="1" x14ac:dyDescent="0.25">
      <c r="A65" s="477"/>
      <c r="B65" s="477"/>
      <c r="C65" s="477"/>
      <c r="D65" s="477"/>
      <c r="E65" s="477"/>
      <c r="F65" s="477"/>
      <c r="G65" s="477"/>
      <c r="H65" s="477"/>
    </row>
    <row r="66" spans="1:15" x14ac:dyDescent="0.25">
      <c r="A66" s="492" t="s">
        <v>250</v>
      </c>
      <c r="B66" s="493"/>
      <c r="C66" s="493"/>
      <c r="D66" s="493"/>
      <c r="E66" s="493"/>
      <c r="F66" s="493"/>
      <c r="G66" s="493"/>
      <c r="H66" s="494"/>
    </row>
    <row r="67" spans="1:15" x14ac:dyDescent="0.25">
      <c r="A67" s="100">
        <v>1</v>
      </c>
      <c r="B67" s="515" t="s">
        <v>74</v>
      </c>
      <c r="C67" s="516"/>
      <c r="D67" s="516"/>
      <c r="E67" s="517"/>
      <c r="F67" s="513">
        <f>'Indicadores Financeiros'!J55</f>
        <v>8.9300000000000004E-2</v>
      </c>
      <c r="G67" s="514"/>
      <c r="H67" s="518"/>
      <c r="I67" s="93"/>
      <c r="J67" s="96"/>
    </row>
    <row r="68" spans="1:15" x14ac:dyDescent="0.25">
      <c r="A68" s="100">
        <v>2</v>
      </c>
      <c r="B68" s="515" t="s">
        <v>75</v>
      </c>
      <c r="C68" s="516"/>
      <c r="D68" s="516"/>
      <c r="E68" s="517"/>
      <c r="F68" s="513">
        <f>'Indicadores Financeiros'!J56</f>
        <v>1.54E-2</v>
      </c>
      <c r="G68" s="514"/>
      <c r="H68" s="519"/>
      <c r="I68" s="93"/>
      <c r="J68" s="96"/>
    </row>
    <row r="69" spans="1:15" x14ac:dyDescent="0.25">
      <c r="A69" s="100">
        <v>3</v>
      </c>
      <c r="B69" s="515" t="s">
        <v>76</v>
      </c>
      <c r="C69" s="516"/>
      <c r="D69" s="516"/>
      <c r="E69" s="517"/>
      <c r="F69" s="513">
        <f>'Indicadores Financeiros'!J57</f>
        <v>2.9999999999999997E-4</v>
      </c>
      <c r="G69" s="514"/>
      <c r="H69" s="519"/>
      <c r="I69" s="93"/>
      <c r="J69" s="96"/>
    </row>
    <row r="70" spans="1:15" x14ac:dyDescent="0.25">
      <c r="A70" s="100">
        <v>4</v>
      </c>
      <c r="B70" s="515" t="s">
        <v>77</v>
      </c>
      <c r="C70" s="516"/>
      <c r="D70" s="516"/>
      <c r="E70" s="517"/>
      <c r="F70" s="513">
        <f>'Indicadores Financeiros'!J58</f>
        <v>9.1000000000000004E-3</v>
      </c>
      <c r="G70" s="514"/>
      <c r="H70" s="519"/>
      <c r="I70" s="93"/>
      <c r="J70" s="96"/>
      <c r="O70" s="1"/>
    </row>
    <row r="71" spans="1:15" x14ac:dyDescent="0.25">
      <c r="A71" s="100">
        <v>5</v>
      </c>
      <c r="B71" s="515" t="s">
        <v>78</v>
      </c>
      <c r="C71" s="516"/>
      <c r="D71" s="516"/>
      <c r="E71" s="517"/>
      <c r="F71" s="513">
        <f>'Indicadores Financeiros'!J59</f>
        <v>8.0000000000000004E-4</v>
      </c>
      <c r="G71" s="514"/>
      <c r="H71" s="519"/>
      <c r="I71" s="93"/>
      <c r="J71" s="96"/>
      <c r="O71" s="1"/>
    </row>
    <row r="72" spans="1:15" x14ac:dyDescent="0.25">
      <c r="A72" s="154">
        <v>6</v>
      </c>
      <c r="B72" s="515" t="s">
        <v>54</v>
      </c>
      <c r="C72" s="516"/>
      <c r="D72" s="516"/>
      <c r="E72" s="517"/>
      <c r="F72" s="513">
        <f>'Indicadores Financeiros'!J60</f>
        <v>3.8800000000000001E-2</v>
      </c>
      <c r="G72" s="514"/>
      <c r="H72" s="520"/>
      <c r="I72" s="93"/>
      <c r="J72" s="96"/>
      <c r="O72" s="1"/>
    </row>
    <row r="73" spans="1:15" x14ac:dyDescent="0.25">
      <c r="A73" s="474" t="s">
        <v>251</v>
      </c>
      <c r="B73" s="475"/>
      <c r="C73" s="475"/>
      <c r="D73" s="475"/>
      <c r="E73" s="476"/>
      <c r="F73" s="509">
        <f>SUM(F67:G72)</f>
        <v>0.1537</v>
      </c>
      <c r="G73" s="510"/>
      <c r="H73" s="103"/>
      <c r="I73" s="93"/>
      <c r="J73" s="96"/>
      <c r="L73" s="96"/>
      <c r="O73" s="1"/>
    </row>
    <row r="74" spans="1:15" ht="4.9000000000000004" customHeight="1" x14ac:dyDescent="0.25">
      <c r="A74" s="477"/>
      <c r="B74" s="477"/>
      <c r="C74" s="477"/>
      <c r="D74" s="477"/>
      <c r="E74" s="477"/>
      <c r="F74" s="477"/>
      <c r="G74" s="477"/>
      <c r="H74" s="477"/>
      <c r="O74" s="1"/>
    </row>
    <row r="75" spans="1:15" x14ac:dyDescent="0.25">
      <c r="A75" s="480" t="s">
        <v>80</v>
      </c>
      <c r="B75" s="481"/>
      <c r="C75" s="481"/>
      <c r="D75" s="481"/>
      <c r="E75" s="482"/>
      <c r="F75" s="511">
        <f>F73+F64+F58+F47+F43+F37</f>
        <v>0.74216554163675685</v>
      </c>
      <c r="G75" s="512"/>
      <c r="H75" s="112">
        <f>IF(G15&lt;&gt;"M2",IF(G15="Posto",ROUND(F75*H25,2),ROUND(VLOOKUP($A$15,'Tabela de Códigos e Valores'!$A:$AJ,15)*$F$75,2)*VLOOKUP($A$15,'Tabela de Códigos e Valores'!$A:$AJ,8)),0)</f>
        <v>0</v>
      </c>
      <c r="I75" s="93"/>
      <c r="J75" s="96"/>
      <c r="O75" s="1"/>
    </row>
    <row r="76" spans="1:15" ht="9" customHeight="1" x14ac:dyDescent="0.25">
      <c r="A76" s="477"/>
      <c r="B76" s="477"/>
      <c r="C76" s="477"/>
      <c r="D76" s="477"/>
      <c r="E76" s="477"/>
      <c r="F76" s="477"/>
      <c r="G76" s="477"/>
      <c r="H76" s="477"/>
      <c r="O76" s="1"/>
    </row>
    <row r="77" spans="1:15" x14ac:dyDescent="0.25">
      <c r="A77" s="492" t="s">
        <v>252</v>
      </c>
      <c r="B77" s="493"/>
      <c r="C77" s="493"/>
      <c r="D77" s="493"/>
      <c r="E77" s="493"/>
      <c r="F77" s="441" t="s">
        <v>236</v>
      </c>
      <c r="G77" s="441"/>
      <c r="H77" s="442"/>
      <c r="O77" s="1"/>
    </row>
    <row r="78" spans="1:15" x14ac:dyDescent="0.25">
      <c r="A78" s="504" t="s">
        <v>253</v>
      </c>
      <c r="B78" s="505"/>
      <c r="C78" s="505"/>
      <c r="D78" s="505"/>
      <c r="E78" s="505"/>
      <c r="F78" s="505"/>
      <c r="G78" s="505"/>
      <c r="H78" s="506"/>
      <c r="O78" s="1"/>
    </row>
    <row r="79" spans="1:15" x14ac:dyDescent="0.25">
      <c r="A79" s="100"/>
      <c r="B79" s="409" t="s">
        <v>254</v>
      </c>
      <c r="C79" s="507"/>
      <c r="D79" s="100" t="s">
        <v>132</v>
      </c>
      <c r="E79" s="100" t="s">
        <v>255</v>
      </c>
      <c r="F79" s="409"/>
      <c r="G79" s="477"/>
      <c r="H79" s="507"/>
      <c r="O79" s="1"/>
    </row>
    <row r="80" spans="1:15" x14ac:dyDescent="0.25">
      <c r="A80" s="100">
        <v>1</v>
      </c>
      <c r="B80" s="113" t="s">
        <v>256</v>
      </c>
      <c r="C80" s="443">
        <f>$C$9</f>
        <v>21</v>
      </c>
      <c r="D80" s="102">
        <f>IF(OR(A15=690002,A15=690016,A15=690035,A15=690038,A15=690064),0,IF(OR(A15=690018,A15=690019),'Indicadores Financeiros'!H113,'Indicadores Financeiros'!E113))</f>
        <v>0</v>
      </c>
      <c r="E80" s="102">
        <f>IF(OR(A15=690002,A15=690016,A15=690035,A15=690038,A15=690064),0,IF(OR(A15=690018,A15=690019),'Indicadores Financeiros'!I113,'Indicadores Financeiros'!F113))</f>
        <v>0</v>
      </c>
      <c r="F80" s="419">
        <f>ROUND(ROUND(D80-E80,2)*$C$80,2)</f>
        <v>0</v>
      </c>
      <c r="G80" s="508"/>
      <c r="H80" s="420"/>
      <c r="I80" s="96"/>
      <c r="J80" s="96"/>
      <c r="O80" s="1"/>
    </row>
    <row r="81" spans="1:15" x14ac:dyDescent="0.25">
      <c r="A81" s="100">
        <v>2</v>
      </c>
      <c r="B81" s="113" t="s">
        <v>162</v>
      </c>
      <c r="C81" s="445"/>
      <c r="D81" s="102">
        <f>VLOOKUP($C$8,'Indicadores Financeiros'!$C$127:$J$190,7,FALSE)</f>
        <v>0</v>
      </c>
      <c r="E81" s="102">
        <f>ROUND(H19*6%,2)</f>
        <v>0</v>
      </c>
      <c r="F81" s="419">
        <f>IF(E81&gt;=D81*C80,0,ROUND(D81*C80,2)-E81)</f>
        <v>0</v>
      </c>
      <c r="G81" s="508"/>
      <c r="H81" s="420"/>
      <c r="J81" s="96"/>
      <c r="O81" s="1"/>
    </row>
    <row r="82" spans="1:15" x14ac:dyDescent="0.25">
      <c r="A82" s="504" t="s">
        <v>223</v>
      </c>
      <c r="B82" s="505"/>
      <c r="C82" s="505"/>
      <c r="D82" s="505"/>
      <c r="E82" s="505"/>
      <c r="F82" s="505"/>
      <c r="G82" s="505"/>
      <c r="H82" s="506"/>
      <c r="O82" s="1"/>
    </row>
    <row r="83" spans="1:15" x14ac:dyDescent="0.25">
      <c r="A83" s="160">
        <v>3</v>
      </c>
      <c r="B83" s="495" t="s">
        <v>257</v>
      </c>
      <c r="C83" s="496"/>
      <c r="D83" s="496"/>
      <c r="E83" s="497"/>
      <c r="F83" s="501">
        <f>VLOOKUP($A$15,'Tabela de Códigos e Valores'!$A:$AJ,18)</f>
        <v>0</v>
      </c>
      <c r="G83" s="502"/>
      <c r="H83" s="503"/>
      <c r="I83" s="114"/>
      <c r="J83" s="115"/>
      <c r="K83" s="116"/>
      <c r="L83" s="96"/>
      <c r="O83" s="1"/>
    </row>
    <row r="84" spans="1:15" x14ac:dyDescent="0.25">
      <c r="A84" s="100">
        <v>4</v>
      </c>
      <c r="B84" s="495" t="s">
        <v>124</v>
      </c>
      <c r="C84" s="496"/>
      <c r="D84" s="496"/>
      <c r="E84" s="497"/>
      <c r="F84" s="501">
        <f>VLOOKUP($A$15,'Tabela de Códigos e Valores'!$A:$AJ,19)</f>
        <v>0</v>
      </c>
      <c r="G84" s="502"/>
      <c r="H84" s="503"/>
      <c r="I84" s="93"/>
      <c r="O84" s="1"/>
    </row>
    <row r="85" spans="1:15" x14ac:dyDescent="0.25">
      <c r="A85" s="160">
        <v>5</v>
      </c>
      <c r="B85" s="495" t="s">
        <v>125</v>
      </c>
      <c r="C85" s="496"/>
      <c r="D85" s="496"/>
      <c r="E85" s="497"/>
      <c r="F85" s="501">
        <f>VLOOKUP($A$15,'Tabela de Códigos e Valores'!$A:$AJ,20)</f>
        <v>0</v>
      </c>
      <c r="G85" s="502"/>
      <c r="H85" s="503"/>
      <c r="I85" s="93"/>
      <c r="J85" s="115"/>
      <c r="K85" s="116"/>
      <c r="L85" s="96"/>
      <c r="O85" s="1"/>
    </row>
    <row r="86" spans="1:15" x14ac:dyDescent="0.25">
      <c r="A86" s="100">
        <v>6</v>
      </c>
      <c r="B86" s="495" t="s">
        <v>126</v>
      </c>
      <c r="C86" s="496"/>
      <c r="D86" s="496"/>
      <c r="E86" s="497"/>
      <c r="F86" s="501">
        <f>VLOOKUP($A$15,'Tabela de Códigos e Valores'!$A:$AJ,21)</f>
        <v>0</v>
      </c>
      <c r="G86" s="502"/>
      <c r="H86" s="503"/>
      <c r="I86" s="93"/>
      <c r="J86" s="114"/>
      <c r="L86" s="117"/>
      <c r="O86" s="1"/>
    </row>
    <row r="87" spans="1:15" x14ac:dyDescent="0.25">
      <c r="A87" s="160">
        <v>7</v>
      </c>
      <c r="B87" s="495" t="s">
        <v>127</v>
      </c>
      <c r="C87" s="496"/>
      <c r="D87" s="496"/>
      <c r="E87" s="497"/>
      <c r="F87" s="501">
        <f>VLOOKUP($A$15,'Tabela de Códigos e Valores'!$A:$AJ,22)</f>
        <v>0</v>
      </c>
      <c r="G87" s="502"/>
      <c r="H87" s="503"/>
      <c r="I87" s="118"/>
      <c r="J87" s="96"/>
      <c r="O87" s="1"/>
    </row>
    <row r="88" spans="1:15" x14ac:dyDescent="0.25">
      <c r="A88" s="100">
        <v>8</v>
      </c>
      <c r="B88" s="495" t="s">
        <v>128</v>
      </c>
      <c r="C88" s="496"/>
      <c r="D88" s="496"/>
      <c r="E88" s="497"/>
      <c r="F88" s="501">
        <f>VLOOKUP($A$15,'Tabela de Códigos e Valores'!$A:$AJ,23)</f>
        <v>0</v>
      </c>
      <c r="G88" s="502"/>
      <c r="H88" s="503"/>
      <c r="I88" s="118"/>
      <c r="J88" s="119"/>
      <c r="O88" s="1"/>
    </row>
    <row r="89" spans="1:15" x14ac:dyDescent="0.25">
      <c r="A89" s="160">
        <v>9</v>
      </c>
      <c r="B89" s="495" t="s">
        <v>258</v>
      </c>
      <c r="C89" s="496"/>
      <c r="D89" s="496"/>
      <c r="E89" s="497"/>
      <c r="F89" s="501">
        <f>VLOOKUP($A$15,'Tabela de Códigos e Valores'!$A:$AJ,24)</f>
        <v>0</v>
      </c>
      <c r="G89" s="502"/>
      <c r="H89" s="503"/>
      <c r="I89" s="93"/>
      <c r="J89" s="119"/>
      <c r="O89" s="1"/>
    </row>
    <row r="90" spans="1:15" x14ac:dyDescent="0.25">
      <c r="A90" s="100">
        <v>10</v>
      </c>
      <c r="B90" s="495" t="s">
        <v>259</v>
      </c>
      <c r="C90" s="496"/>
      <c r="D90" s="496"/>
      <c r="E90" s="497"/>
      <c r="F90" s="501">
        <f>VLOOKUP($A$15,'Tabela de Códigos e Valores'!$A:$AJ,25)</f>
        <v>0</v>
      </c>
      <c r="G90" s="502"/>
      <c r="H90" s="503"/>
      <c r="I90" s="93"/>
      <c r="J90" s="119"/>
      <c r="O90" s="1"/>
    </row>
    <row r="91" spans="1:15" x14ac:dyDescent="0.25">
      <c r="A91" s="100">
        <v>11</v>
      </c>
      <c r="B91" s="495" t="s">
        <v>260</v>
      </c>
      <c r="C91" s="496"/>
      <c r="D91" s="496"/>
      <c r="E91" s="497"/>
      <c r="F91" s="501">
        <f>VLOOKUP($A$15,'Tabela de Códigos e Valores'!$A:$AJ,30)</f>
        <v>0</v>
      </c>
      <c r="G91" s="502"/>
      <c r="H91" s="503"/>
      <c r="I91" s="93"/>
      <c r="J91" s="119"/>
      <c r="O91" s="1"/>
    </row>
    <row r="92" spans="1:15" x14ac:dyDescent="0.25">
      <c r="A92" s="100">
        <v>12</v>
      </c>
      <c r="B92" s="495" t="s">
        <v>261</v>
      </c>
      <c r="C92" s="496"/>
      <c r="D92" s="496"/>
      <c r="E92" s="497"/>
      <c r="F92" s="501">
        <f>VLOOKUP($A$15,'Tabela de Códigos e Valores'!$A:$AJ,27)</f>
        <v>0</v>
      </c>
      <c r="G92" s="502"/>
      <c r="H92" s="503"/>
      <c r="I92" s="93"/>
      <c r="J92" s="119"/>
      <c r="O92" s="1"/>
    </row>
    <row r="93" spans="1:15" x14ac:dyDescent="0.25">
      <c r="A93" s="474" t="s">
        <v>262</v>
      </c>
      <c r="B93" s="475"/>
      <c r="C93" s="475"/>
      <c r="D93" s="475"/>
      <c r="E93" s="476"/>
      <c r="F93" s="462">
        <f>SUM(F83:H92)+F80+F81</f>
        <v>0</v>
      </c>
      <c r="G93" s="463"/>
      <c r="H93" s="464"/>
      <c r="I93" s="118"/>
      <c r="J93" s="96"/>
      <c r="K93" s="96"/>
      <c r="O93" s="1"/>
    </row>
    <row r="94" spans="1:15" ht="4.9000000000000004" customHeight="1" x14ac:dyDescent="0.25">
      <c r="A94" s="477"/>
      <c r="B94" s="477"/>
      <c r="C94" s="477"/>
      <c r="D94" s="477"/>
      <c r="E94" s="477"/>
      <c r="F94" s="477"/>
      <c r="G94" s="477"/>
      <c r="H94" s="477"/>
      <c r="O94" s="1"/>
    </row>
    <row r="95" spans="1:15" x14ac:dyDescent="0.25">
      <c r="A95" s="492" t="s">
        <v>263</v>
      </c>
      <c r="B95" s="493"/>
      <c r="C95" s="493"/>
      <c r="D95" s="494"/>
      <c r="E95" s="120" t="s">
        <v>41</v>
      </c>
      <c r="F95" s="480" t="s">
        <v>236</v>
      </c>
      <c r="G95" s="481"/>
      <c r="H95" s="482"/>
      <c r="O95" s="1"/>
    </row>
    <row r="96" spans="1:15" x14ac:dyDescent="0.25">
      <c r="A96" s="100">
        <v>1</v>
      </c>
      <c r="B96" s="495" t="s">
        <v>264</v>
      </c>
      <c r="C96" s="496"/>
      <c r="D96" s="497"/>
      <c r="E96" s="121">
        <f>VLOOKUP($A$15,'Tabela de Códigos e Valores'!$A:$AJ,31)</f>
        <v>0.12</v>
      </c>
      <c r="F96" s="498">
        <f>IFERROR(ROUND(($H$25+$H$75+$F$93)*$E$96/(1-$E$96),2),0)</f>
        <v>0</v>
      </c>
      <c r="G96" s="499"/>
      <c r="H96" s="500"/>
      <c r="I96" s="122"/>
      <c r="J96" s="123"/>
      <c r="K96" s="124"/>
      <c r="L96" s="124"/>
      <c r="M96" s="124"/>
      <c r="N96" s="124"/>
      <c r="O96" s="1"/>
    </row>
    <row r="97" spans="1:15" x14ac:dyDescent="0.25">
      <c r="A97" s="474" t="s">
        <v>265</v>
      </c>
      <c r="B97" s="475"/>
      <c r="C97" s="475"/>
      <c r="D97" s="475"/>
      <c r="E97" s="476"/>
      <c r="F97" s="440">
        <f>F96</f>
        <v>0</v>
      </c>
      <c r="G97" s="441"/>
      <c r="H97" s="442"/>
      <c r="O97" s="1"/>
    </row>
    <row r="98" spans="1:15" ht="9" customHeight="1" x14ac:dyDescent="0.25">
      <c r="A98" s="477"/>
      <c r="B98" s="477"/>
      <c r="C98" s="477"/>
      <c r="D98" s="477"/>
      <c r="E98" s="477"/>
      <c r="F98" s="477"/>
      <c r="G98" s="477"/>
      <c r="H98" s="477"/>
      <c r="O98" s="1"/>
    </row>
    <row r="99" spans="1:15" x14ac:dyDescent="0.25">
      <c r="A99" s="474" t="s">
        <v>266</v>
      </c>
      <c r="B99" s="475"/>
      <c r="C99" s="475"/>
      <c r="D99" s="475"/>
      <c r="E99" s="476"/>
      <c r="F99" s="440">
        <f>ROUND($H$25+$F$97+$F$93+$H$75,2)</f>
        <v>0</v>
      </c>
      <c r="G99" s="441"/>
      <c r="H99" s="442"/>
      <c r="O99" s="1"/>
    </row>
    <row r="100" spans="1:15" ht="4.9000000000000004" customHeight="1" x14ac:dyDescent="0.25">
      <c r="A100" s="477"/>
      <c r="B100" s="477"/>
      <c r="C100" s="477"/>
      <c r="D100" s="477"/>
      <c r="E100" s="477"/>
      <c r="F100" s="477"/>
      <c r="G100" s="477"/>
      <c r="H100" s="477"/>
      <c r="O100" s="1"/>
    </row>
    <row r="101" spans="1:15" x14ac:dyDescent="0.25">
      <c r="A101" s="489" t="s">
        <v>267</v>
      </c>
      <c r="B101" s="490"/>
      <c r="C101" s="490"/>
      <c r="D101" s="491"/>
      <c r="E101" s="120" t="s">
        <v>41</v>
      </c>
      <c r="F101" s="480" t="s">
        <v>268</v>
      </c>
      <c r="G101" s="481"/>
      <c r="H101" s="482"/>
      <c r="O101" s="1"/>
    </row>
    <row r="102" spans="1:15" x14ac:dyDescent="0.25">
      <c r="A102" s="100">
        <v>1</v>
      </c>
      <c r="B102" s="449" t="s">
        <v>269</v>
      </c>
      <c r="C102" s="450"/>
      <c r="D102" s="451"/>
      <c r="E102" s="125">
        <f>$C$5</f>
        <v>0</v>
      </c>
      <c r="F102" s="452"/>
      <c r="G102" s="453"/>
      <c r="H102" s="454"/>
      <c r="O102" s="1"/>
    </row>
    <row r="103" spans="1:15" x14ac:dyDescent="0.25">
      <c r="A103" s="100">
        <v>2</v>
      </c>
      <c r="B103" s="449" t="s">
        <v>270</v>
      </c>
      <c r="C103" s="450"/>
      <c r="D103" s="451"/>
      <c r="E103" s="125">
        <f>$C$6</f>
        <v>0</v>
      </c>
      <c r="F103" s="455"/>
      <c r="G103" s="456"/>
      <c r="H103" s="457"/>
      <c r="O103" s="1"/>
    </row>
    <row r="104" spans="1:15" x14ac:dyDescent="0.25">
      <c r="A104" s="100">
        <v>3</v>
      </c>
      <c r="B104" s="449" t="s">
        <v>36</v>
      </c>
      <c r="C104" s="450"/>
      <c r="D104" s="451"/>
      <c r="E104" s="125">
        <f>'Indicadores Financeiros'!$F$12</f>
        <v>0</v>
      </c>
      <c r="F104" s="455"/>
      <c r="G104" s="456"/>
      <c r="H104" s="457"/>
      <c r="O104" s="1"/>
    </row>
    <row r="105" spans="1:15" x14ac:dyDescent="0.25">
      <c r="A105" s="100">
        <v>4</v>
      </c>
      <c r="B105" s="449" t="s">
        <v>35</v>
      </c>
      <c r="C105" s="450"/>
      <c r="D105" s="451"/>
      <c r="E105" s="125">
        <f>'Indicadores Financeiros'!$F$11</f>
        <v>0</v>
      </c>
      <c r="F105" s="455"/>
      <c r="G105" s="456"/>
      <c r="H105" s="457"/>
      <c r="O105" s="1"/>
    </row>
    <row r="106" spans="1:15" x14ac:dyDescent="0.25">
      <c r="A106" s="100">
        <v>5</v>
      </c>
      <c r="B106" s="449" t="s">
        <v>143</v>
      </c>
      <c r="C106" s="450"/>
      <c r="D106" s="451"/>
      <c r="E106" s="125">
        <f>$F$8</f>
        <v>0.05</v>
      </c>
      <c r="F106" s="455"/>
      <c r="G106" s="456"/>
      <c r="H106" s="457"/>
      <c r="O106" s="1"/>
    </row>
    <row r="107" spans="1:15" x14ac:dyDescent="0.25">
      <c r="A107" s="100">
        <v>6</v>
      </c>
      <c r="B107" s="449" t="s">
        <v>271</v>
      </c>
      <c r="C107" s="450"/>
      <c r="D107" s="451"/>
      <c r="E107" s="125">
        <f>$C$10</f>
        <v>0</v>
      </c>
      <c r="F107" s="458"/>
      <c r="G107" s="459"/>
      <c r="H107" s="460"/>
      <c r="O107" s="1"/>
    </row>
    <row r="108" spans="1:15" x14ac:dyDescent="0.25">
      <c r="A108" s="474" t="s">
        <v>272</v>
      </c>
      <c r="B108" s="475"/>
      <c r="C108" s="475"/>
      <c r="D108" s="476"/>
      <c r="E108" s="126">
        <f>ROUND((1+E102)*(1+E103)/(1-E106-E105-E104-E107)-1,4)</f>
        <v>5.2600000000000001E-2</v>
      </c>
      <c r="F108" s="462">
        <f>ROUND($E$108*$F$99,2)</f>
        <v>0</v>
      </c>
      <c r="G108" s="463"/>
      <c r="H108" s="464"/>
      <c r="O108" s="1"/>
    </row>
    <row r="109" spans="1:15" ht="4.9000000000000004" customHeight="1" x14ac:dyDescent="0.25">
      <c r="A109" s="477"/>
      <c r="B109" s="477"/>
      <c r="C109" s="477"/>
      <c r="D109" s="477"/>
      <c r="E109" s="477"/>
      <c r="F109" s="477"/>
      <c r="G109" s="477"/>
      <c r="H109" s="477"/>
      <c r="O109" s="1"/>
    </row>
    <row r="110" spans="1:15" x14ac:dyDescent="0.25">
      <c r="A110" s="483" t="str">
        <f>CONCATENATE("Preço total mensal")</f>
        <v>Preço total mensal</v>
      </c>
      <c r="B110" s="484"/>
      <c r="C110" s="484"/>
      <c r="D110" s="484"/>
      <c r="E110" s="485"/>
      <c r="F110" s="486">
        <f>IF($G$15="M2",SUMIFS('Relatório Custo'!U:U,'Relatório Custo'!$E:$E,'Custo por Função'!$A$15,'Relatório Custo'!C:C,'Custo por Função'!$C$8),ROUND(F99+F108,2))</f>
        <v>0</v>
      </c>
      <c r="G110" s="487"/>
      <c r="H110" s="488"/>
      <c r="I110" s="127"/>
      <c r="J110" s="221"/>
      <c r="K110" s="96"/>
      <c r="O110" s="1"/>
    </row>
    <row r="111" spans="1:15" ht="4.9000000000000004" customHeight="1" x14ac:dyDescent="0.25">
      <c r="A111" s="477"/>
      <c r="B111" s="477"/>
      <c r="C111" s="477"/>
      <c r="D111" s="477"/>
      <c r="E111" s="477"/>
      <c r="F111" s="477"/>
      <c r="G111" s="477"/>
      <c r="H111" s="477"/>
      <c r="O111" s="1"/>
    </row>
    <row r="112" spans="1:15" x14ac:dyDescent="0.25">
      <c r="A112" s="483" t="s">
        <v>273</v>
      </c>
      <c r="B112" s="484"/>
      <c r="C112" s="484"/>
      <c r="D112" s="484"/>
      <c r="E112" s="485"/>
      <c r="F112" s="486">
        <f>IF(OR($G$15="Hora"),ROUND($F$110/220,2),0)</f>
        <v>0</v>
      </c>
      <c r="G112" s="487"/>
      <c r="H112" s="488"/>
      <c r="O112" s="1"/>
    </row>
    <row r="113" spans="1:15" ht="9" customHeight="1" x14ac:dyDescent="0.25">
      <c r="A113" s="477"/>
      <c r="B113" s="477"/>
      <c r="C113" s="477"/>
      <c r="D113" s="477"/>
      <c r="E113" s="477"/>
      <c r="F113" s="477"/>
      <c r="G113" s="477"/>
      <c r="H113" s="477"/>
      <c r="O113" s="1"/>
    </row>
    <row r="114" spans="1:15" x14ac:dyDescent="0.25">
      <c r="A114" s="483" t="str">
        <f>CONCATENATE("PREÇO TOTAL MENSAL (preço total mensal individual X Qtde de ",$G$15,"s)")</f>
        <v>PREÇO TOTAL MENSAL (preço total mensal individual X Qtde de Postos)</v>
      </c>
      <c r="B114" s="484"/>
      <c r="C114" s="484"/>
      <c r="D114" s="484"/>
      <c r="E114" s="485"/>
      <c r="F114" s="486">
        <f>ROUND(F110*H15,2)</f>
        <v>0</v>
      </c>
      <c r="G114" s="487"/>
      <c r="H114" s="488"/>
      <c r="J114" s="96"/>
      <c r="O114" s="1"/>
    </row>
    <row r="115" spans="1:15" ht="4.9000000000000004" customHeight="1" x14ac:dyDescent="0.25">
      <c r="A115" s="477"/>
      <c r="B115" s="477"/>
      <c r="C115" s="477"/>
      <c r="D115" s="477"/>
      <c r="E115" s="477"/>
      <c r="F115" s="477"/>
      <c r="G115" s="477"/>
      <c r="H115" s="477"/>
      <c r="O115" s="1"/>
    </row>
    <row r="116" spans="1:15" x14ac:dyDescent="0.25">
      <c r="A116" s="474" t="s">
        <v>274</v>
      </c>
      <c r="B116" s="475"/>
      <c r="C116" s="475"/>
      <c r="D116" s="475"/>
      <c r="E116" s="476"/>
      <c r="F116" s="462">
        <f>IF(OR($G$15="Hora",$G$15="M2"),0,ROUND($F$110/$C$9,2))</f>
        <v>0</v>
      </c>
      <c r="G116" s="463"/>
      <c r="H116" s="464"/>
      <c r="I116" s="96"/>
      <c r="O116" s="1"/>
    </row>
    <row r="117" spans="1:15" ht="9" customHeight="1" x14ac:dyDescent="0.25">
      <c r="A117" s="477"/>
      <c r="B117" s="477"/>
      <c r="C117" s="477"/>
      <c r="D117" s="477"/>
      <c r="E117" s="477"/>
      <c r="F117" s="477"/>
      <c r="G117" s="477"/>
      <c r="H117" s="477"/>
      <c r="O117" s="1"/>
    </row>
    <row r="118" spans="1:15" x14ac:dyDescent="0.25">
      <c r="A118" s="478" t="s">
        <v>275</v>
      </c>
      <c r="B118" s="478"/>
      <c r="C118" s="478"/>
      <c r="D118" s="478"/>
      <c r="E118" s="478"/>
      <c r="F118" s="478"/>
      <c r="G118" s="478"/>
      <c r="H118" s="478"/>
      <c r="O118" s="1"/>
    </row>
    <row r="119" spans="1:15" x14ac:dyDescent="0.25">
      <c r="A119" s="128" t="s">
        <v>276</v>
      </c>
      <c r="B119" s="479" t="s">
        <v>104</v>
      </c>
      <c r="C119" s="479"/>
      <c r="D119" s="479"/>
      <c r="E119" s="479"/>
      <c r="F119" s="480" t="s">
        <v>277</v>
      </c>
      <c r="G119" s="481"/>
      <c r="H119" s="482"/>
      <c r="O119" s="1"/>
    </row>
    <row r="120" spans="1:15" x14ac:dyDescent="0.25">
      <c r="A120" s="100">
        <v>1</v>
      </c>
      <c r="B120" s="466" t="s">
        <v>278</v>
      </c>
      <c r="C120" s="466"/>
      <c r="D120" s="466"/>
      <c r="E120" s="466"/>
      <c r="F120" s="467">
        <f>IF(G15="Posto",D80-E80,0)</f>
        <v>0</v>
      </c>
      <c r="G120" s="468"/>
      <c r="H120" s="469"/>
      <c r="O120" s="1"/>
    </row>
    <row r="121" spans="1:15" x14ac:dyDescent="0.25">
      <c r="A121" s="100">
        <v>2</v>
      </c>
      <c r="B121" s="466" t="s">
        <v>279</v>
      </c>
      <c r="C121" s="466"/>
      <c r="D121" s="466"/>
      <c r="E121" s="466"/>
      <c r="F121" s="467">
        <f>IF(G15="Posto",ROUND(F81/C80,2),0)</f>
        <v>0</v>
      </c>
      <c r="G121" s="468"/>
      <c r="H121" s="469"/>
      <c r="J121" s="96"/>
      <c r="O121" s="1"/>
    </row>
    <row r="122" spans="1:15" x14ac:dyDescent="0.25">
      <c r="A122" s="100">
        <v>3</v>
      </c>
      <c r="B122" s="466" t="s">
        <v>280</v>
      </c>
      <c r="C122" s="466"/>
      <c r="D122" s="466"/>
      <c r="E122" s="466"/>
      <c r="F122" s="467">
        <f>IFERROR(ROUND(F96/$C$80,2),"")</f>
        <v>0</v>
      </c>
      <c r="G122" s="468"/>
      <c r="H122" s="469"/>
      <c r="O122" s="1"/>
    </row>
    <row r="123" spans="1:15" x14ac:dyDescent="0.25">
      <c r="A123" s="100">
        <v>4</v>
      </c>
      <c r="B123" s="466" t="s">
        <v>281</v>
      </c>
      <c r="C123" s="466"/>
      <c r="D123" s="466"/>
      <c r="E123" s="466"/>
      <c r="F123" s="467">
        <f>IF(G15="Posto",ROUND(H25*$F$73/$C$80,2),0)</f>
        <v>0</v>
      </c>
      <c r="G123" s="468"/>
      <c r="H123" s="469"/>
      <c r="I123" s="96"/>
      <c r="O123" s="1"/>
    </row>
    <row r="124" spans="1:15" x14ac:dyDescent="0.25">
      <c r="A124" s="470" t="s">
        <v>282</v>
      </c>
      <c r="B124" s="470"/>
      <c r="C124" s="470"/>
      <c r="D124" s="470"/>
      <c r="E124" s="470"/>
      <c r="F124" s="471">
        <f>SUM(F120:H123)</f>
        <v>0</v>
      </c>
      <c r="G124" s="472"/>
      <c r="H124" s="473"/>
      <c r="O124" s="1"/>
    </row>
    <row r="125" spans="1:15" x14ac:dyDescent="0.25">
      <c r="A125" s="100">
        <v>5</v>
      </c>
      <c r="B125" s="466" t="s">
        <v>283</v>
      </c>
      <c r="C125" s="466"/>
      <c r="D125" s="86" t="s">
        <v>41</v>
      </c>
      <c r="E125" s="129">
        <f>$C$11</f>
        <v>5.2600000000000001E-2</v>
      </c>
      <c r="F125" s="467">
        <f>ROUND($E$125*$F$124,2)</f>
        <v>0</v>
      </c>
      <c r="G125" s="468"/>
      <c r="H125" s="469"/>
      <c r="O125" s="1"/>
    </row>
    <row r="126" spans="1:15" x14ac:dyDescent="0.25">
      <c r="A126" s="461" t="s">
        <v>284</v>
      </c>
      <c r="B126" s="461"/>
      <c r="C126" s="461"/>
      <c r="D126" s="461"/>
      <c r="E126" s="461"/>
      <c r="F126" s="462">
        <f>F124+F125</f>
        <v>0</v>
      </c>
      <c r="G126" s="463"/>
      <c r="H126" s="464"/>
      <c r="I126" s="96"/>
      <c r="J126" s="219">
        <f>IF(H15=0,0,ROUND(SUMIFS('Relatório Custo'!$AD:$AD,'Relatório Custo'!$E:$E,'Custo por Função'!A15,'Relatório Custo'!C:C,'Custo por Função'!$C$8)-F126,2))</f>
        <v>0</v>
      </c>
      <c r="O126" s="1"/>
    </row>
    <row r="127" spans="1:15" ht="9" customHeight="1" x14ac:dyDescent="0.25">
      <c r="A127" s="465"/>
      <c r="B127" s="465"/>
      <c r="C127" s="465"/>
      <c r="D127" s="465"/>
      <c r="E127" s="465"/>
      <c r="F127" s="465"/>
      <c r="G127" s="465"/>
      <c r="H127" s="465"/>
      <c r="O127" s="1"/>
    </row>
    <row r="128" spans="1:15" x14ac:dyDescent="0.25">
      <c r="I128" s="93"/>
      <c r="O128" s="1"/>
    </row>
    <row r="129" spans="1:15" x14ac:dyDescent="0.25">
      <c r="A129" s="130"/>
      <c r="B129" s="130"/>
      <c r="C129" s="130"/>
      <c r="D129" s="130"/>
      <c r="E129" s="130"/>
      <c r="F129" s="130"/>
      <c r="G129" s="130"/>
      <c r="H129" s="218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O192" s="1"/>
    </row>
    <row r="193" spans="1:15" x14ac:dyDescent="0.25">
      <c r="A193" s="1"/>
      <c r="B193" s="1"/>
      <c r="C193" s="1"/>
      <c r="D193" s="1"/>
      <c r="E193" s="1"/>
      <c r="F193" s="1"/>
      <c r="G193" s="1"/>
      <c r="H193" s="1"/>
      <c r="O193" s="1"/>
    </row>
    <row r="194" spans="1:15" x14ac:dyDescent="0.25">
      <c r="A194" s="1"/>
      <c r="B194" s="1"/>
      <c r="C194" s="1"/>
      <c r="D194" s="1"/>
      <c r="E194" s="1"/>
      <c r="F194" s="1"/>
      <c r="G194" s="1"/>
      <c r="H194" s="1"/>
      <c r="O194" s="1"/>
    </row>
    <row r="195" spans="1:15" x14ac:dyDescent="0.25">
      <c r="A195" s="1"/>
      <c r="B195" s="1"/>
      <c r="C195" s="1"/>
      <c r="D195" s="1"/>
      <c r="E195" s="1"/>
      <c r="F195" s="1"/>
      <c r="G195" s="1"/>
      <c r="H195" s="1"/>
      <c r="O195" s="1"/>
    </row>
    <row r="196" spans="1:15" x14ac:dyDescent="0.25">
      <c r="A196" s="1"/>
      <c r="B196" s="1"/>
      <c r="C196" s="1"/>
      <c r="D196" s="1"/>
      <c r="E196" s="1"/>
      <c r="F196" s="1"/>
      <c r="G196" s="1"/>
      <c r="H196" s="1"/>
      <c r="O196" s="1"/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O197" s="1"/>
    </row>
    <row r="198" spans="1:15" x14ac:dyDescent="0.25">
      <c r="A198" s="1"/>
      <c r="B198" s="1"/>
      <c r="C198" s="1"/>
      <c r="D198" s="1"/>
      <c r="E198" s="1"/>
      <c r="F198" s="1"/>
      <c r="G198" s="1"/>
      <c r="H198" s="1"/>
      <c r="O198" s="1"/>
    </row>
    <row r="199" spans="1:15" x14ac:dyDescent="0.25">
      <c r="A199" s="1"/>
      <c r="B199" s="1"/>
      <c r="C199" s="1"/>
      <c r="D199" s="1"/>
      <c r="E199" s="1"/>
      <c r="F199" s="1"/>
      <c r="G199" s="1"/>
      <c r="H199" s="1"/>
      <c r="O199" s="1"/>
    </row>
  </sheetData>
  <sheetProtection algorithmName="SHA-512" hashValue="z9WnguX1wjYXugj74qSTa/PFPFsCCw2gIMH9PEqb3+wE6u+NdW42I4NxzER+SArrhwRw9/BQbCO0XFGJqOBU2Q==" saltValue="wepzGY0Xj/7vhvUyBSKWMw==" spinCount="100000" sheet="1" objects="1" scenarios="1"/>
  <sortState xmlns:xlrd2="http://schemas.microsoft.com/office/spreadsheetml/2017/richdata2" ref="B83:E90">
    <sortCondition ref="B83"/>
  </sortState>
  <dataConsolidate/>
  <mergeCells count="212">
    <mergeCell ref="A1:H1"/>
    <mergeCell ref="A2:B2"/>
    <mergeCell ref="C2:H2"/>
    <mergeCell ref="A3:B3"/>
    <mergeCell ref="C3:H3"/>
    <mergeCell ref="A4:B4"/>
    <mergeCell ref="C4:H4"/>
    <mergeCell ref="A8:B8"/>
    <mergeCell ref="C8:D8"/>
    <mergeCell ref="F8:H8"/>
    <mergeCell ref="A9:B9"/>
    <mergeCell ref="C9:H9"/>
    <mergeCell ref="A11:B11"/>
    <mergeCell ref="C11:H11"/>
    <mergeCell ref="A5:B5"/>
    <mergeCell ref="C5:H5"/>
    <mergeCell ref="A6:B6"/>
    <mergeCell ref="C6:H6"/>
    <mergeCell ref="A7:B7"/>
    <mergeCell ref="C7:H7"/>
    <mergeCell ref="A10:B10"/>
    <mergeCell ref="C10:H10"/>
    <mergeCell ref="A18:G18"/>
    <mergeCell ref="A19:G19"/>
    <mergeCell ref="A20:G20"/>
    <mergeCell ref="A25:G25"/>
    <mergeCell ref="A26:H26"/>
    <mergeCell ref="A27:H27"/>
    <mergeCell ref="A12:H12"/>
    <mergeCell ref="A13:H13"/>
    <mergeCell ref="A16:H16"/>
    <mergeCell ref="A17:H17"/>
    <mergeCell ref="B14:E14"/>
    <mergeCell ref="B15:E15"/>
    <mergeCell ref="A21:G21"/>
    <mergeCell ref="A22:G22"/>
    <mergeCell ref="A23:G23"/>
    <mergeCell ref="A24:G24"/>
    <mergeCell ref="B33:E33"/>
    <mergeCell ref="F33:G33"/>
    <mergeCell ref="B34:E34"/>
    <mergeCell ref="F34:G34"/>
    <mergeCell ref="B35:E35"/>
    <mergeCell ref="F35:G35"/>
    <mergeCell ref="A28:H28"/>
    <mergeCell ref="B29:E29"/>
    <mergeCell ref="F29:G29"/>
    <mergeCell ref="H29:H36"/>
    <mergeCell ref="B30:E30"/>
    <mergeCell ref="F30:G30"/>
    <mergeCell ref="B31:E31"/>
    <mergeCell ref="F31:G31"/>
    <mergeCell ref="B32:E32"/>
    <mergeCell ref="F32:G32"/>
    <mergeCell ref="B40:E40"/>
    <mergeCell ref="F40:G40"/>
    <mergeCell ref="H40:H42"/>
    <mergeCell ref="B41:E41"/>
    <mergeCell ref="F41:G41"/>
    <mergeCell ref="B42:E42"/>
    <mergeCell ref="F42:G42"/>
    <mergeCell ref="B36:E36"/>
    <mergeCell ref="F36:G36"/>
    <mergeCell ref="A37:E37"/>
    <mergeCell ref="F37:G37"/>
    <mergeCell ref="A38:H38"/>
    <mergeCell ref="A39:H39"/>
    <mergeCell ref="A43:E43"/>
    <mergeCell ref="F43:G43"/>
    <mergeCell ref="A44:H44"/>
    <mergeCell ref="A45:H45"/>
    <mergeCell ref="B46:E46"/>
    <mergeCell ref="F46:G46"/>
    <mergeCell ref="F52:G52"/>
    <mergeCell ref="B53:E53"/>
    <mergeCell ref="F53:G53"/>
    <mergeCell ref="A47:E47"/>
    <mergeCell ref="F47:G47"/>
    <mergeCell ref="A48:H48"/>
    <mergeCell ref="A49:H49"/>
    <mergeCell ref="B50:E50"/>
    <mergeCell ref="F50:G50"/>
    <mergeCell ref="B51:E51"/>
    <mergeCell ref="F51:G51"/>
    <mergeCell ref="B52:E52"/>
    <mergeCell ref="B61:E61"/>
    <mergeCell ref="F61:G61"/>
    <mergeCell ref="H61:H63"/>
    <mergeCell ref="B62:E62"/>
    <mergeCell ref="F62:G62"/>
    <mergeCell ref="B63:E63"/>
    <mergeCell ref="F63:G63"/>
    <mergeCell ref="B56:E56"/>
    <mergeCell ref="F56:G56"/>
    <mergeCell ref="A58:E58"/>
    <mergeCell ref="F58:G58"/>
    <mergeCell ref="A59:H59"/>
    <mergeCell ref="A60:H60"/>
    <mergeCell ref="H50:H57"/>
    <mergeCell ref="B57:E57"/>
    <mergeCell ref="F57:G57"/>
    <mergeCell ref="B54:E54"/>
    <mergeCell ref="F54:G54"/>
    <mergeCell ref="B55:E55"/>
    <mergeCell ref="F55:G55"/>
    <mergeCell ref="F69:G69"/>
    <mergeCell ref="B70:E70"/>
    <mergeCell ref="F70:G70"/>
    <mergeCell ref="B71:E71"/>
    <mergeCell ref="F71:G71"/>
    <mergeCell ref="B72:E72"/>
    <mergeCell ref="F72:G72"/>
    <mergeCell ref="A64:E64"/>
    <mergeCell ref="F64:G64"/>
    <mergeCell ref="A65:H65"/>
    <mergeCell ref="A66:H66"/>
    <mergeCell ref="B67:E67"/>
    <mergeCell ref="F67:G67"/>
    <mergeCell ref="H67:H72"/>
    <mergeCell ref="B68:E68"/>
    <mergeCell ref="F68:G68"/>
    <mergeCell ref="B69:E69"/>
    <mergeCell ref="A77:E77"/>
    <mergeCell ref="F77:H77"/>
    <mergeCell ref="A78:H78"/>
    <mergeCell ref="B79:C79"/>
    <mergeCell ref="F79:H79"/>
    <mergeCell ref="C80:C81"/>
    <mergeCell ref="F80:H80"/>
    <mergeCell ref="F81:H81"/>
    <mergeCell ref="A73:E73"/>
    <mergeCell ref="F73:G73"/>
    <mergeCell ref="A74:H74"/>
    <mergeCell ref="A75:E75"/>
    <mergeCell ref="F75:G75"/>
    <mergeCell ref="A76:H76"/>
    <mergeCell ref="B86:E86"/>
    <mergeCell ref="F86:H86"/>
    <mergeCell ref="F87:H87"/>
    <mergeCell ref="B87:E87"/>
    <mergeCell ref="A82:H82"/>
    <mergeCell ref="B83:E83"/>
    <mergeCell ref="F83:H83"/>
    <mergeCell ref="B84:E84"/>
    <mergeCell ref="F84:H84"/>
    <mergeCell ref="B85:E85"/>
    <mergeCell ref="F85:H85"/>
    <mergeCell ref="A93:E93"/>
    <mergeCell ref="F93:H93"/>
    <mergeCell ref="A94:H94"/>
    <mergeCell ref="A95:D95"/>
    <mergeCell ref="F95:H95"/>
    <mergeCell ref="B96:D96"/>
    <mergeCell ref="F96:H96"/>
    <mergeCell ref="B88:E88"/>
    <mergeCell ref="F88:H88"/>
    <mergeCell ref="B89:E89"/>
    <mergeCell ref="F89:H89"/>
    <mergeCell ref="B90:E90"/>
    <mergeCell ref="F90:H90"/>
    <mergeCell ref="B91:E91"/>
    <mergeCell ref="F91:H91"/>
    <mergeCell ref="B92:E92"/>
    <mergeCell ref="F92:H92"/>
    <mergeCell ref="A101:D101"/>
    <mergeCell ref="F101:H101"/>
    <mergeCell ref="B102:D102"/>
    <mergeCell ref="B103:D103"/>
    <mergeCell ref="B104:D104"/>
    <mergeCell ref="B105:D105"/>
    <mergeCell ref="B106:D106"/>
    <mergeCell ref="A97:E97"/>
    <mergeCell ref="F97:H97"/>
    <mergeCell ref="A98:H98"/>
    <mergeCell ref="A99:E99"/>
    <mergeCell ref="F99:H99"/>
    <mergeCell ref="A100:H100"/>
    <mergeCell ref="F112:H112"/>
    <mergeCell ref="A113:H113"/>
    <mergeCell ref="A114:E114"/>
    <mergeCell ref="F114:H114"/>
    <mergeCell ref="A115:H115"/>
    <mergeCell ref="A108:D108"/>
    <mergeCell ref="F108:H108"/>
    <mergeCell ref="A109:H109"/>
    <mergeCell ref="A110:E110"/>
    <mergeCell ref="F110:H110"/>
    <mergeCell ref="A111:H111"/>
    <mergeCell ref="B107:D107"/>
    <mergeCell ref="F102:H107"/>
    <mergeCell ref="A126:E126"/>
    <mergeCell ref="F126:H126"/>
    <mergeCell ref="A127:H127"/>
    <mergeCell ref="B123:E123"/>
    <mergeCell ref="F123:H123"/>
    <mergeCell ref="A124:E124"/>
    <mergeCell ref="F124:H124"/>
    <mergeCell ref="B125:C125"/>
    <mergeCell ref="F125:H125"/>
    <mergeCell ref="B120:E120"/>
    <mergeCell ref="F120:H120"/>
    <mergeCell ref="B121:E121"/>
    <mergeCell ref="F121:H121"/>
    <mergeCell ref="B122:E122"/>
    <mergeCell ref="F122:H122"/>
    <mergeCell ref="A116:E116"/>
    <mergeCell ref="F116:H116"/>
    <mergeCell ref="A117:H117"/>
    <mergeCell ref="A118:H118"/>
    <mergeCell ref="B119:E119"/>
    <mergeCell ref="F119:H119"/>
    <mergeCell ref="A112:E112"/>
  </mergeCells>
  <conditionalFormatting sqref="J14">
    <cfRule type="notContainsBlanks" dxfId="0" priority="1">
      <formula>LEN(TRIM(J14))&gt;0</formula>
    </cfRule>
  </conditionalFormatting>
  <printOptions horizontalCentered="1"/>
  <pageMargins left="0.70866141732283472" right="0.15748031496062992" top="0.47244094488188981" bottom="0.59055118110236227" header="0.27559055118110237" footer="0.31496062992125984"/>
  <pageSetup paperSize="9" scale="85" fitToHeight="2" orientation="portrait" r:id="rId1"/>
  <headerFooter>
    <oddHeader>&amp;C&amp;"-,Negrito"PLANILHA DE COMPOSIÇÃO DE CUSTOS - CUSTO POR FUNÇÃO</oddHeader>
    <oddFooter>&amp;C&amp;P</oddFooter>
  </headerFooter>
  <rowBreaks count="1" manualBreakCount="1">
    <brk id="59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1000000}">
          <x14:formula1>
            <xm:f>'Indicadores Financeiros'!$C$127:$C$190</xm:f>
          </x14:formula1>
          <xm:sqref>C8:D8</xm:sqref>
        </x14:dataValidation>
        <x14:dataValidation type="list" allowBlank="1" showInputMessage="1" showErrorMessage="1" xr:uid="{00000000-0002-0000-0500-000000000000}">
          <x14:formula1>
            <xm:f>'Tabela de Códigos e Valores'!$A$5:$A$16</xm:f>
          </x14:formula1>
          <xm:sqref>A15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CW1472"/>
  <sheetViews>
    <sheetView zoomScaleNormal="100" workbookViewId="0">
      <pane xSplit="2" ySplit="4" topLeftCell="C5" activePane="bottomRight" state="frozen"/>
      <selection pane="topRight" activeCell="P10" sqref="P10"/>
      <selection pane="bottomLeft" activeCell="P10" sqref="P10"/>
      <selection pane="bottomRight" activeCell="B1" sqref="B1"/>
    </sheetView>
  </sheetViews>
  <sheetFormatPr defaultColWidth="8.85546875" defaultRowHeight="12.75" x14ac:dyDescent="0.25"/>
  <cols>
    <col min="1" max="1" width="10.7109375" style="176" customWidth="1"/>
    <col min="2" max="2" width="50.140625" style="175" customWidth="1"/>
    <col min="3" max="3" width="7" style="176" customWidth="1"/>
    <col min="4" max="4" width="53.140625" style="175" customWidth="1"/>
    <col min="5" max="5" width="14.85546875" style="175" bestFit="1" customWidth="1"/>
    <col min="6" max="6" width="12.7109375" style="175" customWidth="1"/>
    <col min="7" max="7" width="11.28515625" style="175" customWidth="1"/>
    <col min="8" max="9" width="8.28515625" style="175" customWidth="1"/>
    <col min="10" max="10" width="10.7109375" style="175" customWidth="1"/>
    <col min="11" max="11" width="12.5703125" style="176" customWidth="1"/>
    <col min="12" max="12" width="9.85546875" style="176" customWidth="1"/>
    <col min="13" max="13" width="12.7109375" style="176" customWidth="1"/>
    <col min="14" max="14" width="11.85546875" style="175" customWidth="1"/>
    <col min="15" max="15" width="12" style="175" customWidth="1"/>
    <col min="16" max="16" width="12.7109375" style="175" customWidth="1"/>
    <col min="17" max="17" width="10.5703125" style="175" customWidth="1"/>
    <col min="18" max="18" width="11.7109375" style="177" customWidth="1"/>
    <col min="19" max="19" width="10.140625" style="175" bestFit="1" customWidth="1"/>
    <col min="20" max="20" width="11.7109375" style="175" customWidth="1"/>
    <col min="21" max="21" width="11.5703125" style="175" customWidth="1"/>
    <col min="22" max="22" width="9.7109375" style="175" bestFit="1" customWidth="1"/>
    <col min="23" max="23" width="12.7109375" style="175" customWidth="1"/>
    <col min="24" max="24" width="13.28515625" style="175" bestFit="1" customWidth="1"/>
    <col min="25" max="25" width="10" style="175" customWidth="1"/>
    <col min="26" max="26" width="9.7109375" style="175" customWidth="1"/>
    <col min="27" max="27" width="8.7109375" style="175" customWidth="1"/>
    <col min="28" max="28" width="10.7109375" style="178" customWidth="1"/>
    <col min="29" max="29" width="10.28515625" style="175" customWidth="1"/>
    <col min="30" max="30" width="10.85546875" style="175" customWidth="1"/>
    <col min="31" max="31" width="9.7109375" style="175" customWidth="1"/>
    <col min="32" max="32" width="8.7109375" style="175" customWidth="1"/>
    <col min="33" max="33" width="12.85546875" style="178" bestFit="1" customWidth="1"/>
    <col min="34" max="34" width="9.7109375" style="175" customWidth="1"/>
    <col min="35" max="35" width="11.85546875" style="175" bestFit="1" customWidth="1"/>
    <col min="36" max="36" width="14.28515625" style="178" customWidth="1"/>
    <col min="37" max="37" width="8.85546875" style="194"/>
    <col min="38" max="38" width="10.85546875" style="194" bestFit="1" customWidth="1"/>
    <col min="39" max="101" width="8.85546875" style="194"/>
    <col min="102" max="16384" width="8.85546875" style="175"/>
  </cols>
  <sheetData>
    <row r="1" spans="1:101" x14ac:dyDescent="0.25">
      <c r="A1" s="179" t="s">
        <v>285</v>
      </c>
      <c r="B1" s="205" t="s">
        <v>228</v>
      </c>
      <c r="C1" s="204"/>
      <c r="D1" s="194"/>
      <c r="E1" s="194"/>
      <c r="F1" s="194"/>
      <c r="G1" s="194"/>
      <c r="H1" s="194"/>
      <c r="I1" s="194"/>
      <c r="J1" s="194"/>
      <c r="K1" s="193"/>
      <c r="L1" s="193"/>
      <c r="M1" s="193"/>
      <c r="N1" s="194"/>
      <c r="O1" s="194"/>
      <c r="P1" s="194"/>
      <c r="Q1" s="194"/>
      <c r="R1" s="195"/>
      <c r="S1" s="194"/>
      <c r="T1" s="194"/>
      <c r="U1" s="194"/>
      <c r="V1" s="194"/>
      <c r="W1" s="194"/>
      <c r="X1" s="194"/>
      <c r="Y1" s="194"/>
      <c r="Z1" s="194"/>
      <c r="AA1" s="194"/>
      <c r="AB1" s="196"/>
      <c r="AC1" s="194"/>
      <c r="AD1" s="194"/>
      <c r="AE1" s="194"/>
      <c r="AF1" s="197"/>
      <c r="AG1" s="198"/>
      <c r="AH1" s="197"/>
      <c r="AI1" s="197"/>
      <c r="AJ1" s="206"/>
    </row>
    <row r="2" spans="1:101" ht="7.15" customHeight="1" x14ac:dyDescent="0.25">
      <c r="C2" s="199"/>
      <c r="D2" s="200"/>
      <c r="E2" s="200"/>
      <c r="F2" s="200"/>
      <c r="G2" s="200"/>
      <c r="H2" s="200"/>
      <c r="I2" s="200"/>
      <c r="J2" s="200"/>
      <c r="K2" s="199"/>
      <c r="L2" s="199"/>
      <c r="M2" s="199"/>
      <c r="N2" s="200"/>
      <c r="O2" s="200"/>
      <c r="P2" s="200"/>
      <c r="Q2" s="200"/>
      <c r="R2" s="201"/>
      <c r="S2" s="200"/>
      <c r="T2" s="200"/>
      <c r="U2" s="200"/>
      <c r="V2" s="200"/>
      <c r="W2" s="200"/>
      <c r="X2" s="200"/>
      <c r="Y2" s="200"/>
      <c r="Z2" s="200"/>
      <c r="AA2" s="200"/>
      <c r="AB2" s="202"/>
      <c r="AC2" s="200"/>
      <c r="AD2" s="203"/>
      <c r="AE2" s="203"/>
      <c r="AF2" s="200"/>
      <c r="AG2" s="202"/>
      <c r="AH2" s="200"/>
      <c r="AI2" s="200"/>
      <c r="AJ2" s="207"/>
    </row>
    <row r="3" spans="1:101" ht="14.45" customHeight="1" x14ac:dyDescent="0.25">
      <c r="A3" s="550" t="s">
        <v>97</v>
      </c>
      <c r="B3" s="550" t="s">
        <v>104</v>
      </c>
      <c r="C3" s="548" t="s">
        <v>103</v>
      </c>
      <c r="D3" s="550" t="s">
        <v>104</v>
      </c>
      <c r="E3" s="548" t="s">
        <v>153</v>
      </c>
      <c r="F3" s="548" t="s">
        <v>154</v>
      </c>
      <c r="G3" s="548" t="s">
        <v>286</v>
      </c>
      <c r="H3" s="548" t="s">
        <v>156</v>
      </c>
      <c r="I3" s="548" t="s">
        <v>158</v>
      </c>
      <c r="J3" s="548" t="s">
        <v>105</v>
      </c>
      <c r="K3" s="551" t="s">
        <v>287</v>
      </c>
      <c r="L3" s="552"/>
      <c r="M3" s="552"/>
      <c r="N3" s="553"/>
      <c r="O3" s="548" t="s">
        <v>288</v>
      </c>
      <c r="P3" s="548" t="s">
        <v>289</v>
      </c>
      <c r="Q3" s="551" t="s">
        <v>161</v>
      </c>
      <c r="R3" s="552"/>
      <c r="S3" s="552"/>
      <c r="T3" s="552"/>
      <c r="U3" s="552"/>
      <c r="V3" s="552"/>
      <c r="W3" s="552"/>
      <c r="X3" s="552"/>
      <c r="Y3" s="552"/>
      <c r="Z3" s="552"/>
      <c r="AA3" s="552"/>
      <c r="AB3" s="553"/>
      <c r="AC3" s="548" t="s">
        <v>162</v>
      </c>
      <c r="AD3" s="548" t="s">
        <v>260</v>
      </c>
      <c r="AE3" s="554" t="s">
        <v>163</v>
      </c>
      <c r="AF3" s="555"/>
      <c r="AG3" s="548" t="s">
        <v>290</v>
      </c>
      <c r="AH3" s="551" t="s">
        <v>165</v>
      </c>
      <c r="AI3" s="553"/>
      <c r="AJ3" s="548" t="s">
        <v>291</v>
      </c>
      <c r="AK3" s="222"/>
    </row>
    <row r="4" spans="1:101" s="176" customFormat="1" ht="38.25" x14ac:dyDescent="0.25">
      <c r="A4" s="550"/>
      <c r="B4" s="550"/>
      <c r="C4" s="549"/>
      <c r="D4" s="550"/>
      <c r="E4" s="549"/>
      <c r="F4" s="549"/>
      <c r="G4" s="549"/>
      <c r="H4" s="549"/>
      <c r="I4" s="549"/>
      <c r="J4" s="549"/>
      <c r="K4" s="179" t="s">
        <v>238</v>
      </c>
      <c r="L4" s="179" t="s">
        <v>239</v>
      </c>
      <c r="M4" s="179" t="s">
        <v>240</v>
      </c>
      <c r="N4" s="179" t="s">
        <v>241</v>
      </c>
      <c r="O4" s="549"/>
      <c r="P4" s="549"/>
      <c r="Q4" s="179" t="s">
        <v>292</v>
      </c>
      <c r="R4" s="179" t="s">
        <v>122</v>
      </c>
      <c r="S4" s="179" t="s">
        <v>124</v>
      </c>
      <c r="T4" s="179" t="s">
        <v>125</v>
      </c>
      <c r="U4" s="179" t="s">
        <v>126</v>
      </c>
      <c r="V4" s="179" t="s">
        <v>127</v>
      </c>
      <c r="W4" s="179" t="s">
        <v>128</v>
      </c>
      <c r="X4" s="179" t="s">
        <v>129</v>
      </c>
      <c r="Y4" s="179" t="s">
        <v>130</v>
      </c>
      <c r="Z4" s="179" t="s">
        <v>293</v>
      </c>
      <c r="AA4" s="179" t="s">
        <v>261</v>
      </c>
      <c r="AB4" s="179" t="s">
        <v>294</v>
      </c>
      <c r="AC4" s="549"/>
      <c r="AD4" s="549"/>
      <c r="AE4" s="179" t="s">
        <v>41</v>
      </c>
      <c r="AF4" s="179" t="s">
        <v>119</v>
      </c>
      <c r="AG4" s="549"/>
      <c r="AH4" s="179" t="s">
        <v>41</v>
      </c>
      <c r="AI4" s="179" t="s">
        <v>119</v>
      </c>
      <c r="AJ4" s="549"/>
      <c r="AK4" s="204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</row>
    <row r="5" spans="1:101" ht="25.5" x14ac:dyDescent="0.25">
      <c r="A5" s="181">
        <v>690001</v>
      </c>
      <c r="B5" s="180" t="s">
        <v>295</v>
      </c>
      <c r="C5" s="181">
        <v>1</v>
      </c>
      <c r="D5" s="180" t="str">
        <f>IFERROR(VLOOKUP(C5,'Indicadores Financeiros'!$A$96:$H$100,2,FALSE),"")</f>
        <v>Auxiliar de Limpeza - 44 horas Semanais</v>
      </c>
      <c r="E5" s="180" t="s">
        <v>296</v>
      </c>
      <c r="F5" s="180" t="s">
        <v>223</v>
      </c>
      <c r="G5" s="182">
        <f>IF(E5="Posto",IF(A5=690032,'Indicadores Financeiros'!$J$75,'Indicadores Financeiros'!$J$74),IF(E5="Plantão - Sábado",'Indicadores Financeiros'!$J$77,'Indicadores Financeiros'!$J$76))</f>
        <v>21</v>
      </c>
      <c r="H5" s="182">
        <v>0</v>
      </c>
      <c r="I5" s="182">
        <f>IFERROR(VLOOKUP($A5,'Indicadores Financeiros'!$A$90:$J$92,10,FALSE),0)</f>
        <v>0</v>
      </c>
      <c r="J5" s="182">
        <f>IF(E5="Posto",IFERROR(VLOOKUP($C5,'Indicadores Financeiros'!$A$96:$H$100,6,FALSE),0),0)</f>
        <v>0</v>
      </c>
      <c r="K5" s="183">
        <v>0</v>
      </c>
      <c r="L5" s="183">
        <v>0</v>
      </c>
      <c r="M5" s="184">
        <v>0</v>
      </c>
      <c r="N5" s="184">
        <v>0</v>
      </c>
      <c r="O5" s="184">
        <f>IF(H5&lt;&gt;0,ROUND(IFERROR(VLOOKUP($C5,'Indicadores Financeiros'!$A$96:$H$100,6,FALSE),0)/220*IF($E5="Plantão - Sábado",1.5,2),2),0)</f>
        <v>0</v>
      </c>
      <c r="P5" s="184">
        <f>IF(E5="Posto",SUM(J5:N5),O5*H5)</f>
        <v>0</v>
      </c>
      <c r="Q5" s="184">
        <f>IF(E5="Posto",ROUND('Indicadores Financeiros'!$J$63*P5,2),ROUND('Indicadores Financeiros'!$J$63*O5,2)*H5)</f>
        <v>0</v>
      </c>
      <c r="R5" s="184">
        <f>IF(E5="Posto",IF(OR($C5=11,$C5=12),'Indicadores Financeiros'!$J$105,'Indicadores Financeiros'!$G$105),0)</f>
        <v>0</v>
      </c>
      <c r="S5" s="184">
        <f>IF(E5="Posto",IF(OR($C5=11,$C5=12),'Indicadores Financeiros'!$J$106,'Indicadores Financeiros'!$G$106),0)</f>
        <v>0</v>
      </c>
      <c r="T5" s="184">
        <f>IF($E5="Posto",IF(OR($C5=11,$C5=12),'Indicadores Financeiros'!$J$107,'Indicadores Financeiros'!$G$107),0)</f>
        <v>0</v>
      </c>
      <c r="U5" s="184">
        <f>IF($E5="Posto",IF(OR($C5=11,$C5=12),'Indicadores Financeiros'!$J$108,'Indicadores Financeiros'!$G$108),0)</f>
        <v>0</v>
      </c>
      <c r="V5" s="184">
        <f>IF(E5="Posto",IF(OR($C5=11,$C5=12),'Indicadores Financeiros'!$J$109,'Indicadores Financeiros'!$G$109),0)</f>
        <v>0</v>
      </c>
      <c r="W5" s="184">
        <f>IF(E5="Posto",IF(OR($C5=11,$C5=12),'Indicadores Financeiros'!$J$110,'Indicadores Financeiros'!$G$110),0)</f>
        <v>0</v>
      </c>
      <c r="X5" s="184">
        <f>IF(E5="Posto",IF(OR($C5=11,$C5=12),'Indicadores Financeiros'!$J$111,'Indicadores Financeiros'!$G$111),0)</f>
        <v>0</v>
      </c>
      <c r="Y5" s="184">
        <f>IF(E5="Posto",IF(OR($C5=11,$C5=12),'Indicadores Financeiros'!$J$112,'Indicadores Financeiros'!$G$112),0)</f>
        <v>0</v>
      </c>
      <c r="Z5" s="184">
        <f>IF(OR(A5=690002,A5=690016,A5=690035,A5=690038,A5=690064),0,IF(E5&lt;&gt;"M2",ROUND(IF(OR($C5=11,$C5=12),'Indicadores Financeiros'!$J$113,'Indicadores Financeiros'!$G$113)*$G5,2),0))</f>
        <v>0</v>
      </c>
      <c r="AA5" s="184">
        <f>IF(E5="Posto",ROUND(IF(OR($C5=11,$C5=12),'Indicadores Financeiros'!$J$114*G5,'Indicadores Financeiros'!$G$114*G5) + IF(OR($C5=11,$C5=12),'Indicadores Financeiros'!$J$115,'Indicadores Financeiros'!$G$115),2),0)</f>
        <v>0</v>
      </c>
      <c r="AB5" s="185">
        <f t="shared" ref="AB5:AB16" si="0">ROUND(SUM(R5:AA5),2)</f>
        <v>0</v>
      </c>
      <c r="AC5" s="184">
        <f>IF(E5&lt;&gt;"M2",IF((J5*6%)&gt;=(VLOOKUP($B$1,'Indicadores Financeiros'!$C$127:$J$190,7,FALSE)*G5),0,ROUND((VLOOKUP($B$1,'Indicadores Financeiros'!$C$127:$J$190,7,FALSE)*G5),2)-ROUND($J5*6%,2)),0)</f>
        <v>0</v>
      </c>
      <c r="AD5" s="182">
        <f>IF(E5="Posto",IFERROR(VLOOKUP($C5,'Indicadores Financeiros'!$A$119:$M$123,9,FALSE),0),0)</f>
        <v>0</v>
      </c>
      <c r="AE5" s="186">
        <f>IF(E5="Posto",IFERROR(VLOOKUP($C5,'Indicadores Financeiros'!$A$119:$M$123,10,FALSE),0),0)</f>
        <v>0.12</v>
      </c>
      <c r="AF5" s="187">
        <f t="shared" ref="AF5:AF16" si="1">ROUND(((P5+Q5+AB5+AC5+AD5)*AE5)/(1-AE5),2)</f>
        <v>0</v>
      </c>
      <c r="AG5" s="188">
        <f t="shared" ref="AG5:AG16" si="2">ROUND(I5+P5+Q5+AB5+AC5+AD5+AF5,2)</f>
        <v>0</v>
      </c>
      <c r="AH5" s="189">
        <f>IFERROR(VLOOKUP($B$1,'Indicadores Financeiros'!$C$127:$J$288,6,FALSE),0)</f>
        <v>5.2600000000000001E-2</v>
      </c>
      <c r="AI5" s="190">
        <f>ROUND(AG5*AH5,2)</f>
        <v>0</v>
      </c>
      <c r="AJ5" s="191">
        <f>ROUND(AG5+AI5,2)</f>
        <v>0</v>
      </c>
      <c r="AK5" s="222"/>
      <c r="AL5" s="197"/>
      <c r="AM5" s="233"/>
      <c r="AN5" s="197"/>
    </row>
    <row r="6" spans="1:101" x14ac:dyDescent="0.25">
      <c r="A6" s="181">
        <v>690002</v>
      </c>
      <c r="B6" s="180" t="s">
        <v>297</v>
      </c>
      <c r="C6" s="181">
        <v>2</v>
      </c>
      <c r="D6" s="180" t="str">
        <f>IFERROR(VLOOKUP(C6,'Indicadores Financeiros'!$A$96:$H$100,2,FALSE),"")</f>
        <v>Auxiliar de Limpeza - 24 horas Semanais</v>
      </c>
      <c r="E6" s="180" t="s">
        <v>296</v>
      </c>
      <c r="F6" s="180" t="s">
        <v>223</v>
      </c>
      <c r="G6" s="182">
        <f>IF(E6="Posto",IF(A6=690032,'Indicadores Financeiros'!$J$75,'Indicadores Financeiros'!$J$74),IF(E6="Plantão - Sábado",'Indicadores Financeiros'!$J$77,'Indicadores Financeiros'!$J$76))</f>
        <v>21</v>
      </c>
      <c r="H6" s="182">
        <v>0</v>
      </c>
      <c r="I6" s="182">
        <f>IFERROR(VLOOKUP($A6,'Indicadores Financeiros'!$A$90:$J$92,10,FALSE),0)</f>
        <v>0</v>
      </c>
      <c r="J6" s="182">
        <f>IF(E6="Posto",IFERROR(VLOOKUP($C6,'Indicadores Financeiros'!$A$96:$H$100,6,FALSE),0),0)</f>
        <v>0</v>
      </c>
      <c r="K6" s="183">
        <v>0</v>
      </c>
      <c r="L6" s="183">
        <v>0</v>
      </c>
      <c r="M6" s="184">
        <v>0</v>
      </c>
      <c r="N6" s="184">
        <v>0</v>
      </c>
      <c r="O6" s="184">
        <f>IF(H6&lt;&gt;0,ROUND(IFERROR(VLOOKUP($C6,'Indicadores Financeiros'!$A$96:$H$100,6,FALSE),0)/220*IF($E6="Plantão - Sábado",1.5,2),2),0)</f>
        <v>0</v>
      </c>
      <c r="P6" s="184">
        <f t="shared" ref="P6:P16" si="3">IF(E6="Posto",SUM(J6:N6),O6*H6)</f>
        <v>0</v>
      </c>
      <c r="Q6" s="184">
        <f>IF(E6="Posto",ROUND('Indicadores Financeiros'!$J$63*P6,2),ROUND('Indicadores Financeiros'!$J$63*O6,2)*H6)</f>
        <v>0</v>
      </c>
      <c r="R6" s="184">
        <f>IF(E6="Posto",IF(OR($C6=11,$C6=12),'Indicadores Financeiros'!$J$105,'Indicadores Financeiros'!$G$105),0)</f>
        <v>0</v>
      </c>
      <c r="S6" s="184">
        <f>IF(E6="Posto",IF(OR($C6=11,$C6=12),'Indicadores Financeiros'!$J$106,'Indicadores Financeiros'!$G$106),0)</f>
        <v>0</v>
      </c>
      <c r="T6" s="184">
        <f>IF($E6="Posto",IF(OR($C6=11,$C6=12),'Indicadores Financeiros'!$J$107,'Indicadores Financeiros'!$G$107),0)</f>
        <v>0</v>
      </c>
      <c r="U6" s="184">
        <f>IF($E6="Posto",IF(OR($C6=11,$C6=12),'Indicadores Financeiros'!$J$108,'Indicadores Financeiros'!$G$108),0)</f>
        <v>0</v>
      </c>
      <c r="V6" s="184">
        <f>IF(E6="Posto",IF(OR($C6=11,$C6=12),'Indicadores Financeiros'!$J$109,'Indicadores Financeiros'!$G$109),0)</f>
        <v>0</v>
      </c>
      <c r="W6" s="184">
        <f>IF(E6="Posto",IF(OR($C6=11,$C6=12),'Indicadores Financeiros'!$J$110,'Indicadores Financeiros'!$G$110),0)</f>
        <v>0</v>
      </c>
      <c r="X6" s="184">
        <f>IF(E6="Posto",IF(OR($C6=11,$C6=12),'Indicadores Financeiros'!$J$111,'Indicadores Financeiros'!$G$111),0)</f>
        <v>0</v>
      </c>
      <c r="Y6" s="184">
        <f>IF(E6="Posto",IF(OR($C6=11,$C6=12),'Indicadores Financeiros'!$J$112,'Indicadores Financeiros'!$G$112),0)</f>
        <v>0</v>
      </c>
      <c r="Z6" s="184">
        <f>IF(OR(A6=690002,A6=690016,A6=690035,A6=690038,A6=690064),0,IF(E6&lt;&gt;"M2",ROUND(IF(OR($C6=11,$C6=12),'Indicadores Financeiros'!$J$113,'Indicadores Financeiros'!$G$113)*$G6,2),0))</f>
        <v>0</v>
      </c>
      <c r="AA6" s="184">
        <f>IF(E6="Posto",ROUND(IF(OR($C6=11,$C6=12),'Indicadores Financeiros'!$J$114*G6,'Indicadores Financeiros'!$G$114*G6) + IF(OR($C6=11,$C6=12),'Indicadores Financeiros'!$J$115,'Indicadores Financeiros'!$G$115),2),0)</f>
        <v>0</v>
      </c>
      <c r="AB6" s="185">
        <f t="shared" si="0"/>
        <v>0</v>
      </c>
      <c r="AC6" s="184">
        <f>IF(E6&lt;&gt;"M2",IF((J6*6%)&gt;=(VLOOKUP($B$1,'Indicadores Financeiros'!$C$127:$J$190,7,FALSE)*G6),0,ROUND((VLOOKUP($B$1,'Indicadores Financeiros'!$C$127:$J$190,7,FALSE)*G6),2)-ROUND($J6*6%,2)),0)</f>
        <v>0</v>
      </c>
      <c r="AD6" s="182">
        <f>IF(E6="Posto",IFERROR(VLOOKUP($C6,'Indicadores Financeiros'!$A$119:$M$123,9,FALSE),0),0)</f>
        <v>0</v>
      </c>
      <c r="AE6" s="186">
        <f>IF(E6="Posto",IFERROR(VLOOKUP($C6,'Indicadores Financeiros'!$A$119:$M$123,10,FALSE),0),0)</f>
        <v>0.12</v>
      </c>
      <c r="AF6" s="187">
        <f t="shared" si="1"/>
        <v>0</v>
      </c>
      <c r="AG6" s="188">
        <f t="shared" si="2"/>
        <v>0</v>
      </c>
      <c r="AH6" s="189">
        <f>IFERROR(VLOOKUP($B$1,'Indicadores Financeiros'!$C$127:$J$288,6,FALSE),0)</f>
        <v>5.2600000000000001E-2</v>
      </c>
      <c r="AI6" s="190">
        <f t="shared" ref="AI6:AI16" si="4">ROUND(AG6*AH6,2)</f>
        <v>0</v>
      </c>
      <c r="AJ6" s="191">
        <f t="shared" ref="AJ6:AJ16" si="5">ROUND(AG6+AI6,2)</f>
        <v>0</v>
      </c>
      <c r="AK6" s="222"/>
      <c r="AL6" s="197"/>
      <c r="AN6" s="197"/>
      <c r="AO6" s="197"/>
    </row>
    <row r="7" spans="1:101" ht="21.6" customHeight="1" x14ac:dyDescent="0.25">
      <c r="A7" s="181">
        <v>690004</v>
      </c>
      <c r="B7" s="180" t="s">
        <v>298</v>
      </c>
      <c r="C7" s="181">
        <v>1</v>
      </c>
      <c r="D7" s="180" t="str">
        <f>IFERROR(VLOOKUP(C7,'Indicadores Financeiros'!$A$96:$H$100,2,FALSE),"Não se aplica")</f>
        <v>Auxiliar de Limpeza - 44 horas Semanais</v>
      </c>
      <c r="E7" s="180" t="s">
        <v>299</v>
      </c>
      <c r="F7" s="180" t="s">
        <v>223</v>
      </c>
      <c r="G7" s="182">
        <f>IF(E7="Posto",IF(A7=690032,'Indicadores Financeiros'!$J$75,'Indicadores Financeiros'!$J$74),IF(E7="Plantão - Sábado",'Indicadores Financeiros'!$J$77,'Indicadores Financeiros'!$J$76))</f>
        <v>6</v>
      </c>
      <c r="H7" s="182">
        <v>30</v>
      </c>
      <c r="I7" s="182">
        <f>IFERROR(VLOOKUP($A7,'Indicadores Financeiros'!$A$90:$J$92,10,FALSE),0)</f>
        <v>0</v>
      </c>
      <c r="J7" s="182">
        <f>IF(E7="Posto",IFERROR(VLOOKUP($C7,'Indicadores Financeiros'!$A$96:$H$100,6,FALSE),0),0)</f>
        <v>0</v>
      </c>
      <c r="K7" s="183">
        <v>0</v>
      </c>
      <c r="L7" s="183">
        <v>0</v>
      </c>
      <c r="M7" s="184">
        <v>0</v>
      </c>
      <c r="N7" s="184">
        <v>0</v>
      </c>
      <c r="O7" s="184">
        <f>IF(H7&lt;&gt;0,ROUND(IFERROR(VLOOKUP($C7,'Indicadores Financeiros'!$A$96:$H$100,6,FALSE),0)/220*IF($E7="Plantão - Sábado",1.5,2),2),0)</f>
        <v>0</v>
      </c>
      <c r="P7" s="184">
        <f t="shared" si="3"/>
        <v>0</v>
      </c>
      <c r="Q7" s="184">
        <f>IF(E7="Posto",ROUND('Indicadores Financeiros'!$J$63*P7,2),ROUND('Indicadores Financeiros'!$J$63*O7,2)*H7)</f>
        <v>0</v>
      </c>
      <c r="R7" s="184">
        <f>IF(E7="Posto",IF(OR($C7=11,$C7=12),'Indicadores Financeiros'!$J$105,'Indicadores Financeiros'!$G$105),0)</f>
        <v>0</v>
      </c>
      <c r="S7" s="184">
        <f>IF(E7="Posto",IF(OR($C7=11,$C7=12),'Indicadores Financeiros'!$J$106,'Indicadores Financeiros'!$G$106),0)</f>
        <v>0</v>
      </c>
      <c r="T7" s="184">
        <f>IF($E7="Posto",IF(OR($C7=11,$C7=12),'Indicadores Financeiros'!$J$107,'Indicadores Financeiros'!$G$107),0)</f>
        <v>0</v>
      </c>
      <c r="U7" s="184">
        <f>IF($E7="Posto",IF(OR($C7=11,$C7=12),'Indicadores Financeiros'!$J$108,'Indicadores Financeiros'!$G$108),0)</f>
        <v>0</v>
      </c>
      <c r="V7" s="184">
        <f>IF(E7="Posto",IF(OR($C7=11,$C7=12),'Indicadores Financeiros'!$J$109,'Indicadores Financeiros'!$G$109),0)</f>
        <v>0</v>
      </c>
      <c r="W7" s="184">
        <f>IF(E7="Posto",IF(OR($C7=11,$C7=12),'Indicadores Financeiros'!$J$110,'Indicadores Financeiros'!$G$110),0)</f>
        <v>0</v>
      </c>
      <c r="X7" s="184">
        <f>IF(E7="Posto",IF(OR($C7=11,$C7=12),'Indicadores Financeiros'!$J$111,'Indicadores Financeiros'!$G$111),0)</f>
        <v>0</v>
      </c>
      <c r="Y7" s="184">
        <f>IF(E7="Posto",IF(OR($C7=11,$C7=12),'Indicadores Financeiros'!$J$112,'Indicadores Financeiros'!$G$112),0)</f>
        <v>0</v>
      </c>
      <c r="Z7" s="184">
        <f>IF(OR(A7=690002,A7=690016,A7=690035,A7=690038,A7=690064),0,IF(E7&lt;&gt;"M2",ROUND(IF(OR($C7=11,$C7=12),'Indicadores Financeiros'!$J$113,'Indicadores Financeiros'!$G$113)*$G7,2),0))</f>
        <v>0</v>
      </c>
      <c r="AA7" s="184">
        <f>IF(E7="Posto",ROUND(IF(OR($C7=11,$C7=12),'Indicadores Financeiros'!$J$114*G7,'Indicadores Financeiros'!$G$114*G7) + IF(OR($C7=11,$C7=12),'Indicadores Financeiros'!$J$115,'Indicadores Financeiros'!$G$115),2),0)</f>
        <v>0</v>
      </c>
      <c r="AB7" s="185">
        <f t="shared" si="0"/>
        <v>0</v>
      </c>
      <c r="AC7" s="184">
        <f>IF(E7&lt;&gt;"M2",IF((J7*6%)&gt;=(VLOOKUP($B$1,'Indicadores Financeiros'!$C$127:$J$190,7,FALSE)*G7),0,ROUND((VLOOKUP($B$1,'Indicadores Financeiros'!$C$127:$J$190,7,FALSE)*G7),2)-ROUND($J7*6%,2)),0)</f>
        <v>0</v>
      </c>
      <c r="AD7" s="182">
        <f>IF(E7="Posto",IFERROR(VLOOKUP($C7,'Indicadores Financeiros'!$A$119:$M$123,9,FALSE),0),0)</f>
        <v>0</v>
      </c>
      <c r="AE7" s="186">
        <f>IF(E7="Posto",IFERROR(VLOOKUP($C7,'Indicadores Financeiros'!$A$119:$M$123,10,FALSE),0),0)</f>
        <v>0</v>
      </c>
      <c r="AF7" s="187">
        <f t="shared" si="1"/>
        <v>0</v>
      </c>
      <c r="AG7" s="188">
        <f t="shared" si="2"/>
        <v>0</v>
      </c>
      <c r="AH7" s="189">
        <f>IFERROR(VLOOKUP($B$1,'Indicadores Financeiros'!$C$127:$J$288,6,FALSE),0)</f>
        <v>5.2600000000000001E-2</v>
      </c>
      <c r="AI7" s="190">
        <f t="shared" si="4"/>
        <v>0</v>
      </c>
      <c r="AJ7" s="191">
        <f t="shared" si="5"/>
        <v>0</v>
      </c>
      <c r="AK7" s="222"/>
      <c r="AL7" s="197"/>
      <c r="AN7" s="197"/>
    </row>
    <row r="8" spans="1:101" ht="18.600000000000001" customHeight="1" x14ac:dyDescent="0.25">
      <c r="A8" s="181">
        <v>690020</v>
      </c>
      <c r="B8" s="180" t="s">
        <v>300</v>
      </c>
      <c r="C8" s="181">
        <v>0</v>
      </c>
      <c r="D8" s="180" t="str">
        <f>IFERROR(VLOOKUP(C8,'Indicadores Financeiros'!$A$96:$H$100,2,FALSE),"Não se aplica")</f>
        <v>Não se aplica</v>
      </c>
      <c r="E8" s="180" t="s">
        <v>301</v>
      </c>
      <c r="F8" s="180" t="s">
        <v>223</v>
      </c>
      <c r="G8" s="182">
        <f>IF(E8="Posto",IF(A8=690032,'Indicadores Financeiros'!$J$75,'Indicadores Financeiros'!$J$74),IF(E8="Plantão - Sábado",'Indicadores Financeiros'!$J$77,IF(E8="M2",0,'Indicadores Financeiros'!$J$76)))</f>
        <v>0</v>
      </c>
      <c r="H8" s="182">
        <v>0</v>
      </c>
      <c r="I8" s="182">
        <f>IFERROR(VLOOKUP($A8,'Indicadores Financeiros'!$A$90:$J$92,10,FALSE),0)</f>
        <v>0</v>
      </c>
      <c r="J8" s="182">
        <f>IF(E8="Posto",IFERROR(VLOOKUP($C8,'Indicadores Financeiros'!$A$96:$H$100,6,FALSE),0),0)</f>
        <v>0</v>
      </c>
      <c r="K8" s="183">
        <v>0</v>
      </c>
      <c r="L8" s="183">
        <v>0</v>
      </c>
      <c r="M8" s="184">
        <v>0</v>
      </c>
      <c r="N8" s="184">
        <v>0</v>
      </c>
      <c r="O8" s="184">
        <f>IF(H8&lt;&gt;0,ROUND(IFERROR(VLOOKUP($C8,'Indicadores Financeiros'!$A$96:$H$100,6,FALSE),0)/220*IF($E8="Plantão - Sábado",1.5,2),2),0)</f>
        <v>0</v>
      </c>
      <c r="P8" s="184">
        <f t="shared" si="3"/>
        <v>0</v>
      </c>
      <c r="Q8" s="184">
        <f>IF(E8="Posto",ROUND('Indicadores Financeiros'!$J$63*P8,2),ROUND('Indicadores Financeiros'!$J$63*O8,2)*H8)</f>
        <v>0</v>
      </c>
      <c r="R8" s="184">
        <f>IF(E8="Posto",IF(OR($C8=11,$C8=12),'Indicadores Financeiros'!$J$105,'Indicadores Financeiros'!$G$105),0)</f>
        <v>0</v>
      </c>
      <c r="S8" s="184">
        <f>IF(E8="Posto",IF(OR($C8=11,$C8=12),'Indicadores Financeiros'!$J$106,'Indicadores Financeiros'!$G$106),0)</f>
        <v>0</v>
      </c>
      <c r="T8" s="184">
        <f>IF($E8="Posto",IF(OR($C8=11,$C8=12),'Indicadores Financeiros'!$J$107,'Indicadores Financeiros'!$G$107),0)</f>
        <v>0</v>
      </c>
      <c r="U8" s="184">
        <f>IF($E8="Posto",IF(OR($C8=11,$C8=12),'Indicadores Financeiros'!$J$108,'Indicadores Financeiros'!$G$108),0)</f>
        <v>0</v>
      </c>
      <c r="V8" s="184">
        <f>IF(E8="Posto",IF(OR($C8=11,$C8=12),'Indicadores Financeiros'!$J$109,'Indicadores Financeiros'!$G$109),0)</f>
        <v>0</v>
      </c>
      <c r="W8" s="184">
        <f>IF(E8="Posto",IF(OR($C8=11,$C8=12),'Indicadores Financeiros'!$J$110,'Indicadores Financeiros'!$G$110),0)</f>
        <v>0</v>
      </c>
      <c r="X8" s="184">
        <f>IF(E8="Posto",IF(OR($C8=11,$C8=12),'Indicadores Financeiros'!$J$111,'Indicadores Financeiros'!$G$111),0)</f>
        <v>0</v>
      </c>
      <c r="Y8" s="184">
        <f>IF(E8="Posto",IF(OR($C8=11,$C8=12),'Indicadores Financeiros'!$J$112,'Indicadores Financeiros'!$G$112),0)</f>
        <v>0</v>
      </c>
      <c r="Z8" s="184">
        <f>IF(OR(A8=690002,A8=690016,A8=690035,A8=690038,A8=690064),0,IF(E8&lt;&gt;"M2",ROUND(IF(OR($C8=11,$C8=12),'Indicadores Financeiros'!$J$113,'Indicadores Financeiros'!$G$113)*$G8,2),0))</f>
        <v>0</v>
      </c>
      <c r="AA8" s="184">
        <f>IF(E8="Posto",ROUND(IF(OR($C8=11,$C8=12),'Indicadores Financeiros'!$J$114*G8,'Indicadores Financeiros'!$G$114*G8) + IF(OR($C8=11,$C8=12),'Indicadores Financeiros'!$J$115,'Indicadores Financeiros'!$G$115),2),0)</f>
        <v>0</v>
      </c>
      <c r="AB8" s="185">
        <f t="shared" si="0"/>
        <v>0</v>
      </c>
      <c r="AC8" s="184">
        <f>IF(E8&lt;&gt;"M2",IF((J8*6%)&gt;=(VLOOKUP($B$1,'Indicadores Financeiros'!$C$127:$J$190,7,FALSE)*G8),0,ROUND((VLOOKUP($B$1,'Indicadores Financeiros'!$C$127:$J$190,7,FALSE)*G8),2)-ROUND($J8*6%,2)),0)</f>
        <v>0</v>
      </c>
      <c r="AD8" s="182">
        <f>IF(E8="Posto",IFERROR(VLOOKUP($C8,'Indicadores Financeiros'!$A$119:$M$123,9,FALSE),0),0)</f>
        <v>0</v>
      </c>
      <c r="AE8" s="186">
        <f>IF(E8="Posto",IFERROR(VLOOKUP($C8,'Indicadores Financeiros'!$A$119:$M$123,10,FALSE),0),0)</f>
        <v>0</v>
      </c>
      <c r="AF8" s="187">
        <f t="shared" si="1"/>
        <v>0</v>
      </c>
      <c r="AG8" s="188">
        <f t="shared" si="2"/>
        <v>0</v>
      </c>
      <c r="AH8" s="189">
        <f>IFERROR(VLOOKUP($B$1,'Indicadores Financeiros'!$C$127:$J$288,6,FALSE),0)</f>
        <v>5.2600000000000001E-2</v>
      </c>
      <c r="AI8" s="190">
        <f t="shared" si="4"/>
        <v>0</v>
      </c>
      <c r="AJ8" s="191">
        <f t="shared" si="5"/>
        <v>0</v>
      </c>
      <c r="AK8" s="222"/>
      <c r="AL8" s="197"/>
      <c r="AN8" s="197"/>
    </row>
    <row r="9" spans="1:101" ht="21" customHeight="1" x14ac:dyDescent="0.25">
      <c r="A9" s="181">
        <v>690021</v>
      </c>
      <c r="B9" s="180" t="s">
        <v>302</v>
      </c>
      <c r="C9" s="181">
        <v>0</v>
      </c>
      <c r="D9" s="180" t="str">
        <f>IFERROR(VLOOKUP(C9,'Indicadores Financeiros'!$A$96:$H$100,2,FALSE),"Não se aplica")</f>
        <v>Não se aplica</v>
      </c>
      <c r="E9" s="180" t="s">
        <v>301</v>
      </c>
      <c r="F9" s="180" t="s">
        <v>224</v>
      </c>
      <c r="G9" s="182">
        <f>IF(E9="Posto",IF(A9=690032,'Indicadores Financeiros'!$J$75,'Indicadores Financeiros'!$J$74),IF(E9="Plantão - Sábado",'Indicadores Financeiros'!$J$77,IF(E9="M2",0,'Indicadores Financeiros'!$J$76)))</f>
        <v>0</v>
      </c>
      <c r="H9" s="182">
        <v>0</v>
      </c>
      <c r="I9" s="182">
        <f>IFERROR(VLOOKUP($A9,'Indicadores Financeiros'!$A$90:$J$92,10,FALSE),0)</f>
        <v>0</v>
      </c>
      <c r="J9" s="182">
        <f>IF(E9="Posto",IFERROR(VLOOKUP($C9,'Indicadores Financeiros'!$A$96:$H$100,6,FALSE),0),0)</f>
        <v>0</v>
      </c>
      <c r="K9" s="183">
        <v>0</v>
      </c>
      <c r="L9" s="183">
        <v>0</v>
      </c>
      <c r="M9" s="184">
        <v>0</v>
      </c>
      <c r="N9" s="184">
        <v>0</v>
      </c>
      <c r="O9" s="184">
        <f>IF(H9&lt;&gt;0,ROUND(IFERROR(VLOOKUP($C9,'Indicadores Financeiros'!$A$96:$H$100,6,FALSE),0)/220*IF($E9="Plantão - Sábado",1.5,2),2),0)</f>
        <v>0</v>
      </c>
      <c r="P9" s="184">
        <f t="shared" si="3"/>
        <v>0</v>
      </c>
      <c r="Q9" s="184">
        <f>IF(E9="Posto",ROUND('Indicadores Financeiros'!$J$63*P9,2),ROUND('Indicadores Financeiros'!$J$63*O9,2)*H9)</f>
        <v>0</v>
      </c>
      <c r="R9" s="184">
        <f>IF(E9="Posto",IF(OR($C9=11,$C9=12),'Indicadores Financeiros'!$J$105,'Indicadores Financeiros'!$G$105),0)</f>
        <v>0</v>
      </c>
      <c r="S9" s="184">
        <f>IF(E9="Posto",IF(OR($C9=11,$C9=12),'Indicadores Financeiros'!$J$106,'Indicadores Financeiros'!$G$106),0)</f>
        <v>0</v>
      </c>
      <c r="T9" s="184">
        <f>IF($E9="Posto",IF(OR($C9=11,$C9=12),'Indicadores Financeiros'!$J$107,'Indicadores Financeiros'!$G$107),0)</f>
        <v>0</v>
      </c>
      <c r="U9" s="184">
        <f>IF($E9="Posto",IF(OR($C9=11,$C9=12),'Indicadores Financeiros'!$J$108,'Indicadores Financeiros'!$G$108),0)</f>
        <v>0</v>
      </c>
      <c r="V9" s="184">
        <f>IF(E9="Posto",IF(OR($C9=11,$C9=12),'Indicadores Financeiros'!$J$109,'Indicadores Financeiros'!$G$109),0)</f>
        <v>0</v>
      </c>
      <c r="W9" s="184">
        <f>IF(E9="Posto",IF(OR($C9=11,$C9=12),'Indicadores Financeiros'!$J$110,'Indicadores Financeiros'!$G$110),0)</f>
        <v>0</v>
      </c>
      <c r="X9" s="184">
        <f>IF(E9="Posto",IF(OR($C9=11,$C9=12),'Indicadores Financeiros'!$J$111,'Indicadores Financeiros'!$G$111),0)</f>
        <v>0</v>
      </c>
      <c r="Y9" s="184">
        <f>IF(E9="Posto",IF(OR($C9=11,$C9=12),'Indicadores Financeiros'!$J$112,'Indicadores Financeiros'!$G$112),0)</f>
        <v>0</v>
      </c>
      <c r="Z9" s="184">
        <f>IF(OR(A9=690002,A9=690016,A9=690035,A9=690038,A9=690064),0,IF(E9&lt;&gt;"M2",ROUND(IF(OR($C9=11,$C9=12),'Indicadores Financeiros'!$J$113,'Indicadores Financeiros'!$G$113)*$G9,2),0))</f>
        <v>0</v>
      </c>
      <c r="AA9" s="184">
        <f>IF(E9="Posto",ROUND(IF(OR($C9=11,$C9=12),'Indicadores Financeiros'!$J$114*G9,'Indicadores Financeiros'!$G$114*G9) + IF(OR($C9=11,$C9=12),'Indicadores Financeiros'!$J$115,'Indicadores Financeiros'!$G$115),2),0)</f>
        <v>0</v>
      </c>
      <c r="AB9" s="185">
        <f t="shared" si="0"/>
        <v>0</v>
      </c>
      <c r="AC9" s="184">
        <f>IF(E9&lt;&gt;"M2",IF((J9*6%)&gt;=(VLOOKUP($B$1,'Indicadores Financeiros'!$C$127:$J$190,7,FALSE)*G9),0,ROUND((VLOOKUP($B$1,'Indicadores Financeiros'!$C$127:$J$190,7,FALSE)*G9),2)-ROUND($J9*6%,2)),0)</f>
        <v>0</v>
      </c>
      <c r="AD9" s="182">
        <f>IF(E9="Posto",IFERROR(VLOOKUP($C9,'Indicadores Financeiros'!$A$119:$M$123,9,FALSE),0),0)</f>
        <v>0</v>
      </c>
      <c r="AE9" s="186">
        <f>IF(E9="Posto",IFERROR(VLOOKUP($C9,'Indicadores Financeiros'!$A$119:$M$123,10,FALSE),0),0)</f>
        <v>0</v>
      </c>
      <c r="AF9" s="187">
        <f t="shared" si="1"/>
        <v>0</v>
      </c>
      <c r="AG9" s="188">
        <f t="shared" si="2"/>
        <v>0</v>
      </c>
      <c r="AH9" s="189">
        <f>IFERROR(VLOOKUP($B$1,'Indicadores Financeiros'!$C$127:$J$288,6,FALSE),0)</f>
        <v>5.2600000000000001E-2</v>
      </c>
      <c r="AI9" s="190">
        <f t="shared" si="4"/>
        <v>0</v>
      </c>
      <c r="AJ9" s="191">
        <f t="shared" si="5"/>
        <v>0</v>
      </c>
      <c r="AK9" s="222"/>
      <c r="AL9" s="197"/>
      <c r="AN9" s="197"/>
    </row>
    <row r="10" spans="1:101" ht="18.600000000000001" customHeight="1" x14ac:dyDescent="0.25">
      <c r="A10" s="181">
        <v>690025</v>
      </c>
      <c r="B10" s="180" t="s">
        <v>303</v>
      </c>
      <c r="C10" s="181">
        <v>1</v>
      </c>
      <c r="D10" s="180" t="str">
        <f>IFERROR(VLOOKUP(C10,'Indicadores Financeiros'!$A$96:$H$100,2,FALSE),"Não se aplica")</f>
        <v>Auxiliar de Limpeza - 44 horas Semanais</v>
      </c>
      <c r="E10" s="180" t="s">
        <v>304</v>
      </c>
      <c r="F10" s="180" t="s">
        <v>223</v>
      </c>
      <c r="G10" s="182">
        <f>IF(E10="Posto",IF(A10=690032,'Indicadores Financeiros'!$J$75,'Indicadores Financeiros'!$J$74),IF(E10="Plantão - Sábado",'Indicadores Financeiros'!$J$77,'Indicadores Financeiros'!$J$76))</f>
        <v>5</v>
      </c>
      <c r="H10" s="182">
        <v>25</v>
      </c>
      <c r="I10" s="182">
        <f>IFERROR(VLOOKUP($A10,'Indicadores Financeiros'!$A$90:$J$92,10,FALSE),0)</f>
        <v>0</v>
      </c>
      <c r="J10" s="182">
        <f>IF(E10="Posto",IFERROR(VLOOKUP($C10,'Indicadores Financeiros'!$A$96:$H$100,6,FALSE),0),0)</f>
        <v>0</v>
      </c>
      <c r="K10" s="183">
        <v>0</v>
      </c>
      <c r="L10" s="183">
        <v>0</v>
      </c>
      <c r="M10" s="184">
        <v>0</v>
      </c>
      <c r="N10" s="184">
        <v>0</v>
      </c>
      <c r="O10" s="184">
        <f>IF(H10&lt;&gt;0,ROUND(IFERROR(VLOOKUP($C10,'Indicadores Financeiros'!$A$96:$H$100,6,FALSE),0)/220*IF($E10="Plantão - Sábado",1.5,2),2),0)</f>
        <v>0</v>
      </c>
      <c r="P10" s="184">
        <f t="shared" si="3"/>
        <v>0</v>
      </c>
      <c r="Q10" s="184">
        <f>IF(E10="Posto",ROUND('Indicadores Financeiros'!$J$63*P10,2),ROUND('Indicadores Financeiros'!$J$63*O10,2)*H10)</f>
        <v>0</v>
      </c>
      <c r="R10" s="184">
        <f>IF(E10="Posto",IF(OR($C10=11,$C10=12),'Indicadores Financeiros'!$J$105,'Indicadores Financeiros'!$G$105),0)</f>
        <v>0</v>
      </c>
      <c r="S10" s="184">
        <f>IF(E10="Posto",IF(OR($C10=11,$C10=12),'Indicadores Financeiros'!$J$106,'Indicadores Financeiros'!$G$106),0)</f>
        <v>0</v>
      </c>
      <c r="T10" s="184">
        <f>IF($E10="Posto",IF(OR($C10=11,$C10=12),'Indicadores Financeiros'!$J$107,'Indicadores Financeiros'!$G$107),0)</f>
        <v>0</v>
      </c>
      <c r="U10" s="184">
        <f>IF($E10="Posto",IF(OR($C10=11,$C10=12),'Indicadores Financeiros'!$J$108,'Indicadores Financeiros'!$G$108),0)</f>
        <v>0</v>
      </c>
      <c r="V10" s="184">
        <f>IF(E10="Posto",IF(OR($C10=11,$C10=12),'Indicadores Financeiros'!$J$109,'Indicadores Financeiros'!$G$109),0)</f>
        <v>0</v>
      </c>
      <c r="W10" s="184">
        <f>IF(E10="Posto",IF(OR($C10=11,$C10=12),'Indicadores Financeiros'!$J$110,'Indicadores Financeiros'!$G$110),0)</f>
        <v>0</v>
      </c>
      <c r="X10" s="184">
        <f>IF(E10="Posto",IF(OR($C10=11,$C10=12),'Indicadores Financeiros'!$J$111,'Indicadores Financeiros'!$G$111),0)</f>
        <v>0</v>
      </c>
      <c r="Y10" s="184">
        <f>IF(E10="Posto",IF(OR($C10=11,$C10=12),'Indicadores Financeiros'!$J$112,'Indicadores Financeiros'!$G$112),0)</f>
        <v>0</v>
      </c>
      <c r="Z10" s="184">
        <f>IF(OR(A10=690002,A10=690016,A10=690035,A10=690038,A10=690064),0,IF(E10&lt;&gt;"M2",ROUND(IF(OR($C10=11,$C10=12),'Indicadores Financeiros'!$J$113,'Indicadores Financeiros'!$G$113)*$G10,2),0))</f>
        <v>0</v>
      </c>
      <c r="AA10" s="184">
        <f>IF(E10="Posto",ROUND(IF(OR($C10=11,$C10=12),'Indicadores Financeiros'!$J$114*G10,'Indicadores Financeiros'!$G$114*G10) + IF(OR($C10=11,$C10=12),'Indicadores Financeiros'!$J$115,'Indicadores Financeiros'!$G$115),2),0)</f>
        <v>0</v>
      </c>
      <c r="AB10" s="185">
        <f t="shared" si="0"/>
        <v>0</v>
      </c>
      <c r="AC10" s="184">
        <f>IF(E10&lt;&gt;"M2",IF((J10*6%)&gt;=(VLOOKUP($B$1,'Indicadores Financeiros'!$C$127:$J$190,7,FALSE)*G10),0,ROUND((VLOOKUP($B$1,'Indicadores Financeiros'!$C$127:$J$190,7,FALSE)*G10),2)-ROUND($J10*6%,2)),0)</f>
        <v>0</v>
      </c>
      <c r="AD10" s="182">
        <f>IF(E10="Posto",IFERROR(VLOOKUP($C10,'Indicadores Financeiros'!$A$119:$M$123,9,FALSE),0),0)</f>
        <v>0</v>
      </c>
      <c r="AE10" s="186">
        <f>IF(E10="Posto",IFERROR(VLOOKUP($C10,'Indicadores Financeiros'!$A$119:$M$123,10,FALSE),0),0)</f>
        <v>0</v>
      </c>
      <c r="AF10" s="187">
        <f t="shared" si="1"/>
        <v>0</v>
      </c>
      <c r="AG10" s="188">
        <f t="shared" si="2"/>
        <v>0</v>
      </c>
      <c r="AH10" s="189">
        <f>IFERROR(VLOOKUP($B$1,'Indicadores Financeiros'!$C$127:$J$288,6,FALSE),0)</f>
        <v>5.2600000000000001E-2</v>
      </c>
      <c r="AI10" s="190">
        <f t="shared" si="4"/>
        <v>0</v>
      </c>
      <c r="AJ10" s="191">
        <f t="shared" si="5"/>
        <v>0</v>
      </c>
      <c r="AK10" s="222"/>
      <c r="AL10" s="197"/>
      <c r="AN10" s="197"/>
    </row>
    <row r="11" spans="1:101" ht="25.5" x14ac:dyDescent="0.25">
      <c r="A11" s="181">
        <v>690029</v>
      </c>
      <c r="B11" s="180" t="s">
        <v>305</v>
      </c>
      <c r="C11" s="181">
        <v>0</v>
      </c>
      <c r="D11" s="180" t="str">
        <f>IFERROR(VLOOKUP(C11,'Indicadores Financeiros'!$A$96:$H$100,2,FALSE),"Não se aplica")</f>
        <v>Não se aplica</v>
      </c>
      <c r="E11" s="180" t="s">
        <v>301</v>
      </c>
      <c r="F11" s="180" t="s">
        <v>224</v>
      </c>
      <c r="G11" s="182">
        <f>IF(E11="Posto",IF(A11=690032,'Indicadores Financeiros'!$J$75,'Indicadores Financeiros'!$J$74),IF(E11="Plantão - Sábado",'Indicadores Financeiros'!$J$77,IF(E11="M2",0,'Indicadores Financeiros'!$J$76)))</f>
        <v>0</v>
      </c>
      <c r="H11" s="182">
        <v>0</v>
      </c>
      <c r="I11" s="182">
        <f>IFERROR(VLOOKUP($A11,'Indicadores Financeiros'!$A$90:$J$92,10,FALSE),0)</f>
        <v>0</v>
      </c>
      <c r="J11" s="182">
        <f>IF(E11="Posto",IFERROR(VLOOKUP($C11,'Indicadores Financeiros'!$A$96:$H$100,6,FALSE),0),0)</f>
        <v>0</v>
      </c>
      <c r="K11" s="183">
        <v>0</v>
      </c>
      <c r="L11" s="183">
        <v>0</v>
      </c>
      <c r="M11" s="184">
        <v>0</v>
      </c>
      <c r="N11" s="184">
        <v>0</v>
      </c>
      <c r="O11" s="184">
        <f>IF(H11&lt;&gt;0,ROUND(IFERROR(VLOOKUP($C11,'Indicadores Financeiros'!$A$96:$H$100,6,FALSE),0)/220*IF($E11="Plantão - Sábado",1.5,2),2),0)</f>
        <v>0</v>
      </c>
      <c r="P11" s="184">
        <f t="shared" si="3"/>
        <v>0</v>
      </c>
      <c r="Q11" s="184">
        <f>IF(E11="Posto",ROUND('Indicadores Financeiros'!$J$63*P11,2),ROUND('Indicadores Financeiros'!$J$63*O11,2)*H11)</f>
        <v>0</v>
      </c>
      <c r="R11" s="184">
        <f>IF(E11="Posto",IF(OR($C11=11,$C11=12),'Indicadores Financeiros'!$J$105,'Indicadores Financeiros'!$G$105),0)</f>
        <v>0</v>
      </c>
      <c r="S11" s="184">
        <f>IF(E11="Posto",IF(OR($C11=11,$C11=12),'Indicadores Financeiros'!$J$106,'Indicadores Financeiros'!$G$106),0)</f>
        <v>0</v>
      </c>
      <c r="T11" s="184">
        <f>IF($E11="Posto",IF(OR($C11=11,$C11=12),'Indicadores Financeiros'!$J$107,'Indicadores Financeiros'!$G$107),0)</f>
        <v>0</v>
      </c>
      <c r="U11" s="184">
        <f>IF($E11="Posto",IF(OR($C11=11,$C11=12),'Indicadores Financeiros'!$J$108,'Indicadores Financeiros'!$G$108),0)</f>
        <v>0</v>
      </c>
      <c r="V11" s="184">
        <f>IF(E11="Posto",IF(OR($C11=11,$C11=12),'Indicadores Financeiros'!$J$109,'Indicadores Financeiros'!$G$109),0)</f>
        <v>0</v>
      </c>
      <c r="W11" s="184">
        <f>IF(E11="Posto",IF(OR($C11=11,$C11=12),'Indicadores Financeiros'!$J$110,'Indicadores Financeiros'!$G$110),0)</f>
        <v>0</v>
      </c>
      <c r="X11" s="184">
        <f>IF(E11="Posto",IF(OR($C11=11,$C11=12),'Indicadores Financeiros'!$J$111,'Indicadores Financeiros'!$G$111),0)</f>
        <v>0</v>
      </c>
      <c r="Y11" s="184">
        <f>IF(E11="Posto",IF(OR($C11=11,$C11=12),'Indicadores Financeiros'!$J$112,'Indicadores Financeiros'!$G$112),0)</f>
        <v>0</v>
      </c>
      <c r="Z11" s="184">
        <f>IF(OR(A11=690002,A11=690016,A11=690035,A11=690038,A11=690064),0,IF(E11&lt;&gt;"M2",ROUND(IF(OR($C11=11,$C11=12),'Indicadores Financeiros'!$J$113,'Indicadores Financeiros'!$G$113)*$G11,2),0))</f>
        <v>0</v>
      </c>
      <c r="AA11" s="184">
        <f>IF(E11="Posto",ROUND(IF(OR($C11=11,$C11=12),'Indicadores Financeiros'!$J$114*G11,'Indicadores Financeiros'!$G$114*G11) + IF(OR($C11=11,$C11=12),'Indicadores Financeiros'!$J$115,'Indicadores Financeiros'!$G$115),2),0)</f>
        <v>0</v>
      </c>
      <c r="AB11" s="185">
        <f t="shared" si="0"/>
        <v>0</v>
      </c>
      <c r="AC11" s="184">
        <f>IF(E11&lt;&gt;"M2",IF((J11*6%)&gt;=(VLOOKUP($B$1,'Indicadores Financeiros'!$C$127:$J$190,7,FALSE)*G11),0,ROUND((VLOOKUP($B$1,'Indicadores Financeiros'!$C$127:$J$190,7,FALSE)*G11),2)-ROUND($J11*6%,2)),0)</f>
        <v>0</v>
      </c>
      <c r="AD11" s="182">
        <f>IF(E11="Posto",IFERROR(VLOOKUP($C11,'Indicadores Financeiros'!$A$119:$M$123,9,FALSE),0),0)</f>
        <v>0</v>
      </c>
      <c r="AE11" s="186">
        <f>IF(E11="Posto",IFERROR(VLOOKUP($C11,'Indicadores Financeiros'!$A$119:$M$123,10,FALSE),0),0)</f>
        <v>0</v>
      </c>
      <c r="AF11" s="187">
        <f t="shared" si="1"/>
        <v>0</v>
      </c>
      <c r="AG11" s="188">
        <f t="shared" si="2"/>
        <v>0</v>
      </c>
      <c r="AH11" s="189">
        <f>IFERROR(VLOOKUP($B$1,'Indicadores Financeiros'!$C$127:$J$288,6,FALSE),0)</f>
        <v>5.2600000000000001E-2</v>
      </c>
      <c r="AI11" s="190">
        <f t="shared" si="4"/>
        <v>0</v>
      </c>
      <c r="AJ11" s="191">
        <f t="shared" si="5"/>
        <v>0</v>
      </c>
      <c r="AK11" s="222"/>
      <c r="AL11" s="197"/>
      <c r="AN11" s="197"/>
    </row>
    <row r="12" spans="1:101" ht="25.5" x14ac:dyDescent="0.25">
      <c r="A12" s="181">
        <v>690037</v>
      </c>
      <c r="B12" s="180" t="s">
        <v>306</v>
      </c>
      <c r="C12" s="181">
        <v>4</v>
      </c>
      <c r="D12" s="180" t="str">
        <f>IFERROR(VLOOKUP(C12,'Indicadores Financeiros'!$A$96:$H$100,2,FALSE),"")</f>
        <v>Agente de Higienização - 44 horas semanais</v>
      </c>
      <c r="E12" s="180" t="s">
        <v>296</v>
      </c>
      <c r="F12" s="180" t="s">
        <v>223</v>
      </c>
      <c r="G12" s="182">
        <f>IF(E12="Posto",IF(A12=690032,'Indicadores Financeiros'!$J$75,'Indicadores Financeiros'!$J$74),IF(E12="Plantão - Sábado",'Indicadores Financeiros'!$J$77,'Indicadores Financeiros'!$J$76))</f>
        <v>21</v>
      </c>
      <c r="H12" s="182">
        <v>0</v>
      </c>
      <c r="I12" s="182">
        <f>IFERROR(VLOOKUP($A12,'Indicadores Financeiros'!$A$90:$J$92,10,FALSE),0)</f>
        <v>0</v>
      </c>
      <c r="J12" s="182">
        <f>IF(E12="Posto",IFERROR(VLOOKUP($C12,'Indicadores Financeiros'!$A$96:$H$100,6,FALSE),0),0)</f>
        <v>0</v>
      </c>
      <c r="K12" s="183">
        <v>0</v>
      </c>
      <c r="L12" s="183">
        <v>0</v>
      </c>
      <c r="M12" s="192">
        <f>IFERROR(VLOOKUP($C12,'Indicadores Financeiros'!$A$96:$Z$100,9,FALSE),0)</f>
        <v>0</v>
      </c>
      <c r="N12" s="184">
        <v>0</v>
      </c>
      <c r="O12" s="184">
        <f>IF(H12&lt;&gt;0,ROUND(IFERROR(VLOOKUP($C12,'Indicadores Financeiros'!$A$96:$H$100,6,FALSE),0)/220*IF($E12="Plantão - Sábado",1.5,2),2),0)</f>
        <v>0</v>
      </c>
      <c r="P12" s="184">
        <f t="shared" si="3"/>
        <v>0</v>
      </c>
      <c r="Q12" s="184">
        <f>IF(E12="Posto",ROUND('Indicadores Financeiros'!$J$63*P12,2),ROUND('Indicadores Financeiros'!$J$63*O12,2)*H12)</f>
        <v>0</v>
      </c>
      <c r="R12" s="184">
        <f>IF(E12="Posto",IF(OR($C12=11,$C12=12),'Indicadores Financeiros'!$J$105,'Indicadores Financeiros'!$G$105),0)</f>
        <v>0</v>
      </c>
      <c r="S12" s="184">
        <f>IF(E12="Posto",IF(OR($C12=11,$C12=12),'Indicadores Financeiros'!$J$106,'Indicadores Financeiros'!$G$106),0)</f>
        <v>0</v>
      </c>
      <c r="T12" s="184">
        <f>IF($E12="Posto",IF(OR($C12=11,$C12=12),'Indicadores Financeiros'!$J$107,'Indicadores Financeiros'!$G$107),0)</f>
        <v>0</v>
      </c>
      <c r="U12" s="184">
        <f>IF($E12="Posto",IF(OR($C12=11,$C12=12),'Indicadores Financeiros'!$J$108,'Indicadores Financeiros'!$G$108),0)</f>
        <v>0</v>
      </c>
      <c r="V12" s="184">
        <f>IF(E12="Posto",IF(OR($C12=11,$C12=12),'Indicadores Financeiros'!$J$109,'Indicadores Financeiros'!$G$109),0)</f>
        <v>0</v>
      </c>
      <c r="W12" s="184">
        <f>IF(E12="Posto",IF(OR($C12=11,$C12=12),'Indicadores Financeiros'!$J$110,'Indicadores Financeiros'!$G$110),0)</f>
        <v>0</v>
      </c>
      <c r="X12" s="184">
        <f>IF(E12="Posto",IF(OR($C12=11,$C12=12),'Indicadores Financeiros'!$J$111,'Indicadores Financeiros'!$G$111),0)</f>
        <v>0</v>
      </c>
      <c r="Y12" s="184">
        <f>IF(E12="Posto",IF(OR($C12=11,$C12=12),'Indicadores Financeiros'!$J$112,'Indicadores Financeiros'!$G$112),0)</f>
        <v>0</v>
      </c>
      <c r="Z12" s="184">
        <f>IF(OR(A12=690002,A12=690016,A12=690035,A12=690038,A12=690064),0,IF(E12&lt;&gt;"M2",ROUND(IF(OR($C12=11,$C12=12),'Indicadores Financeiros'!$J$113,'Indicadores Financeiros'!$G$113)*$G12,2),0))</f>
        <v>0</v>
      </c>
      <c r="AA12" s="184">
        <f>IF(E12="Posto",ROUND(IF(OR($C12=11,$C12=12),'Indicadores Financeiros'!$J$114*G12,'Indicadores Financeiros'!$G$114*G12) + IF(OR($C12=11,$C12=12),'Indicadores Financeiros'!$J$115,'Indicadores Financeiros'!$G$115),2),0)</f>
        <v>0</v>
      </c>
      <c r="AB12" s="185">
        <f t="shared" si="0"/>
        <v>0</v>
      </c>
      <c r="AC12" s="184">
        <f>IF(E12&lt;&gt;"M2",IF((J12*6%)&gt;=(VLOOKUP($B$1,'Indicadores Financeiros'!$C$127:$J$190,7,FALSE)*G12),0,ROUND((VLOOKUP($B$1,'Indicadores Financeiros'!$C$127:$J$190,7,FALSE)*G12),2)-ROUND($J12*6%,2)),0)</f>
        <v>0</v>
      </c>
      <c r="AD12" s="182">
        <f>IF(E12="Posto",IFERROR(VLOOKUP($C12,'Indicadores Financeiros'!$A$119:$M$123,9,FALSE),0),0)</f>
        <v>0</v>
      </c>
      <c r="AE12" s="186">
        <f>IF(E12="Posto",IFERROR(VLOOKUP($C12,'Indicadores Financeiros'!$A$119:$M$123,10,FALSE),0),0)</f>
        <v>0.12</v>
      </c>
      <c r="AF12" s="187">
        <f t="shared" si="1"/>
        <v>0</v>
      </c>
      <c r="AG12" s="188">
        <f t="shared" si="2"/>
        <v>0</v>
      </c>
      <c r="AH12" s="189">
        <f>IFERROR(VLOOKUP($B$1,'Indicadores Financeiros'!$C$127:$J$288,6,FALSE),0)</f>
        <v>5.2600000000000001E-2</v>
      </c>
      <c r="AI12" s="190">
        <f t="shared" si="4"/>
        <v>0</v>
      </c>
      <c r="AJ12" s="191">
        <f t="shared" si="5"/>
        <v>0</v>
      </c>
      <c r="AK12" s="222"/>
      <c r="AL12" s="197"/>
      <c r="AN12" s="197"/>
    </row>
    <row r="13" spans="1:101" x14ac:dyDescent="0.25">
      <c r="A13" s="181">
        <v>690054</v>
      </c>
      <c r="B13" s="180" t="s">
        <v>307</v>
      </c>
      <c r="C13" s="181">
        <v>6</v>
      </c>
      <c r="D13" s="180" t="str">
        <f>IFERROR(VLOOKUP(C13,'Indicadores Financeiros'!$A$96:$H$100,2,FALSE),"")</f>
        <v>Líder de Limpeza (até 10 subordinados) - 44 horas Semanais</v>
      </c>
      <c r="E13" s="180" t="s">
        <v>296</v>
      </c>
      <c r="F13" s="180" t="s">
        <v>223</v>
      </c>
      <c r="G13" s="182">
        <f>IF(E13="Posto",IF(A13=690032,'Indicadores Financeiros'!$J$75,'Indicadores Financeiros'!$J$74),IF(E13="Plantão - Sábado",'Indicadores Financeiros'!$J$77,'Indicadores Financeiros'!$J$76))</f>
        <v>21</v>
      </c>
      <c r="H13" s="182">
        <v>0</v>
      </c>
      <c r="I13" s="182">
        <f>IFERROR(VLOOKUP($A13,'Indicadores Financeiros'!$A$90:$J$92,10,FALSE),0)</f>
        <v>0</v>
      </c>
      <c r="J13" s="182">
        <f>IF(E13="Posto",IFERROR(VLOOKUP($C13,'Indicadores Financeiros'!$A$96:$H$100,6,FALSE),0),0)</f>
        <v>0</v>
      </c>
      <c r="K13" s="183">
        <v>0</v>
      </c>
      <c r="L13" s="183">
        <v>0</v>
      </c>
      <c r="M13" s="184">
        <v>0</v>
      </c>
      <c r="N13" s="184">
        <v>0</v>
      </c>
      <c r="O13" s="184">
        <f>IF(H13&lt;&gt;0,ROUND(IFERROR(VLOOKUP($C13,'Indicadores Financeiros'!$A$96:$H$100,6,FALSE),0)/220*IF($E13="Plantão - Sábado",1.5,2),2),0)</f>
        <v>0</v>
      </c>
      <c r="P13" s="184">
        <f t="shared" si="3"/>
        <v>0</v>
      </c>
      <c r="Q13" s="184">
        <f>IF(E13="Posto",ROUND('Indicadores Financeiros'!$J$63*P13,2),ROUND('Indicadores Financeiros'!$J$63*O13,2)*H13)</f>
        <v>0</v>
      </c>
      <c r="R13" s="184">
        <f>IF(E13="Posto",IF(OR($C13=11,$C13=12),'Indicadores Financeiros'!$J$105,'Indicadores Financeiros'!$G$105),0)</f>
        <v>0</v>
      </c>
      <c r="S13" s="184">
        <f>IF(E13="Posto",IF(OR($C13=11,$C13=12),'Indicadores Financeiros'!$J$106,'Indicadores Financeiros'!$G$106),0)</f>
        <v>0</v>
      </c>
      <c r="T13" s="184">
        <f>IF($E13="Posto",IF(OR($C13=11,$C13=12),'Indicadores Financeiros'!$J$107,'Indicadores Financeiros'!$G$107),0)</f>
        <v>0</v>
      </c>
      <c r="U13" s="184">
        <f>IF($E13="Posto",IF(OR($C13=11,$C13=12),'Indicadores Financeiros'!$J$108,'Indicadores Financeiros'!$G$108),0)</f>
        <v>0</v>
      </c>
      <c r="V13" s="184">
        <f>IF(E13="Posto",IF(OR($C13=11,$C13=12),'Indicadores Financeiros'!$J$109,'Indicadores Financeiros'!$G$109),0)</f>
        <v>0</v>
      </c>
      <c r="W13" s="184">
        <f>IF(E13="Posto",IF(OR($C13=11,$C13=12),'Indicadores Financeiros'!$J$110,'Indicadores Financeiros'!$G$110),0)</f>
        <v>0</v>
      </c>
      <c r="X13" s="184">
        <f>IF(E13="Posto",IF(OR($C13=11,$C13=12),'Indicadores Financeiros'!$J$111,'Indicadores Financeiros'!$G$111),0)</f>
        <v>0</v>
      </c>
      <c r="Y13" s="184">
        <f>IF(E13="Posto",IF(OR($C13=11,$C13=12),'Indicadores Financeiros'!$J$112,'Indicadores Financeiros'!$G$112),0)</f>
        <v>0</v>
      </c>
      <c r="Z13" s="184">
        <f>IF(OR(A13=690002,A13=690016,A13=690035,A13=690038,A13=690064),0,IF(E13&lt;&gt;"M2",ROUND(IF(OR($C13=11,$C13=12),'Indicadores Financeiros'!$J$113,'Indicadores Financeiros'!$G$113)*$G13,2),0))</f>
        <v>0</v>
      </c>
      <c r="AA13" s="184">
        <f>IF(E13="Posto",ROUND(IF(OR($C13=11,$C13=12),'Indicadores Financeiros'!$J$114*G13,'Indicadores Financeiros'!$G$114*G13) + IF(OR($C13=11,$C13=12),'Indicadores Financeiros'!$J$115,'Indicadores Financeiros'!$G$115),2),0)</f>
        <v>0</v>
      </c>
      <c r="AB13" s="185">
        <f t="shared" si="0"/>
        <v>0</v>
      </c>
      <c r="AC13" s="184">
        <f>IF(E13&lt;&gt;"M2",IF((J13*6%)&gt;=(VLOOKUP($B$1,'Indicadores Financeiros'!$C$127:$J$190,7,FALSE)*G13),0,ROUND((VLOOKUP($B$1,'Indicadores Financeiros'!$C$127:$J$190,7,FALSE)*G13),2)-ROUND($J13*6%,2)),0)</f>
        <v>0</v>
      </c>
      <c r="AD13" s="182">
        <f>IF(E13="Posto",IFERROR(VLOOKUP($C13,'Indicadores Financeiros'!$A$119:$M$123,9,FALSE),0),0)</f>
        <v>0</v>
      </c>
      <c r="AE13" s="186">
        <f>IF(E13="Posto",IFERROR(VLOOKUP($C13,'Indicadores Financeiros'!$A$119:$M$123,10,FALSE),0),0)</f>
        <v>0.12</v>
      </c>
      <c r="AF13" s="187">
        <f t="shared" si="1"/>
        <v>0</v>
      </c>
      <c r="AG13" s="188">
        <f t="shared" si="2"/>
        <v>0</v>
      </c>
      <c r="AH13" s="189">
        <f>IFERROR(VLOOKUP($B$1,'Indicadores Financeiros'!$C$127:$J$288,6,FALSE),0)</f>
        <v>5.2600000000000001E-2</v>
      </c>
      <c r="AI13" s="190">
        <f t="shared" si="4"/>
        <v>0</v>
      </c>
      <c r="AJ13" s="191">
        <f t="shared" si="5"/>
        <v>0</v>
      </c>
      <c r="AK13" s="222"/>
      <c r="AL13" s="197"/>
      <c r="AN13" s="197"/>
    </row>
    <row r="14" spans="1:101" ht="25.5" x14ac:dyDescent="0.25">
      <c r="A14" s="181">
        <v>690056</v>
      </c>
      <c r="B14" s="180" t="s">
        <v>308</v>
      </c>
      <c r="C14" s="181">
        <v>7</v>
      </c>
      <c r="D14" s="180" t="str">
        <f>IFERROR(VLOOKUP(C14,'Indicadores Financeiros'!$A$96:$H$100,2,FALSE),"")</f>
        <v>Encarregado de Limpeza (11 ou mais subordinados) - 44 horas Semanais</v>
      </c>
      <c r="E14" s="180" t="s">
        <v>296</v>
      </c>
      <c r="F14" s="180" t="s">
        <v>223</v>
      </c>
      <c r="G14" s="182">
        <f>IF(E14="Posto",IF(A14=690032,'Indicadores Financeiros'!$J$75,'Indicadores Financeiros'!$J$74),IF(E14="Plantão - Sábado",'Indicadores Financeiros'!$J$77,'Indicadores Financeiros'!$J$76))</f>
        <v>21</v>
      </c>
      <c r="H14" s="182">
        <v>0</v>
      </c>
      <c r="I14" s="182">
        <f>IFERROR(VLOOKUP($A14,'Indicadores Financeiros'!$A$90:$J$92,10,FALSE),0)</f>
        <v>0</v>
      </c>
      <c r="J14" s="182">
        <f>IF(E14="Posto",IFERROR(VLOOKUP($C14,'Indicadores Financeiros'!$A$96:$H$100,6,FALSE),0),0)</f>
        <v>0</v>
      </c>
      <c r="K14" s="183">
        <v>0</v>
      </c>
      <c r="L14" s="183">
        <v>0</v>
      </c>
      <c r="M14" s="184">
        <v>0</v>
      </c>
      <c r="N14" s="184">
        <v>0</v>
      </c>
      <c r="O14" s="184">
        <f>IF(H14&lt;&gt;0,ROUND(IFERROR(VLOOKUP($C14,'Indicadores Financeiros'!$A$96:$H$100,6,FALSE),0)/220*IF($E14="Plantão - Sábado",1.5,2),2),0)</f>
        <v>0</v>
      </c>
      <c r="P14" s="184">
        <f t="shared" si="3"/>
        <v>0</v>
      </c>
      <c r="Q14" s="184">
        <f>IF(E14="Posto",ROUND('Indicadores Financeiros'!$J$63*P14,2),ROUND('Indicadores Financeiros'!$J$63*O14,2)*H14)</f>
        <v>0</v>
      </c>
      <c r="R14" s="184">
        <f>IF(E14="Posto",IF(OR($C14=11,$C14=12),'Indicadores Financeiros'!$J$105,'Indicadores Financeiros'!$G$105),0)</f>
        <v>0</v>
      </c>
      <c r="S14" s="184">
        <f>IF(E14="Posto",IF(OR($C14=11,$C14=12),'Indicadores Financeiros'!$J$106,'Indicadores Financeiros'!$G$106),0)</f>
        <v>0</v>
      </c>
      <c r="T14" s="184">
        <f>IF($E14="Posto",IF(OR($C14=11,$C14=12),'Indicadores Financeiros'!$J$107,'Indicadores Financeiros'!$G$107),0)</f>
        <v>0</v>
      </c>
      <c r="U14" s="184">
        <f>IF($E14="Posto",IF(OR($C14=11,$C14=12),'Indicadores Financeiros'!$J$108,'Indicadores Financeiros'!$G$108),0)</f>
        <v>0</v>
      </c>
      <c r="V14" s="184">
        <f>IF(E14="Posto",IF(OR($C14=11,$C14=12),'Indicadores Financeiros'!$J$109,'Indicadores Financeiros'!$G$109),0)</f>
        <v>0</v>
      </c>
      <c r="W14" s="184">
        <f>IF(E14="Posto",IF(OR($C14=11,$C14=12),'Indicadores Financeiros'!$J$110,'Indicadores Financeiros'!$G$110),0)</f>
        <v>0</v>
      </c>
      <c r="X14" s="184">
        <f>IF(E14="Posto",IF(OR($C14=11,$C14=12),'Indicadores Financeiros'!$J$111,'Indicadores Financeiros'!$G$111),0)</f>
        <v>0</v>
      </c>
      <c r="Y14" s="184">
        <f>IF(E14="Posto",IF(OR($C14=11,$C14=12),'Indicadores Financeiros'!$J$112,'Indicadores Financeiros'!$G$112),0)</f>
        <v>0</v>
      </c>
      <c r="Z14" s="184">
        <f>IF(OR(A14=690002,A14=690016,A14=690035,A14=690038,A14=690064),0,IF(E14&lt;&gt;"M2",ROUND(IF(OR($C14=11,$C14=12),'Indicadores Financeiros'!$J$113,'Indicadores Financeiros'!$G$113)*$G14,2),0))</f>
        <v>0</v>
      </c>
      <c r="AA14" s="184">
        <f>IF(E14="Posto",ROUND(IF(OR($C14=11,$C14=12),'Indicadores Financeiros'!$J$114*G14,'Indicadores Financeiros'!$G$114*G14) + IF(OR($C14=11,$C14=12),'Indicadores Financeiros'!$J$115,'Indicadores Financeiros'!$G$115),2),0)</f>
        <v>0</v>
      </c>
      <c r="AB14" s="185">
        <f t="shared" si="0"/>
        <v>0</v>
      </c>
      <c r="AC14" s="184">
        <f>IF(E14&lt;&gt;"M2",IF((J14*6%)&gt;=(VLOOKUP($B$1,'Indicadores Financeiros'!$C$127:$J$190,7,FALSE)*G14),0,ROUND((VLOOKUP($B$1,'Indicadores Financeiros'!$C$127:$J$190,7,FALSE)*G14),2)-ROUND($J14*6%,2)),0)</f>
        <v>0</v>
      </c>
      <c r="AD14" s="182">
        <f>IF(E14="Posto",IFERROR(VLOOKUP($C14,'Indicadores Financeiros'!$A$119:$M$123,9,FALSE),0),0)</f>
        <v>0</v>
      </c>
      <c r="AE14" s="186">
        <f>IF(E14="Posto",IFERROR(VLOOKUP($C14,'Indicadores Financeiros'!$A$119:$M$123,10,FALSE),0),0)</f>
        <v>0.12</v>
      </c>
      <c r="AF14" s="187">
        <f t="shared" si="1"/>
        <v>0</v>
      </c>
      <c r="AG14" s="188">
        <f t="shared" si="2"/>
        <v>0</v>
      </c>
      <c r="AH14" s="189">
        <f>IFERROR(VLOOKUP($B$1,'Indicadores Financeiros'!$C$127:$J$288,6,FALSE),0)</f>
        <v>5.2600000000000001E-2</v>
      </c>
      <c r="AI14" s="190">
        <f t="shared" si="4"/>
        <v>0</v>
      </c>
      <c r="AJ14" s="191">
        <f t="shared" si="5"/>
        <v>0</v>
      </c>
      <c r="AK14" s="222"/>
      <c r="AL14" s="197"/>
      <c r="AN14" s="197"/>
    </row>
    <row r="15" spans="1:101" ht="25.5" x14ac:dyDescent="0.25">
      <c r="A15" s="181">
        <v>690063</v>
      </c>
      <c r="B15" s="180" t="s">
        <v>309</v>
      </c>
      <c r="C15" s="181">
        <v>1</v>
      </c>
      <c r="D15" s="180" t="str">
        <f>IFERROR(VLOOKUP(C15,'Indicadores Financeiros'!$A$96:$H$100,2,FALSE),"")</f>
        <v>Auxiliar de Limpeza - 44 horas Semanais</v>
      </c>
      <c r="E15" s="180" t="s">
        <v>296</v>
      </c>
      <c r="F15" s="180" t="s">
        <v>223</v>
      </c>
      <c r="G15" s="182">
        <f>IF(E15="Posto",IF(A15=690032,'Indicadores Financeiros'!$J$75,'Indicadores Financeiros'!$J$74),IF(E15="Plantão - Sábado",'Indicadores Financeiros'!$J$77,'Indicadores Financeiros'!$J$76))</f>
        <v>21</v>
      </c>
      <c r="H15" s="182">
        <v>0</v>
      </c>
      <c r="I15" s="182">
        <f>IFERROR(VLOOKUP($A15,'Indicadores Financeiros'!$A$90:$J$92,10,FALSE),0)</f>
        <v>0</v>
      </c>
      <c r="J15" s="182">
        <f>IF(E15="Posto",IFERROR(VLOOKUP($C15,'Indicadores Financeiros'!$A$96:$H$100,6,FALSE),0),0)</f>
        <v>0</v>
      </c>
      <c r="K15" s="183">
        <v>0</v>
      </c>
      <c r="L15" s="183">
        <v>0</v>
      </c>
      <c r="M15" s="184">
        <v>0</v>
      </c>
      <c r="N15" s="192">
        <f>IFERROR(VLOOKUP($C15,'Indicadores Financeiros'!$A$96:$Z$100,10,FALSE),0)</f>
        <v>0</v>
      </c>
      <c r="O15" s="184">
        <f>IF(H15&lt;&gt;0,ROUND(IFERROR(VLOOKUP($C15,'Indicadores Financeiros'!$A$96:$H$100,6,FALSE),0)/220*IF($E15="Plantão - Sábado",1.5,2),2),0)</f>
        <v>0</v>
      </c>
      <c r="P15" s="184">
        <f t="shared" si="3"/>
        <v>0</v>
      </c>
      <c r="Q15" s="184">
        <f>IF(E15="Posto",ROUND('Indicadores Financeiros'!$J$63*P15,2),ROUND('Indicadores Financeiros'!$J$63*O15,2)*H15)</f>
        <v>0</v>
      </c>
      <c r="R15" s="184">
        <f>IF(E15="Posto",IF(OR($C15=11,$C15=12),'Indicadores Financeiros'!$J$105,'Indicadores Financeiros'!$G$105),0)</f>
        <v>0</v>
      </c>
      <c r="S15" s="184">
        <f>IF(E15="Posto",IF(OR($C15=11,$C15=12),'Indicadores Financeiros'!$J$106,'Indicadores Financeiros'!$G$106),0)</f>
        <v>0</v>
      </c>
      <c r="T15" s="184">
        <f>IF($E15="Posto",IF(OR($C15=11,$C15=12),'Indicadores Financeiros'!$J$107,'Indicadores Financeiros'!$G$107),0)</f>
        <v>0</v>
      </c>
      <c r="U15" s="184">
        <f>IF($E15="Posto",IF(OR($C15=11,$C15=12),'Indicadores Financeiros'!$J$108,'Indicadores Financeiros'!$G$108),0)</f>
        <v>0</v>
      </c>
      <c r="V15" s="184">
        <f>IF(E15="Posto",IF(OR($C15=11,$C15=12),'Indicadores Financeiros'!$J$109,'Indicadores Financeiros'!$G$109),0)</f>
        <v>0</v>
      </c>
      <c r="W15" s="184">
        <f>IF(E15="Posto",IF(OR($C15=11,$C15=12),'Indicadores Financeiros'!$J$110,'Indicadores Financeiros'!$G$110),0)</f>
        <v>0</v>
      </c>
      <c r="X15" s="184">
        <f>IF(E15="Posto",IF(OR($C15=11,$C15=12),'Indicadores Financeiros'!$J$111,'Indicadores Financeiros'!$G$111),0)</f>
        <v>0</v>
      </c>
      <c r="Y15" s="184">
        <f>IF(E15="Posto",IF(OR($C15=11,$C15=12),'Indicadores Financeiros'!$J$112,'Indicadores Financeiros'!$G$112),0)</f>
        <v>0</v>
      </c>
      <c r="Z15" s="184">
        <f>IF(OR(A15=690002,A15=690016,A15=690035,A15=690038,A15=690064),0,IF(E15&lt;&gt;"M2",ROUND(IF(OR($C15=11,$C15=12),'Indicadores Financeiros'!$J$113,'Indicadores Financeiros'!$G$113)*$G15,2),0))</f>
        <v>0</v>
      </c>
      <c r="AA15" s="184">
        <f>IF(E15="Posto",ROUND(IF(OR($C15=11,$C15=12),'Indicadores Financeiros'!$J$114*G15,'Indicadores Financeiros'!$G$114*G15) + IF(OR($C15=11,$C15=12),'Indicadores Financeiros'!$J$115,'Indicadores Financeiros'!$G$115),2),0)</f>
        <v>0</v>
      </c>
      <c r="AB15" s="185">
        <f t="shared" si="0"/>
        <v>0</v>
      </c>
      <c r="AC15" s="184">
        <f>IF(E15&lt;&gt;"M2",IF((J15*6%)&gt;=(VLOOKUP($B$1,'Indicadores Financeiros'!$C$127:$J$190,7,FALSE)*G15),0,ROUND((VLOOKUP($B$1,'Indicadores Financeiros'!$C$127:$J$190,7,FALSE)*G15),2)-ROUND($J15*6%,2)),0)</f>
        <v>0</v>
      </c>
      <c r="AD15" s="182">
        <f>IF(E15="Posto",IFERROR(VLOOKUP($C15,'Indicadores Financeiros'!$A$119:$M$123,9,FALSE),0),0)</f>
        <v>0</v>
      </c>
      <c r="AE15" s="186">
        <f>IF(E15="Posto",IFERROR(VLOOKUP($C15,'Indicadores Financeiros'!$A$119:$M$123,10,FALSE),0),0)</f>
        <v>0.12</v>
      </c>
      <c r="AF15" s="187">
        <f t="shared" si="1"/>
        <v>0</v>
      </c>
      <c r="AG15" s="188">
        <f t="shared" si="2"/>
        <v>0</v>
      </c>
      <c r="AH15" s="189">
        <f>IFERROR(VLOOKUP($B$1,'Indicadores Financeiros'!$C$127:$J$288,6,FALSE),0)</f>
        <v>5.2600000000000001E-2</v>
      </c>
      <c r="AI15" s="190">
        <f t="shared" si="4"/>
        <v>0</v>
      </c>
      <c r="AJ15" s="191">
        <f t="shared" si="5"/>
        <v>0</v>
      </c>
      <c r="AK15" s="222"/>
      <c r="AL15" s="197"/>
      <c r="AN15" s="197"/>
    </row>
    <row r="16" spans="1:101" ht="25.5" x14ac:dyDescent="0.25">
      <c r="A16" s="181">
        <v>690064</v>
      </c>
      <c r="B16" s="180" t="s">
        <v>310</v>
      </c>
      <c r="C16" s="181">
        <v>2</v>
      </c>
      <c r="D16" s="180" t="str">
        <f>IFERROR(VLOOKUP(C16,'Indicadores Financeiros'!$A$96:$H$100,2,FALSE),"")</f>
        <v>Auxiliar de Limpeza - 24 horas Semanais</v>
      </c>
      <c r="E16" s="180" t="s">
        <v>296</v>
      </c>
      <c r="F16" s="180" t="s">
        <v>223</v>
      </c>
      <c r="G16" s="182">
        <f>IF(E16="Posto",IF(A16=690032,'Indicadores Financeiros'!$J$75,'Indicadores Financeiros'!$J$74),IF(E16="Plantão - Sábado",'Indicadores Financeiros'!$J$77,'Indicadores Financeiros'!$J$76))</f>
        <v>21</v>
      </c>
      <c r="H16" s="182">
        <v>0</v>
      </c>
      <c r="I16" s="182">
        <f>IFERROR(VLOOKUP($A16,'Indicadores Financeiros'!$A$90:$J$92,10,FALSE),0)</f>
        <v>0</v>
      </c>
      <c r="J16" s="182">
        <f>IF(E16="Posto",IFERROR(VLOOKUP($C16,'Indicadores Financeiros'!$A$96:$H$100,6,FALSE),0),0)</f>
        <v>0</v>
      </c>
      <c r="K16" s="183">
        <v>0</v>
      </c>
      <c r="L16" s="183">
        <v>0</v>
      </c>
      <c r="M16" s="184">
        <v>0</v>
      </c>
      <c r="N16" s="192">
        <f>IFERROR(VLOOKUP($C16,'Indicadores Financeiros'!$A$96:$Z$100,10,FALSE),0)</f>
        <v>0</v>
      </c>
      <c r="O16" s="184">
        <f>IF(H16&lt;&gt;0,ROUND(IFERROR(VLOOKUP($C16,'Indicadores Financeiros'!$A$96:$H$100,6,FALSE),0)/220*IF($E16="Plantão - Sábado",1.5,2),2),0)</f>
        <v>0</v>
      </c>
      <c r="P16" s="184">
        <f t="shared" si="3"/>
        <v>0</v>
      </c>
      <c r="Q16" s="184">
        <f>IF(E16="Posto",ROUND('Indicadores Financeiros'!$J$63*P16,2),ROUND('Indicadores Financeiros'!$J$63*O16,2)*H16)</f>
        <v>0</v>
      </c>
      <c r="R16" s="184">
        <f>IF(E16="Posto",IF(OR($C16=11,$C16=12),'Indicadores Financeiros'!$J$105,'Indicadores Financeiros'!$G$105),0)</f>
        <v>0</v>
      </c>
      <c r="S16" s="184">
        <f>IF(E16="Posto",IF(OR($C16=11,$C16=12),'Indicadores Financeiros'!$J$106,'Indicadores Financeiros'!$G$106),0)</f>
        <v>0</v>
      </c>
      <c r="T16" s="184">
        <f>IF($E16="Posto",IF(OR($C16=11,$C16=12),'Indicadores Financeiros'!$J$107,'Indicadores Financeiros'!$G$107),0)</f>
        <v>0</v>
      </c>
      <c r="U16" s="184">
        <f>IF($E16="Posto",IF(OR($C16=11,$C16=12),'Indicadores Financeiros'!$J$108,'Indicadores Financeiros'!$G$108),0)</f>
        <v>0</v>
      </c>
      <c r="V16" s="184">
        <f>IF(E16="Posto",IF(OR($C16=11,$C16=12),'Indicadores Financeiros'!$J$109,'Indicadores Financeiros'!$G$109),0)</f>
        <v>0</v>
      </c>
      <c r="W16" s="184">
        <f>IF(E16="Posto",IF(OR($C16=11,$C16=12),'Indicadores Financeiros'!$J$110,'Indicadores Financeiros'!$G$110),0)</f>
        <v>0</v>
      </c>
      <c r="X16" s="184">
        <f>IF(E16="Posto",IF(OR($C16=11,$C16=12),'Indicadores Financeiros'!$J$111,'Indicadores Financeiros'!$G$111),0)</f>
        <v>0</v>
      </c>
      <c r="Y16" s="184">
        <f>IF(E16="Posto",IF(OR($C16=11,$C16=12),'Indicadores Financeiros'!$J$112,'Indicadores Financeiros'!$G$112),0)</f>
        <v>0</v>
      </c>
      <c r="Z16" s="184">
        <f>IF(OR(A16=690002,A16=690016,A16=690035,A16=690038,A16=690064),0,IF(E16&lt;&gt;"M2",ROUND(IF(OR($C16=11,$C16=12),'Indicadores Financeiros'!$J$113,'Indicadores Financeiros'!$G$113)*$G16,2),0))</f>
        <v>0</v>
      </c>
      <c r="AA16" s="184">
        <f>IF(E16="Posto",ROUND(IF(OR($C16=11,$C16=12),'Indicadores Financeiros'!$J$114*G16,'Indicadores Financeiros'!$G$114*G16) + IF(OR($C16=11,$C16=12),'Indicadores Financeiros'!$J$115,'Indicadores Financeiros'!$G$115),2),0)</f>
        <v>0</v>
      </c>
      <c r="AB16" s="185">
        <f t="shared" si="0"/>
        <v>0</v>
      </c>
      <c r="AC16" s="184">
        <f>IF(E16&lt;&gt;"M2",IF((J16*6%)&gt;=(VLOOKUP($B$1,'Indicadores Financeiros'!$C$127:$J$190,7,FALSE)*G16),0,ROUND((VLOOKUP($B$1,'Indicadores Financeiros'!$C$127:$J$190,7,FALSE)*G16),2)-ROUND($J16*6%,2)),0)</f>
        <v>0</v>
      </c>
      <c r="AD16" s="182">
        <f>IF(E16="Posto",IFERROR(VLOOKUP($C16,'Indicadores Financeiros'!$A$119:$M$123,9,FALSE),0),0)</f>
        <v>0</v>
      </c>
      <c r="AE16" s="186">
        <f>IF(E16="Posto",IFERROR(VLOOKUP($C16,'Indicadores Financeiros'!$A$119:$M$123,10,FALSE),0),0)</f>
        <v>0.12</v>
      </c>
      <c r="AF16" s="187">
        <f t="shared" si="1"/>
        <v>0</v>
      </c>
      <c r="AG16" s="188">
        <f t="shared" si="2"/>
        <v>0</v>
      </c>
      <c r="AH16" s="189">
        <f>IFERROR(VLOOKUP($B$1,'Indicadores Financeiros'!$C$127:$J$288,6,FALSE),0)</f>
        <v>5.2600000000000001E-2</v>
      </c>
      <c r="AI16" s="190">
        <f t="shared" si="4"/>
        <v>0</v>
      </c>
      <c r="AJ16" s="191">
        <f t="shared" si="5"/>
        <v>0</v>
      </c>
      <c r="AK16" s="209"/>
      <c r="AL16" s="203"/>
      <c r="AM16" s="200"/>
      <c r="AN16" s="203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0"/>
      <c r="CE16" s="200"/>
      <c r="CF16" s="200"/>
      <c r="CG16" s="200"/>
      <c r="CH16" s="200"/>
      <c r="CI16" s="200"/>
      <c r="CJ16" s="200"/>
      <c r="CK16" s="200"/>
      <c r="CL16" s="200"/>
      <c r="CM16" s="200"/>
      <c r="CN16" s="200"/>
      <c r="CO16" s="200"/>
      <c r="CP16" s="200"/>
      <c r="CQ16" s="200"/>
      <c r="CR16" s="200"/>
      <c r="CS16" s="200"/>
      <c r="CT16" s="200"/>
      <c r="CU16" s="200"/>
      <c r="CV16" s="200"/>
      <c r="CW16" s="200"/>
    </row>
    <row r="17" spans="1:36" s="194" customFormat="1" x14ac:dyDescent="0.25">
      <c r="A17" s="193"/>
      <c r="C17" s="193"/>
      <c r="K17" s="193"/>
      <c r="L17" s="193"/>
      <c r="M17" s="193"/>
      <c r="R17" s="195"/>
      <c r="AB17" s="196"/>
      <c r="AG17" s="196"/>
      <c r="AJ17" s="196"/>
    </row>
    <row r="18" spans="1:36" s="194" customFormat="1" x14ac:dyDescent="0.25">
      <c r="A18" s="193"/>
      <c r="C18" s="193"/>
      <c r="K18" s="193"/>
      <c r="L18" s="193"/>
      <c r="M18" s="193"/>
      <c r="Q18" s="208"/>
      <c r="R18" s="195"/>
      <c r="AB18" s="196"/>
      <c r="AG18" s="196"/>
      <c r="AJ18" s="196"/>
    </row>
    <row r="19" spans="1:36" s="194" customFormat="1" x14ac:dyDescent="0.25">
      <c r="A19" s="193"/>
      <c r="C19" s="193"/>
      <c r="K19" s="193"/>
      <c r="L19" s="193"/>
      <c r="M19" s="193"/>
      <c r="Q19" s="197"/>
      <c r="R19" s="195"/>
      <c r="AB19" s="196"/>
      <c r="AG19" s="196"/>
      <c r="AJ19" s="196"/>
    </row>
    <row r="20" spans="1:36" s="194" customFormat="1" x14ac:dyDescent="0.25">
      <c r="A20" s="193"/>
      <c r="C20" s="193"/>
      <c r="K20" s="193"/>
      <c r="L20" s="193"/>
      <c r="M20" s="193"/>
      <c r="R20" s="195"/>
      <c r="AB20" s="196"/>
      <c r="AG20" s="196"/>
      <c r="AJ20" s="196"/>
    </row>
    <row r="21" spans="1:36" s="194" customFormat="1" x14ac:dyDescent="0.25">
      <c r="A21" s="193"/>
      <c r="C21" s="193"/>
      <c r="K21" s="193"/>
      <c r="L21" s="193"/>
      <c r="M21" s="193"/>
      <c r="Q21" s="197"/>
      <c r="R21" s="195"/>
      <c r="AB21" s="196"/>
      <c r="AG21" s="196"/>
      <c r="AJ21" s="196"/>
    </row>
    <row r="22" spans="1:36" s="194" customFormat="1" x14ac:dyDescent="0.25">
      <c r="A22" s="193"/>
      <c r="C22" s="193"/>
      <c r="K22" s="193"/>
      <c r="L22" s="193"/>
      <c r="M22" s="193"/>
      <c r="Q22" s="197"/>
      <c r="R22" s="195"/>
      <c r="AB22" s="196"/>
      <c r="AG22" s="196"/>
      <c r="AJ22" s="196"/>
    </row>
    <row r="23" spans="1:36" s="194" customFormat="1" x14ac:dyDescent="0.25">
      <c r="A23" s="193"/>
      <c r="C23" s="193"/>
      <c r="K23" s="193"/>
      <c r="L23" s="193"/>
      <c r="M23" s="193"/>
      <c r="R23" s="195"/>
      <c r="AB23" s="196"/>
      <c r="AG23" s="196"/>
      <c r="AJ23" s="196"/>
    </row>
    <row r="24" spans="1:36" s="194" customFormat="1" x14ac:dyDescent="0.25">
      <c r="A24" s="193"/>
      <c r="C24" s="193"/>
      <c r="K24" s="193"/>
      <c r="L24" s="193"/>
      <c r="M24" s="193"/>
      <c r="R24" s="195"/>
      <c r="AB24" s="196"/>
      <c r="AG24" s="196"/>
      <c r="AJ24" s="196"/>
    </row>
    <row r="25" spans="1:36" s="194" customFormat="1" x14ac:dyDescent="0.25">
      <c r="A25" s="193"/>
      <c r="C25" s="193"/>
      <c r="K25" s="193"/>
      <c r="L25" s="193"/>
      <c r="M25" s="193"/>
      <c r="R25" s="195"/>
      <c r="AB25" s="196"/>
      <c r="AG25" s="196"/>
      <c r="AJ25" s="196"/>
    </row>
    <row r="26" spans="1:36" s="194" customFormat="1" x14ac:dyDescent="0.25">
      <c r="A26" s="193"/>
      <c r="C26" s="193"/>
      <c r="K26" s="193"/>
      <c r="L26" s="193"/>
      <c r="M26" s="193"/>
      <c r="R26" s="195"/>
      <c r="AB26" s="196"/>
      <c r="AG26" s="196"/>
      <c r="AJ26" s="196"/>
    </row>
    <row r="27" spans="1:36" s="194" customFormat="1" x14ac:dyDescent="0.25">
      <c r="A27" s="193"/>
      <c r="C27" s="193"/>
      <c r="K27" s="193"/>
      <c r="L27" s="193"/>
      <c r="M27" s="193"/>
      <c r="R27" s="195"/>
      <c r="AB27" s="196"/>
      <c r="AG27" s="196"/>
      <c r="AJ27" s="196"/>
    </row>
    <row r="28" spans="1:36" s="194" customFormat="1" x14ac:dyDescent="0.25">
      <c r="A28" s="193"/>
      <c r="C28" s="193"/>
      <c r="K28" s="193"/>
      <c r="L28" s="193"/>
      <c r="M28" s="193"/>
      <c r="R28" s="195"/>
      <c r="AB28" s="196"/>
      <c r="AG28" s="196"/>
      <c r="AJ28" s="196"/>
    </row>
    <row r="29" spans="1:36" s="194" customFormat="1" x14ac:dyDescent="0.25">
      <c r="A29" s="193"/>
      <c r="C29" s="193"/>
      <c r="K29" s="193"/>
      <c r="L29" s="193"/>
      <c r="M29" s="193"/>
      <c r="R29" s="195"/>
      <c r="AB29" s="196"/>
      <c r="AG29" s="196"/>
      <c r="AJ29" s="196"/>
    </row>
    <row r="30" spans="1:36" s="194" customFormat="1" x14ac:dyDescent="0.25">
      <c r="A30" s="193"/>
      <c r="C30" s="193"/>
      <c r="K30" s="193"/>
      <c r="L30" s="193"/>
      <c r="M30" s="193"/>
      <c r="R30" s="195"/>
      <c r="AB30" s="196"/>
      <c r="AG30" s="196"/>
      <c r="AJ30" s="196"/>
    </row>
    <row r="31" spans="1:36" s="194" customFormat="1" x14ac:dyDescent="0.25">
      <c r="A31" s="193"/>
      <c r="C31" s="193"/>
      <c r="K31" s="193"/>
      <c r="L31" s="193"/>
      <c r="M31" s="193"/>
      <c r="R31" s="195"/>
      <c r="AB31" s="196"/>
      <c r="AG31" s="196"/>
      <c r="AJ31" s="196"/>
    </row>
    <row r="32" spans="1:36" s="194" customFormat="1" x14ac:dyDescent="0.25">
      <c r="A32" s="193"/>
      <c r="C32" s="193"/>
      <c r="K32" s="193"/>
      <c r="L32" s="193"/>
      <c r="M32" s="193"/>
      <c r="R32" s="195"/>
      <c r="AB32" s="196"/>
      <c r="AG32" s="196"/>
      <c r="AJ32" s="196"/>
    </row>
    <row r="33" spans="1:36" s="194" customFormat="1" x14ac:dyDescent="0.25">
      <c r="A33" s="193"/>
      <c r="C33" s="193"/>
      <c r="K33" s="193"/>
      <c r="L33" s="193"/>
      <c r="M33" s="193"/>
      <c r="R33" s="195"/>
      <c r="AB33" s="196"/>
      <c r="AG33" s="196"/>
      <c r="AJ33" s="196"/>
    </row>
    <row r="34" spans="1:36" s="194" customFormat="1" x14ac:dyDescent="0.25">
      <c r="A34" s="193"/>
      <c r="C34" s="193"/>
      <c r="K34" s="193"/>
      <c r="L34" s="193"/>
      <c r="M34" s="193"/>
      <c r="R34" s="195"/>
      <c r="AB34" s="196"/>
      <c r="AG34" s="196"/>
      <c r="AJ34" s="196"/>
    </row>
    <row r="35" spans="1:36" s="194" customFormat="1" x14ac:dyDescent="0.25">
      <c r="A35" s="193"/>
      <c r="C35" s="193"/>
      <c r="K35" s="193"/>
      <c r="L35" s="193"/>
      <c r="M35" s="193"/>
      <c r="R35" s="195"/>
      <c r="AB35" s="196"/>
      <c r="AG35" s="196"/>
      <c r="AJ35" s="196"/>
    </row>
    <row r="36" spans="1:36" s="194" customFormat="1" x14ac:dyDescent="0.25">
      <c r="A36" s="193"/>
      <c r="C36" s="193"/>
      <c r="K36" s="193"/>
      <c r="L36" s="193"/>
      <c r="M36" s="193"/>
      <c r="R36" s="195"/>
      <c r="AB36" s="196"/>
      <c r="AG36" s="196"/>
      <c r="AJ36" s="196"/>
    </row>
    <row r="37" spans="1:36" s="194" customFormat="1" x14ac:dyDescent="0.25">
      <c r="A37" s="193"/>
      <c r="C37" s="193"/>
      <c r="K37" s="193"/>
      <c r="L37" s="193"/>
      <c r="M37" s="193"/>
      <c r="R37" s="195"/>
      <c r="AB37" s="196"/>
      <c r="AG37" s="196"/>
      <c r="AJ37" s="196"/>
    </row>
    <row r="38" spans="1:36" s="194" customFormat="1" x14ac:dyDescent="0.25">
      <c r="A38" s="193"/>
      <c r="C38" s="193"/>
      <c r="K38" s="193"/>
      <c r="L38" s="193"/>
      <c r="M38" s="193"/>
      <c r="R38" s="195"/>
      <c r="AB38" s="196"/>
      <c r="AG38" s="196"/>
      <c r="AJ38" s="196"/>
    </row>
    <row r="39" spans="1:36" s="194" customFormat="1" x14ac:dyDescent="0.25">
      <c r="A39" s="193"/>
      <c r="C39" s="193"/>
      <c r="K39" s="193"/>
      <c r="L39" s="193"/>
      <c r="M39" s="193"/>
      <c r="R39" s="195"/>
      <c r="AB39" s="196"/>
      <c r="AG39" s="196"/>
      <c r="AJ39" s="196"/>
    </row>
    <row r="40" spans="1:36" s="194" customFormat="1" x14ac:dyDescent="0.25">
      <c r="A40" s="193"/>
      <c r="C40" s="193"/>
      <c r="K40" s="193"/>
      <c r="L40" s="193"/>
      <c r="M40" s="193"/>
      <c r="R40" s="195"/>
      <c r="AB40" s="196"/>
      <c r="AG40" s="196"/>
      <c r="AJ40" s="196"/>
    </row>
    <row r="41" spans="1:36" s="194" customFormat="1" x14ac:dyDescent="0.25">
      <c r="A41" s="193"/>
      <c r="C41" s="193"/>
      <c r="K41" s="193"/>
      <c r="L41" s="193"/>
      <c r="M41" s="193"/>
      <c r="R41" s="195"/>
      <c r="AB41" s="196"/>
      <c r="AG41" s="196"/>
      <c r="AJ41" s="196"/>
    </row>
    <row r="42" spans="1:36" s="194" customFormat="1" x14ac:dyDescent="0.25">
      <c r="A42" s="193"/>
      <c r="C42" s="193"/>
      <c r="K42" s="193"/>
      <c r="L42" s="193"/>
      <c r="M42" s="193"/>
      <c r="R42" s="195"/>
      <c r="AB42" s="196"/>
      <c r="AG42" s="196"/>
      <c r="AJ42" s="196"/>
    </row>
    <row r="43" spans="1:36" s="194" customFormat="1" x14ac:dyDescent="0.25">
      <c r="A43" s="193"/>
      <c r="C43" s="193"/>
      <c r="K43" s="193"/>
      <c r="L43" s="193"/>
      <c r="M43" s="193"/>
      <c r="R43" s="195"/>
      <c r="AB43" s="196"/>
      <c r="AG43" s="196"/>
      <c r="AJ43" s="196"/>
    </row>
    <row r="44" spans="1:36" s="194" customFormat="1" x14ac:dyDescent="0.25">
      <c r="A44" s="193"/>
      <c r="C44" s="193"/>
      <c r="K44" s="193"/>
      <c r="L44" s="193"/>
      <c r="M44" s="193"/>
      <c r="R44" s="195"/>
      <c r="AB44" s="196"/>
      <c r="AG44" s="196"/>
      <c r="AJ44" s="196"/>
    </row>
    <row r="45" spans="1:36" s="194" customFormat="1" x14ac:dyDescent="0.25">
      <c r="A45" s="193"/>
      <c r="C45" s="193"/>
      <c r="K45" s="193"/>
      <c r="L45" s="193"/>
      <c r="M45" s="193"/>
      <c r="R45" s="195"/>
      <c r="AB45" s="196"/>
      <c r="AG45" s="196"/>
      <c r="AJ45" s="196"/>
    </row>
    <row r="46" spans="1:36" s="194" customFormat="1" x14ac:dyDescent="0.25">
      <c r="A46" s="193"/>
      <c r="C46" s="193"/>
      <c r="K46" s="193"/>
      <c r="L46" s="193"/>
      <c r="M46" s="193"/>
      <c r="R46" s="195"/>
      <c r="AB46" s="196"/>
      <c r="AG46" s="196"/>
      <c r="AJ46" s="196"/>
    </row>
    <row r="47" spans="1:36" s="194" customFormat="1" x14ac:dyDescent="0.25">
      <c r="A47" s="193"/>
      <c r="C47" s="193"/>
      <c r="K47" s="193"/>
      <c r="L47" s="193"/>
      <c r="M47" s="193"/>
      <c r="R47" s="195"/>
      <c r="AB47" s="196"/>
      <c r="AG47" s="196"/>
      <c r="AJ47" s="196"/>
    </row>
    <row r="48" spans="1:36" s="194" customFormat="1" x14ac:dyDescent="0.25">
      <c r="A48" s="193"/>
      <c r="C48" s="193"/>
      <c r="K48" s="193"/>
      <c r="L48" s="193"/>
      <c r="M48" s="193"/>
      <c r="R48" s="195"/>
      <c r="AB48" s="196"/>
      <c r="AG48" s="196"/>
      <c r="AJ48" s="196"/>
    </row>
    <row r="49" spans="1:36" s="194" customFormat="1" x14ac:dyDescent="0.25">
      <c r="A49" s="193"/>
      <c r="C49" s="193"/>
      <c r="K49" s="193"/>
      <c r="L49" s="193"/>
      <c r="M49" s="193"/>
      <c r="R49" s="195"/>
      <c r="AB49" s="196"/>
      <c r="AG49" s="196"/>
      <c r="AJ49" s="196"/>
    </row>
    <row r="50" spans="1:36" s="194" customFormat="1" x14ac:dyDescent="0.25">
      <c r="A50" s="193"/>
      <c r="C50" s="193"/>
      <c r="K50" s="193"/>
      <c r="L50" s="193"/>
      <c r="M50" s="193"/>
      <c r="R50" s="195"/>
      <c r="AB50" s="196"/>
      <c r="AG50" s="196"/>
      <c r="AJ50" s="196"/>
    </row>
    <row r="51" spans="1:36" s="194" customFormat="1" x14ac:dyDescent="0.25">
      <c r="A51" s="193"/>
      <c r="C51" s="193"/>
      <c r="K51" s="193"/>
      <c r="L51" s="193"/>
      <c r="M51" s="193"/>
      <c r="R51" s="195"/>
      <c r="AB51" s="196"/>
      <c r="AG51" s="196"/>
      <c r="AJ51" s="196"/>
    </row>
    <row r="52" spans="1:36" s="194" customFormat="1" x14ac:dyDescent="0.25">
      <c r="A52" s="193"/>
      <c r="C52" s="193"/>
      <c r="K52" s="193"/>
      <c r="L52" s="193"/>
      <c r="M52" s="193"/>
      <c r="R52" s="195"/>
      <c r="AB52" s="196"/>
      <c r="AG52" s="196"/>
      <c r="AJ52" s="196"/>
    </row>
    <row r="53" spans="1:36" s="194" customFormat="1" x14ac:dyDescent="0.25">
      <c r="A53" s="193"/>
      <c r="C53" s="193"/>
      <c r="K53" s="193"/>
      <c r="L53" s="193"/>
      <c r="M53" s="193"/>
      <c r="R53" s="195"/>
      <c r="AB53" s="196"/>
      <c r="AG53" s="196"/>
      <c r="AJ53" s="196"/>
    </row>
    <row r="54" spans="1:36" s="194" customFormat="1" x14ac:dyDescent="0.25">
      <c r="A54" s="193"/>
      <c r="C54" s="193"/>
      <c r="K54" s="193"/>
      <c r="L54" s="193"/>
      <c r="M54" s="193"/>
      <c r="R54" s="195"/>
      <c r="AB54" s="196"/>
      <c r="AG54" s="196"/>
      <c r="AJ54" s="196"/>
    </row>
    <row r="55" spans="1:36" s="194" customFormat="1" x14ac:dyDescent="0.25">
      <c r="A55" s="193"/>
      <c r="C55" s="193"/>
      <c r="K55" s="193"/>
      <c r="L55" s="193"/>
      <c r="M55" s="193"/>
      <c r="R55" s="195"/>
      <c r="AB55" s="196"/>
      <c r="AG55" s="196"/>
      <c r="AJ55" s="196"/>
    </row>
    <row r="56" spans="1:36" s="194" customFormat="1" x14ac:dyDescent="0.25">
      <c r="A56" s="193"/>
      <c r="C56" s="193"/>
      <c r="K56" s="193"/>
      <c r="L56" s="193"/>
      <c r="M56" s="193"/>
      <c r="R56" s="195"/>
      <c r="AB56" s="196"/>
      <c r="AG56" s="196"/>
      <c r="AJ56" s="196"/>
    </row>
    <row r="57" spans="1:36" s="194" customFormat="1" x14ac:dyDescent="0.25">
      <c r="A57" s="193"/>
      <c r="C57" s="193"/>
      <c r="K57" s="193"/>
      <c r="L57" s="193"/>
      <c r="M57" s="193"/>
      <c r="R57" s="195"/>
      <c r="AB57" s="196"/>
      <c r="AG57" s="196"/>
      <c r="AJ57" s="196"/>
    </row>
    <row r="58" spans="1:36" s="194" customFormat="1" x14ac:dyDescent="0.25">
      <c r="A58" s="193"/>
      <c r="C58" s="193"/>
      <c r="K58" s="193"/>
      <c r="L58" s="193"/>
      <c r="M58" s="193"/>
      <c r="R58" s="195"/>
      <c r="AB58" s="196"/>
      <c r="AG58" s="196"/>
      <c r="AJ58" s="196"/>
    </row>
    <row r="59" spans="1:36" s="194" customFormat="1" x14ac:dyDescent="0.25">
      <c r="A59" s="193"/>
      <c r="C59" s="193"/>
      <c r="K59" s="193"/>
      <c r="L59" s="193"/>
      <c r="M59" s="193"/>
      <c r="R59" s="195"/>
      <c r="AB59" s="196"/>
      <c r="AG59" s="196"/>
      <c r="AJ59" s="196"/>
    </row>
    <row r="60" spans="1:36" s="194" customFormat="1" x14ac:dyDescent="0.25">
      <c r="A60" s="193"/>
      <c r="C60" s="193"/>
      <c r="K60" s="193"/>
      <c r="L60" s="193"/>
      <c r="M60" s="193"/>
      <c r="R60" s="195"/>
      <c r="AB60" s="196"/>
      <c r="AG60" s="196"/>
      <c r="AJ60" s="196"/>
    </row>
    <row r="61" spans="1:36" s="194" customFormat="1" x14ac:dyDescent="0.25">
      <c r="A61" s="193"/>
      <c r="C61" s="193"/>
      <c r="K61" s="193"/>
      <c r="L61" s="193"/>
      <c r="M61" s="193"/>
      <c r="R61" s="195"/>
      <c r="AB61" s="196"/>
      <c r="AG61" s="196"/>
      <c r="AJ61" s="196"/>
    </row>
    <row r="62" spans="1:36" s="194" customFormat="1" x14ac:dyDescent="0.25">
      <c r="A62" s="193"/>
      <c r="C62" s="193"/>
      <c r="K62" s="193"/>
      <c r="L62" s="193"/>
      <c r="M62" s="193"/>
      <c r="R62" s="195"/>
      <c r="AB62" s="196"/>
      <c r="AG62" s="196"/>
      <c r="AJ62" s="196"/>
    </row>
    <row r="63" spans="1:36" s="194" customFormat="1" x14ac:dyDescent="0.25">
      <c r="A63" s="193"/>
      <c r="C63" s="193"/>
      <c r="K63" s="193"/>
      <c r="L63" s="193"/>
      <c r="M63" s="193"/>
      <c r="R63" s="195"/>
      <c r="AB63" s="196"/>
      <c r="AG63" s="196"/>
      <c r="AJ63" s="196"/>
    </row>
    <row r="64" spans="1:36" s="194" customFormat="1" x14ac:dyDescent="0.25">
      <c r="A64" s="193"/>
      <c r="C64" s="193"/>
      <c r="K64" s="193"/>
      <c r="L64" s="193"/>
      <c r="M64" s="193"/>
      <c r="R64" s="195"/>
      <c r="AB64" s="196"/>
      <c r="AG64" s="196"/>
      <c r="AJ64" s="196"/>
    </row>
    <row r="65" spans="1:36" s="194" customFormat="1" x14ac:dyDescent="0.25">
      <c r="A65" s="193"/>
      <c r="C65" s="193"/>
      <c r="K65" s="193"/>
      <c r="L65" s="193"/>
      <c r="M65" s="193"/>
      <c r="R65" s="195"/>
      <c r="AB65" s="196"/>
      <c r="AG65" s="196"/>
      <c r="AJ65" s="196"/>
    </row>
    <row r="66" spans="1:36" s="194" customFormat="1" x14ac:dyDescent="0.25">
      <c r="A66" s="193"/>
      <c r="C66" s="193"/>
      <c r="K66" s="193"/>
      <c r="L66" s="193"/>
      <c r="M66" s="193"/>
      <c r="R66" s="195"/>
      <c r="AB66" s="196"/>
      <c r="AG66" s="196"/>
      <c r="AJ66" s="196"/>
    </row>
    <row r="67" spans="1:36" s="194" customFormat="1" x14ac:dyDescent="0.25">
      <c r="A67" s="193"/>
      <c r="C67" s="193"/>
      <c r="K67" s="193"/>
      <c r="L67" s="193"/>
      <c r="M67" s="193"/>
      <c r="R67" s="195"/>
      <c r="AB67" s="196"/>
      <c r="AG67" s="196"/>
      <c r="AJ67" s="196"/>
    </row>
    <row r="68" spans="1:36" s="194" customFormat="1" x14ac:dyDescent="0.25">
      <c r="A68" s="193"/>
      <c r="C68" s="193"/>
      <c r="K68" s="193"/>
      <c r="L68" s="193"/>
      <c r="M68" s="193"/>
      <c r="R68" s="195"/>
      <c r="AB68" s="196"/>
      <c r="AG68" s="196"/>
      <c r="AJ68" s="196"/>
    </row>
    <row r="69" spans="1:36" s="194" customFormat="1" x14ac:dyDescent="0.25">
      <c r="A69" s="193"/>
      <c r="C69" s="193"/>
      <c r="K69" s="193"/>
      <c r="L69" s="193"/>
      <c r="M69" s="193"/>
      <c r="R69" s="195"/>
      <c r="AB69" s="196"/>
      <c r="AG69" s="196"/>
      <c r="AJ69" s="196"/>
    </row>
    <row r="70" spans="1:36" s="194" customFormat="1" x14ac:dyDescent="0.25">
      <c r="A70" s="193"/>
      <c r="C70" s="193"/>
      <c r="K70" s="193"/>
      <c r="L70" s="193"/>
      <c r="M70" s="193"/>
      <c r="R70" s="195"/>
      <c r="AB70" s="196"/>
      <c r="AG70" s="196"/>
      <c r="AJ70" s="196"/>
    </row>
    <row r="71" spans="1:36" s="194" customFormat="1" x14ac:dyDescent="0.25">
      <c r="A71" s="193"/>
      <c r="C71" s="193"/>
      <c r="K71" s="193"/>
      <c r="L71" s="193"/>
      <c r="M71" s="193"/>
      <c r="R71" s="195"/>
      <c r="AB71" s="196"/>
      <c r="AG71" s="196"/>
      <c r="AJ71" s="196"/>
    </row>
    <row r="72" spans="1:36" s="194" customFormat="1" x14ac:dyDescent="0.25">
      <c r="A72" s="193"/>
      <c r="C72" s="193"/>
      <c r="K72" s="193"/>
      <c r="L72" s="193"/>
      <c r="M72" s="193"/>
      <c r="R72" s="195"/>
      <c r="AB72" s="196"/>
      <c r="AG72" s="196"/>
      <c r="AJ72" s="196"/>
    </row>
    <row r="73" spans="1:36" s="194" customFormat="1" x14ac:dyDescent="0.25">
      <c r="A73" s="193"/>
      <c r="C73" s="193"/>
      <c r="K73" s="193"/>
      <c r="L73" s="193"/>
      <c r="M73" s="193"/>
      <c r="R73" s="195"/>
      <c r="AB73" s="196"/>
      <c r="AG73" s="196"/>
      <c r="AJ73" s="196"/>
    </row>
    <row r="74" spans="1:36" s="194" customFormat="1" x14ac:dyDescent="0.25">
      <c r="A74" s="193"/>
      <c r="C74" s="193"/>
      <c r="K74" s="193"/>
      <c r="L74" s="193"/>
      <c r="M74" s="193"/>
      <c r="R74" s="195"/>
      <c r="AB74" s="196"/>
      <c r="AG74" s="196"/>
      <c r="AJ74" s="196"/>
    </row>
    <row r="75" spans="1:36" s="194" customFormat="1" x14ac:dyDescent="0.25">
      <c r="A75" s="193"/>
      <c r="C75" s="193"/>
      <c r="K75" s="193"/>
      <c r="L75" s="193"/>
      <c r="M75" s="193"/>
      <c r="R75" s="195"/>
      <c r="AB75" s="196"/>
      <c r="AG75" s="196"/>
      <c r="AJ75" s="196"/>
    </row>
    <row r="76" spans="1:36" s="194" customFormat="1" x14ac:dyDescent="0.25">
      <c r="A76" s="193"/>
      <c r="C76" s="193"/>
      <c r="K76" s="193"/>
      <c r="L76" s="193"/>
      <c r="M76" s="193"/>
      <c r="R76" s="195"/>
      <c r="AB76" s="196"/>
      <c r="AG76" s="196"/>
      <c r="AJ76" s="196"/>
    </row>
    <row r="77" spans="1:36" s="194" customFormat="1" x14ac:dyDescent="0.25">
      <c r="A77" s="193"/>
      <c r="C77" s="193"/>
      <c r="K77" s="193"/>
      <c r="L77" s="193"/>
      <c r="M77" s="193"/>
      <c r="R77" s="195"/>
      <c r="AB77" s="196"/>
      <c r="AG77" s="196"/>
      <c r="AJ77" s="196"/>
    </row>
    <row r="78" spans="1:36" s="194" customFormat="1" x14ac:dyDescent="0.25">
      <c r="A78" s="193"/>
      <c r="C78" s="193"/>
      <c r="K78" s="193"/>
      <c r="L78" s="193"/>
      <c r="M78" s="193"/>
      <c r="R78" s="195"/>
      <c r="AB78" s="196"/>
      <c r="AG78" s="196"/>
      <c r="AJ78" s="196"/>
    </row>
    <row r="79" spans="1:36" s="194" customFormat="1" x14ac:dyDescent="0.25">
      <c r="A79" s="193"/>
      <c r="C79" s="193"/>
      <c r="K79" s="193"/>
      <c r="L79" s="193"/>
      <c r="M79" s="193"/>
      <c r="R79" s="195"/>
      <c r="AB79" s="196"/>
      <c r="AG79" s="196"/>
      <c r="AJ79" s="196"/>
    </row>
    <row r="80" spans="1:36" s="194" customFormat="1" x14ac:dyDescent="0.25">
      <c r="A80" s="193"/>
      <c r="C80" s="193"/>
      <c r="K80" s="193"/>
      <c r="L80" s="193"/>
      <c r="M80" s="193"/>
      <c r="R80" s="195"/>
      <c r="AB80" s="196"/>
      <c r="AG80" s="196"/>
      <c r="AJ80" s="196"/>
    </row>
    <row r="81" spans="1:36" s="194" customFormat="1" x14ac:dyDescent="0.25">
      <c r="A81" s="193"/>
      <c r="C81" s="193"/>
      <c r="K81" s="193"/>
      <c r="L81" s="193"/>
      <c r="M81" s="193"/>
      <c r="R81" s="195"/>
      <c r="AB81" s="196"/>
      <c r="AG81" s="196"/>
      <c r="AJ81" s="196"/>
    </row>
    <row r="82" spans="1:36" s="194" customFormat="1" x14ac:dyDescent="0.25">
      <c r="A82" s="193"/>
      <c r="C82" s="193"/>
      <c r="K82" s="193"/>
      <c r="L82" s="193"/>
      <c r="M82" s="193"/>
      <c r="R82" s="195"/>
      <c r="AB82" s="196"/>
      <c r="AG82" s="196"/>
      <c r="AJ82" s="196"/>
    </row>
    <row r="83" spans="1:36" s="194" customFormat="1" x14ac:dyDescent="0.25">
      <c r="A83" s="193"/>
      <c r="C83" s="193"/>
      <c r="K83" s="193"/>
      <c r="L83" s="193"/>
      <c r="M83" s="193"/>
      <c r="R83" s="195"/>
      <c r="AB83" s="196"/>
      <c r="AG83" s="196"/>
      <c r="AJ83" s="196"/>
    </row>
    <row r="84" spans="1:36" s="194" customFormat="1" x14ac:dyDescent="0.25">
      <c r="A84" s="193"/>
      <c r="C84" s="193"/>
      <c r="K84" s="193"/>
      <c r="L84" s="193"/>
      <c r="M84" s="193"/>
      <c r="R84" s="195"/>
      <c r="AB84" s="196"/>
      <c r="AG84" s="196"/>
      <c r="AJ84" s="196"/>
    </row>
    <row r="85" spans="1:36" s="194" customFormat="1" x14ac:dyDescent="0.25">
      <c r="A85" s="193"/>
      <c r="C85" s="193"/>
      <c r="K85" s="193"/>
      <c r="L85" s="193"/>
      <c r="M85" s="193"/>
      <c r="R85" s="195"/>
      <c r="AB85" s="196"/>
      <c r="AG85" s="196"/>
      <c r="AJ85" s="196"/>
    </row>
    <row r="86" spans="1:36" s="194" customFormat="1" x14ac:dyDescent="0.25">
      <c r="A86" s="193"/>
      <c r="C86" s="193"/>
      <c r="K86" s="193"/>
      <c r="L86" s="193"/>
      <c r="M86" s="193"/>
      <c r="R86" s="195"/>
      <c r="AB86" s="196"/>
      <c r="AG86" s="196"/>
      <c r="AJ86" s="196"/>
    </row>
    <row r="87" spans="1:36" s="194" customFormat="1" x14ac:dyDescent="0.25">
      <c r="A87" s="193"/>
      <c r="C87" s="193"/>
      <c r="K87" s="193"/>
      <c r="L87" s="193"/>
      <c r="M87" s="193"/>
      <c r="R87" s="195"/>
      <c r="AB87" s="196"/>
      <c r="AG87" s="196"/>
      <c r="AJ87" s="196"/>
    </row>
    <row r="88" spans="1:36" s="194" customFormat="1" x14ac:dyDescent="0.25">
      <c r="A88" s="193"/>
      <c r="C88" s="193"/>
      <c r="K88" s="193"/>
      <c r="L88" s="193"/>
      <c r="M88" s="193"/>
      <c r="R88" s="195"/>
      <c r="AB88" s="196"/>
      <c r="AG88" s="196"/>
      <c r="AJ88" s="196"/>
    </row>
    <row r="89" spans="1:36" s="194" customFormat="1" x14ac:dyDescent="0.25">
      <c r="A89" s="193"/>
      <c r="C89" s="193"/>
      <c r="K89" s="193"/>
      <c r="L89" s="193"/>
      <c r="M89" s="193"/>
      <c r="R89" s="195"/>
      <c r="AB89" s="196"/>
      <c r="AG89" s="196"/>
      <c r="AJ89" s="196"/>
    </row>
    <row r="90" spans="1:36" s="194" customFormat="1" x14ac:dyDescent="0.25">
      <c r="A90" s="193"/>
      <c r="C90" s="193"/>
      <c r="K90" s="193"/>
      <c r="L90" s="193"/>
      <c r="M90" s="193"/>
      <c r="R90" s="195"/>
      <c r="AB90" s="196"/>
      <c r="AG90" s="196"/>
      <c r="AJ90" s="196"/>
    </row>
    <row r="91" spans="1:36" s="194" customFormat="1" x14ac:dyDescent="0.25">
      <c r="A91" s="193"/>
      <c r="C91" s="193"/>
      <c r="K91" s="193"/>
      <c r="L91" s="193"/>
      <c r="M91" s="193"/>
      <c r="R91" s="195"/>
      <c r="AB91" s="196"/>
      <c r="AG91" s="196"/>
      <c r="AJ91" s="196"/>
    </row>
    <row r="92" spans="1:36" s="194" customFormat="1" x14ac:dyDescent="0.25">
      <c r="A92" s="193"/>
      <c r="C92" s="193"/>
      <c r="K92" s="193"/>
      <c r="L92" s="193"/>
      <c r="M92" s="193"/>
      <c r="R92" s="195"/>
      <c r="AB92" s="196"/>
      <c r="AG92" s="196"/>
      <c r="AJ92" s="196"/>
    </row>
    <row r="93" spans="1:36" s="194" customFormat="1" x14ac:dyDescent="0.25">
      <c r="A93" s="193"/>
      <c r="C93" s="193"/>
      <c r="K93" s="193"/>
      <c r="L93" s="193"/>
      <c r="M93" s="193"/>
      <c r="R93" s="195"/>
      <c r="AB93" s="196"/>
      <c r="AG93" s="196"/>
      <c r="AJ93" s="196"/>
    </row>
    <row r="94" spans="1:36" s="194" customFormat="1" x14ac:dyDescent="0.25">
      <c r="A94" s="193"/>
      <c r="C94" s="193"/>
      <c r="K94" s="193"/>
      <c r="L94" s="193"/>
      <c r="M94" s="193"/>
      <c r="R94" s="195"/>
      <c r="AB94" s="196"/>
      <c r="AG94" s="196"/>
      <c r="AJ94" s="196"/>
    </row>
    <row r="95" spans="1:36" s="194" customFormat="1" x14ac:dyDescent="0.25">
      <c r="A95" s="193"/>
      <c r="C95" s="193"/>
      <c r="K95" s="193"/>
      <c r="L95" s="193"/>
      <c r="M95" s="193"/>
      <c r="R95" s="195"/>
      <c r="AB95" s="196"/>
      <c r="AG95" s="196"/>
      <c r="AJ95" s="196"/>
    </row>
    <row r="96" spans="1:36" s="194" customFormat="1" x14ac:dyDescent="0.25">
      <c r="A96" s="193"/>
      <c r="C96" s="193"/>
      <c r="K96" s="193"/>
      <c r="L96" s="193"/>
      <c r="M96" s="193"/>
      <c r="R96" s="195"/>
      <c r="AB96" s="196"/>
      <c r="AG96" s="196"/>
      <c r="AJ96" s="196"/>
    </row>
    <row r="97" spans="1:36" s="194" customFormat="1" x14ac:dyDescent="0.25">
      <c r="A97" s="193"/>
      <c r="C97" s="193"/>
      <c r="K97" s="193"/>
      <c r="L97" s="193"/>
      <c r="M97" s="193"/>
      <c r="R97" s="195"/>
      <c r="AB97" s="196"/>
      <c r="AG97" s="196"/>
      <c r="AJ97" s="196"/>
    </row>
    <row r="98" spans="1:36" s="194" customFormat="1" x14ac:dyDescent="0.25">
      <c r="A98" s="193"/>
      <c r="C98" s="193"/>
      <c r="K98" s="193"/>
      <c r="L98" s="193"/>
      <c r="M98" s="193"/>
      <c r="R98" s="195"/>
      <c r="AB98" s="196"/>
      <c r="AG98" s="196"/>
      <c r="AJ98" s="196"/>
    </row>
    <row r="99" spans="1:36" s="194" customFormat="1" x14ac:dyDescent="0.25">
      <c r="A99" s="193"/>
      <c r="C99" s="193"/>
      <c r="K99" s="193"/>
      <c r="L99" s="193"/>
      <c r="M99" s="193"/>
      <c r="R99" s="195"/>
      <c r="AB99" s="196"/>
      <c r="AG99" s="196"/>
      <c r="AJ99" s="196"/>
    </row>
    <row r="100" spans="1:36" s="194" customFormat="1" x14ac:dyDescent="0.25">
      <c r="A100" s="193"/>
      <c r="C100" s="193"/>
      <c r="K100" s="193"/>
      <c r="L100" s="193"/>
      <c r="M100" s="193"/>
      <c r="R100" s="195"/>
      <c r="AB100" s="196"/>
      <c r="AG100" s="196"/>
      <c r="AJ100" s="196"/>
    </row>
    <row r="101" spans="1:36" s="194" customFormat="1" x14ac:dyDescent="0.25">
      <c r="A101" s="193"/>
      <c r="C101" s="193"/>
      <c r="K101" s="193"/>
      <c r="L101" s="193"/>
      <c r="M101" s="193"/>
      <c r="R101" s="195"/>
      <c r="AB101" s="196"/>
      <c r="AG101" s="196"/>
      <c r="AJ101" s="196"/>
    </row>
    <row r="102" spans="1:36" s="194" customFormat="1" x14ac:dyDescent="0.25">
      <c r="A102" s="193"/>
      <c r="C102" s="193"/>
      <c r="K102" s="193"/>
      <c r="L102" s="193"/>
      <c r="M102" s="193"/>
      <c r="R102" s="195"/>
      <c r="AB102" s="196"/>
      <c r="AG102" s="196"/>
      <c r="AJ102" s="196"/>
    </row>
    <row r="103" spans="1:36" s="194" customFormat="1" x14ac:dyDescent="0.25">
      <c r="A103" s="193"/>
      <c r="C103" s="193"/>
      <c r="K103" s="193"/>
      <c r="L103" s="193"/>
      <c r="M103" s="193"/>
      <c r="R103" s="195"/>
      <c r="AB103" s="196"/>
      <c r="AG103" s="196"/>
      <c r="AJ103" s="196"/>
    </row>
    <row r="104" spans="1:36" s="194" customFormat="1" x14ac:dyDescent="0.25">
      <c r="A104" s="193"/>
      <c r="C104" s="193"/>
      <c r="K104" s="193"/>
      <c r="L104" s="193"/>
      <c r="M104" s="193"/>
      <c r="R104" s="195"/>
      <c r="AB104" s="196"/>
      <c r="AG104" s="196"/>
      <c r="AJ104" s="196"/>
    </row>
    <row r="105" spans="1:36" s="194" customFormat="1" x14ac:dyDescent="0.25">
      <c r="A105" s="193"/>
      <c r="C105" s="193"/>
      <c r="K105" s="193"/>
      <c r="L105" s="193"/>
      <c r="M105" s="193"/>
      <c r="R105" s="195"/>
      <c r="AB105" s="196"/>
      <c r="AG105" s="196"/>
      <c r="AJ105" s="196"/>
    </row>
    <row r="106" spans="1:36" s="194" customFormat="1" x14ac:dyDescent="0.25">
      <c r="A106" s="193"/>
      <c r="C106" s="193"/>
      <c r="K106" s="193"/>
      <c r="L106" s="193"/>
      <c r="M106" s="193"/>
      <c r="R106" s="195"/>
      <c r="AB106" s="196"/>
      <c r="AG106" s="196"/>
      <c r="AJ106" s="196"/>
    </row>
    <row r="107" spans="1:36" s="194" customFormat="1" x14ac:dyDescent="0.25">
      <c r="A107" s="193"/>
      <c r="C107" s="193"/>
      <c r="K107" s="193"/>
      <c r="L107" s="193"/>
      <c r="M107" s="193"/>
      <c r="R107" s="195"/>
      <c r="AB107" s="196"/>
      <c r="AG107" s="196"/>
      <c r="AJ107" s="196"/>
    </row>
    <row r="108" spans="1:36" s="194" customFormat="1" x14ac:dyDescent="0.25">
      <c r="A108" s="193"/>
      <c r="C108" s="193"/>
      <c r="K108" s="193"/>
      <c r="L108" s="193"/>
      <c r="M108" s="193"/>
      <c r="R108" s="195"/>
      <c r="AB108" s="196"/>
      <c r="AG108" s="196"/>
      <c r="AJ108" s="196"/>
    </row>
    <row r="109" spans="1:36" s="194" customFormat="1" x14ac:dyDescent="0.25">
      <c r="A109" s="193"/>
      <c r="C109" s="193"/>
      <c r="K109" s="193"/>
      <c r="L109" s="193"/>
      <c r="M109" s="193"/>
      <c r="R109" s="195"/>
      <c r="AB109" s="196"/>
      <c r="AG109" s="196"/>
      <c r="AJ109" s="196"/>
    </row>
    <row r="110" spans="1:36" s="194" customFormat="1" x14ac:dyDescent="0.25">
      <c r="A110" s="193"/>
      <c r="C110" s="193"/>
      <c r="K110" s="193"/>
      <c r="L110" s="193"/>
      <c r="M110" s="193"/>
      <c r="R110" s="195"/>
      <c r="AB110" s="196"/>
      <c r="AG110" s="196"/>
      <c r="AJ110" s="196"/>
    </row>
    <row r="111" spans="1:36" s="194" customFormat="1" x14ac:dyDescent="0.25">
      <c r="A111" s="193"/>
      <c r="C111" s="193"/>
      <c r="K111" s="193"/>
      <c r="L111" s="193"/>
      <c r="M111" s="193"/>
      <c r="R111" s="195"/>
      <c r="AB111" s="196"/>
      <c r="AG111" s="196"/>
      <c r="AJ111" s="196"/>
    </row>
    <row r="112" spans="1:36" s="194" customFormat="1" x14ac:dyDescent="0.25">
      <c r="A112" s="193"/>
      <c r="C112" s="193"/>
      <c r="K112" s="193"/>
      <c r="L112" s="193"/>
      <c r="M112" s="193"/>
      <c r="R112" s="195"/>
      <c r="AB112" s="196"/>
      <c r="AG112" s="196"/>
      <c r="AJ112" s="196"/>
    </row>
    <row r="113" spans="1:36" s="194" customFormat="1" x14ac:dyDescent="0.25">
      <c r="A113" s="193"/>
      <c r="C113" s="193"/>
      <c r="K113" s="193"/>
      <c r="L113" s="193"/>
      <c r="M113" s="193"/>
      <c r="R113" s="195"/>
      <c r="AB113" s="196"/>
      <c r="AG113" s="196"/>
      <c r="AJ113" s="196"/>
    </row>
    <row r="114" spans="1:36" s="194" customFormat="1" x14ac:dyDescent="0.25">
      <c r="A114" s="193"/>
      <c r="C114" s="193"/>
      <c r="K114" s="193"/>
      <c r="L114" s="193"/>
      <c r="M114" s="193"/>
      <c r="R114" s="195"/>
      <c r="AB114" s="196"/>
      <c r="AG114" s="196"/>
      <c r="AJ114" s="196"/>
    </row>
    <row r="115" spans="1:36" s="194" customFormat="1" x14ac:dyDescent="0.25">
      <c r="A115" s="193"/>
      <c r="C115" s="193"/>
      <c r="K115" s="193"/>
      <c r="L115" s="193"/>
      <c r="M115" s="193"/>
      <c r="R115" s="195"/>
      <c r="AB115" s="196"/>
      <c r="AG115" s="196"/>
      <c r="AJ115" s="196"/>
    </row>
    <row r="116" spans="1:36" s="194" customFormat="1" x14ac:dyDescent="0.25">
      <c r="A116" s="193"/>
      <c r="C116" s="193"/>
      <c r="K116" s="193"/>
      <c r="L116" s="193"/>
      <c r="M116" s="193"/>
      <c r="R116" s="195"/>
      <c r="AB116" s="196"/>
      <c r="AG116" s="196"/>
      <c r="AJ116" s="196"/>
    </row>
    <row r="117" spans="1:36" s="194" customFormat="1" x14ac:dyDescent="0.25">
      <c r="A117" s="193"/>
      <c r="C117" s="193"/>
      <c r="K117" s="193"/>
      <c r="L117" s="193"/>
      <c r="M117" s="193"/>
      <c r="R117" s="195"/>
      <c r="AB117" s="196"/>
      <c r="AG117" s="196"/>
      <c r="AJ117" s="196"/>
    </row>
    <row r="118" spans="1:36" s="194" customFormat="1" x14ac:dyDescent="0.25">
      <c r="A118" s="193"/>
      <c r="C118" s="193"/>
      <c r="K118" s="193"/>
      <c r="L118" s="193"/>
      <c r="M118" s="193"/>
      <c r="R118" s="195"/>
      <c r="AB118" s="196"/>
      <c r="AG118" s="196"/>
      <c r="AJ118" s="196"/>
    </row>
    <row r="119" spans="1:36" s="194" customFormat="1" x14ac:dyDescent="0.25">
      <c r="A119" s="193"/>
      <c r="C119" s="193"/>
      <c r="K119" s="193"/>
      <c r="L119" s="193"/>
      <c r="M119" s="193"/>
      <c r="R119" s="195"/>
      <c r="AB119" s="196"/>
      <c r="AG119" s="196"/>
      <c r="AJ119" s="196"/>
    </row>
    <row r="120" spans="1:36" s="194" customFormat="1" x14ac:dyDescent="0.25">
      <c r="A120" s="193"/>
      <c r="C120" s="193"/>
      <c r="K120" s="193"/>
      <c r="L120" s="193"/>
      <c r="M120" s="193"/>
      <c r="R120" s="195"/>
      <c r="AB120" s="196"/>
      <c r="AG120" s="196"/>
      <c r="AJ120" s="196"/>
    </row>
    <row r="121" spans="1:36" s="194" customFormat="1" x14ac:dyDescent="0.25">
      <c r="A121" s="193"/>
      <c r="C121" s="193"/>
      <c r="K121" s="193"/>
      <c r="L121" s="193"/>
      <c r="M121" s="193"/>
      <c r="R121" s="195"/>
      <c r="AB121" s="196"/>
      <c r="AG121" s="196"/>
      <c r="AJ121" s="196"/>
    </row>
    <row r="122" spans="1:36" s="194" customFormat="1" x14ac:dyDescent="0.25">
      <c r="A122" s="193"/>
      <c r="C122" s="193"/>
      <c r="K122" s="193"/>
      <c r="L122" s="193"/>
      <c r="M122" s="193"/>
      <c r="R122" s="195"/>
      <c r="AB122" s="196"/>
      <c r="AG122" s="196"/>
      <c r="AJ122" s="196"/>
    </row>
    <row r="123" spans="1:36" s="194" customFormat="1" x14ac:dyDescent="0.25">
      <c r="A123" s="193"/>
      <c r="C123" s="193"/>
      <c r="K123" s="193"/>
      <c r="L123" s="193"/>
      <c r="M123" s="193"/>
      <c r="R123" s="195"/>
      <c r="AB123" s="196"/>
      <c r="AG123" s="196"/>
      <c r="AJ123" s="196"/>
    </row>
    <row r="124" spans="1:36" s="194" customFormat="1" x14ac:dyDescent="0.25">
      <c r="A124" s="193"/>
      <c r="C124" s="193"/>
      <c r="K124" s="193"/>
      <c r="L124" s="193"/>
      <c r="M124" s="193"/>
      <c r="R124" s="195"/>
      <c r="AB124" s="196"/>
      <c r="AG124" s="196"/>
      <c r="AJ124" s="196"/>
    </row>
    <row r="125" spans="1:36" s="194" customFormat="1" x14ac:dyDescent="0.25">
      <c r="A125" s="193"/>
      <c r="C125" s="193"/>
      <c r="K125" s="193"/>
      <c r="L125" s="193"/>
      <c r="M125" s="193"/>
      <c r="R125" s="195"/>
      <c r="AB125" s="196"/>
      <c r="AG125" s="196"/>
      <c r="AJ125" s="196"/>
    </row>
    <row r="126" spans="1:36" s="194" customFormat="1" x14ac:dyDescent="0.25">
      <c r="A126" s="193"/>
      <c r="C126" s="193"/>
      <c r="K126" s="193"/>
      <c r="L126" s="193"/>
      <c r="M126" s="193"/>
      <c r="R126" s="195"/>
      <c r="AB126" s="196"/>
      <c r="AG126" s="196"/>
      <c r="AJ126" s="196"/>
    </row>
    <row r="127" spans="1:36" s="194" customFormat="1" x14ac:dyDescent="0.25">
      <c r="A127" s="193"/>
      <c r="C127" s="193"/>
      <c r="K127" s="193"/>
      <c r="L127" s="193"/>
      <c r="M127" s="193"/>
      <c r="R127" s="195"/>
      <c r="AB127" s="196"/>
      <c r="AG127" s="196"/>
      <c r="AJ127" s="196"/>
    </row>
    <row r="128" spans="1:36" s="194" customFormat="1" x14ac:dyDescent="0.25">
      <c r="A128" s="193"/>
      <c r="C128" s="193"/>
      <c r="K128" s="193"/>
      <c r="L128" s="193"/>
      <c r="M128" s="193"/>
      <c r="R128" s="195"/>
      <c r="AB128" s="196"/>
      <c r="AG128" s="196"/>
      <c r="AJ128" s="196"/>
    </row>
    <row r="129" spans="1:36" s="194" customFormat="1" x14ac:dyDescent="0.25">
      <c r="A129" s="193"/>
      <c r="C129" s="193"/>
      <c r="K129" s="193"/>
      <c r="L129" s="193"/>
      <c r="M129" s="193"/>
      <c r="R129" s="195"/>
      <c r="AB129" s="196"/>
      <c r="AG129" s="196"/>
      <c r="AJ129" s="196"/>
    </row>
    <row r="130" spans="1:36" s="194" customFormat="1" x14ac:dyDescent="0.25">
      <c r="A130" s="193"/>
      <c r="C130" s="193"/>
      <c r="K130" s="193"/>
      <c r="L130" s="193"/>
      <c r="M130" s="193"/>
      <c r="R130" s="195"/>
      <c r="AB130" s="196"/>
      <c r="AG130" s="196"/>
      <c r="AJ130" s="196"/>
    </row>
    <row r="131" spans="1:36" s="194" customFormat="1" x14ac:dyDescent="0.25">
      <c r="A131" s="193"/>
      <c r="C131" s="193"/>
      <c r="K131" s="193"/>
      <c r="L131" s="193"/>
      <c r="M131" s="193"/>
      <c r="R131" s="195"/>
      <c r="AB131" s="196"/>
      <c r="AG131" s="196"/>
      <c r="AJ131" s="196"/>
    </row>
    <row r="132" spans="1:36" s="194" customFormat="1" x14ac:dyDescent="0.25">
      <c r="A132" s="193"/>
      <c r="C132" s="193"/>
      <c r="K132" s="193"/>
      <c r="L132" s="193"/>
      <c r="M132" s="193"/>
      <c r="R132" s="195"/>
      <c r="AB132" s="196"/>
      <c r="AG132" s="196"/>
      <c r="AJ132" s="196"/>
    </row>
    <row r="133" spans="1:36" s="194" customFormat="1" x14ac:dyDescent="0.25">
      <c r="A133" s="193"/>
      <c r="C133" s="193"/>
      <c r="K133" s="193"/>
      <c r="L133" s="193"/>
      <c r="M133" s="193"/>
      <c r="R133" s="195"/>
      <c r="AB133" s="196"/>
      <c r="AG133" s="196"/>
      <c r="AJ133" s="196"/>
    </row>
    <row r="134" spans="1:36" s="194" customFormat="1" x14ac:dyDescent="0.25">
      <c r="A134" s="193"/>
      <c r="C134" s="193"/>
      <c r="K134" s="193"/>
      <c r="L134" s="193"/>
      <c r="M134" s="193"/>
      <c r="R134" s="195"/>
      <c r="AB134" s="196"/>
      <c r="AG134" s="196"/>
      <c r="AJ134" s="196"/>
    </row>
    <row r="135" spans="1:36" s="194" customFormat="1" x14ac:dyDescent="0.25">
      <c r="A135" s="193"/>
      <c r="C135" s="193"/>
      <c r="K135" s="193"/>
      <c r="L135" s="193"/>
      <c r="M135" s="193"/>
      <c r="R135" s="195"/>
      <c r="AB135" s="196"/>
      <c r="AG135" s="196"/>
      <c r="AJ135" s="196"/>
    </row>
    <row r="136" spans="1:36" s="194" customFormat="1" x14ac:dyDescent="0.25">
      <c r="A136" s="193"/>
      <c r="C136" s="193"/>
      <c r="K136" s="193"/>
      <c r="L136" s="193"/>
      <c r="M136" s="193"/>
      <c r="R136" s="195"/>
      <c r="AB136" s="196"/>
      <c r="AG136" s="196"/>
      <c r="AJ136" s="196"/>
    </row>
    <row r="137" spans="1:36" s="194" customFormat="1" x14ac:dyDescent="0.25">
      <c r="A137" s="193"/>
      <c r="C137" s="193"/>
      <c r="K137" s="193"/>
      <c r="L137" s="193"/>
      <c r="M137" s="193"/>
      <c r="R137" s="195"/>
      <c r="AB137" s="196"/>
      <c r="AG137" s="196"/>
      <c r="AJ137" s="196"/>
    </row>
    <row r="138" spans="1:36" s="194" customFormat="1" x14ac:dyDescent="0.25">
      <c r="A138" s="193"/>
      <c r="C138" s="193"/>
      <c r="K138" s="193"/>
      <c r="L138" s="193"/>
      <c r="M138" s="193"/>
      <c r="R138" s="195"/>
      <c r="AB138" s="196"/>
      <c r="AG138" s="196"/>
      <c r="AJ138" s="196"/>
    </row>
    <row r="139" spans="1:36" s="194" customFormat="1" x14ac:dyDescent="0.25">
      <c r="A139" s="193"/>
      <c r="C139" s="193"/>
      <c r="K139" s="193"/>
      <c r="L139" s="193"/>
      <c r="M139" s="193"/>
      <c r="R139" s="195"/>
      <c r="AB139" s="196"/>
      <c r="AG139" s="196"/>
      <c r="AJ139" s="196"/>
    </row>
    <row r="140" spans="1:36" s="194" customFormat="1" x14ac:dyDescent="0.25">
      <c r="A140" s="193"/>
      <c r="C140" s="193"/>
      <c r="K140" s="193"/>
      <c r="L140" s="193"/>
      <c r="M140" s="193"/>
      <c r="R140" s="195"/>
      <c r="AB140" s="196"/>
      <c r="AG140" s="196"/>
      <c r="AJ140" s="196"/>
    </row>
    <row r="141" spans="1:36" s="194" customFormat="1" x14ac:dyDescent="0.25">
      <c r="A141" s="193"/>
      <c r="C141" s="193"/>
      <c r="K141" s="193"/>
      <c r="L141" s="193"/>
      <c r="M141" s="193"/>
      <c r="R141" s="195"/>
      <c r="AB141" s="196"/>
      <c r="AG141" s="196"/>
      <c r="AJ141" s="196"/>
    </row>
    <row r="142" spans="1:36" s="194" customFormat="1" x14ac:dyDescent="0.25">
      <c r="A142" s="193"/>
      <c r="C142" s="193"/>
      <c r="K142" s="193"/>
      <c r="L142" s="193"/>
      <c r="M142" s="193"/>
      <c r="R142" s="195"/>
      <c r="AB142" s="196"/>
      <c r="AG142" s="196"/>
      <c r="AJ142" s="196"/>
    </row>
    <row r="143" spans="1:36" s="194" customFormat="1" x14ac:dyDescent="0.25">
      <c r="A143" s="193"/>
      <c r="C143" s="193"/>
      <c r="K143" s="193"/>
      <c r="L143" s="193"/>
      <c r="M143" s="193"/>
      <c r="R143" s="195"/>
      <c r="AB143" s="196"/>
      <c r="AG143" s="196"/>
      <c r="AJ143" s="196"/>
    </row>
    <row r="144" spans="1:36" s="194" customFormat="1" x14ac:dyDescent="0.25">
      <c r="A144" s="193"/>
      <c r="C144" s="193"/>
      <c r="K144" s="193"/>
      <c r="L144" s="193"/>
      <c r="M144" s="193"/>
      <c r="R144" s="195"/>
      <c r="AB144" s="196"/>
      <c r="AG144" s="196"/>
      <c r="AJ144" s="196"/>
    </row>
    <row r="145" spans="1:36" s="194" customFormat="1" x14ac:dyDescent="0.25">
      <c r="A145" s="193"/>
      <c r="C145" s="193"/>
      <c r="K145" s="193"/>
      <c r="L145" s="193"/>
      <c r="M145" s="193"/>
      <c r="R145" s="195"/>
      <c r="AB145" s="196"/>
      <c r="AG145" s="196"/>
      <c r="AJ145" s="196"/>
    </row>
    <row r="146" spans="1:36" s="194" customFormat="1" x14ac:dyDescent="0.25">
      <c r="A146" s="193"/>
      <c r="C146" s="193"/>
      <c r="K146" s="193"/>
      <c r="L146" s="193"/>
      <c r="M146" s="193"/>
      <c r="R146" s="195"/>
      <c r="AB146" s="196"/>
      <c r="AG146" s="196"/>
      <c r="AJ146" s="196"/>
    </row>
    <row r="147" spans="1:36" s="194" customFormat="1" x14ac:dyDescent="0.25">
      <c r="A147" s="193"/>
      <c r="C147" s="193"/>
      <c r="K147" s="193"/>
      <c r="L147" s="193"/>
      <c r="M147" s="193"/>
      <c r="R147" s="195"/>
      <c r="AB147" s="196"/>
      <c r="AG147" s="196"/>
      <c r="AJ147" s="196"/>
    </row>
    <row r="148" spans="1:36" s="194" customFormat="1" x14ac:dyDescent="0.25">
      <c r="A148" s="193"/>
      <c r="C148" s="193"/>
      <c r="K148" s="193"/>
      <c r="L148" s="193"/>
      <c r="M148" s="193"/>
      <c r="R148" s="195"/>
      <c r="AB148" s="196"/>
      <c r="AG148" s="196"/>
      <c r="AJ148" s="196"/>
    </row>
    <row r="149" spans="1:36" s="194" customFormat="1" x14ac:dyDescent="0.25">
      <c r="A149" s="193"/>
      <c r="C149" s="193"/>
      <c r="K149" s="193"/>
      <c r="L149" s="193"/>
      <c r="M149" s="193"/>
      <c r="R149" s="195"/>
      <c r="AB149" s="196"/>
      <c r="AG149" s="196"/>
      <c r="AJ149" s="196"/>
    </row>
    <row r="150" spans="1:36" s="194" customFormat="1" x14ac:dyDescent="0.25">
      <c r="A150" s="193"/>
      <c r="C150" s="193"/>
      <c r="K150" s="193"/>
      <c r="L150" s="193"/>
      <c r="M150" s="193"/>
      <c r="R150" s="195"/>
      <c r="AB150" s="196"/>
      <c r="AG150" s="196"/>
      <c r="AJ150" s="196"/>
    </row>
    <row r="151" spans="1:36" s="194" customFormat="1" x14ac:dyDescent="0.25">
      <c r="A151" s="193"/>
      <c r="C151" s="193"/>
      <c r="K151" s="193"/>
      <c r="L151" s="193"/>
      <c r="M151" s="193"/>
      <c r="R151" s="195"/>
      <c r="AB151" s="196"/>
      <c r="AG151" s="196"/>
      <c r="AJ151" s="196"/>
    </row>
    <row r="152" spans="1:36" s="194" customFormat="1" x14ac:dyDescent="0.25">
      <c r="A152" s="193"/>
      <c r="C152" s="193"/>
      <c r="K152" s="193"/>
      <c r="L152" s="193"/>
      <c r="M152" s="193"/>
      <c r="R152" s="195"/>
      <c r="AB152" s="196"/>
      <c r="AG152" s="196"/>
      <c r="AJ152" s="196"/>
    </row>
    <row r="153" spans="1:36" s="194" customFormat="1" x14ac:dyDescent="0.25">
      <c r="A153" s="193"/>
      <c r="C153" s="193"/>
      <c r="K153" s="193"/>
      <c r="L153" s="193"/>
      <c r="M153" s="193"/>
      <c r="R153" s="195"/>
      <c r="AB153" s="196"/>
      <c r="AG153" s="196"/>
      <c r="AJ153" s="196"/>
    </row>
    <row r="154" spans="1:36" s="194" customFormat="1" x14ac:dyDescent="0.25">
      <c r="A154" s="193"/>
      <c r="C154" s="193"/>
      <c r="K154" s="193"/>
      <c r="L154" s="193"/>
      <c r="M154" s="193"/>
      <c r="R154" s="195"/>
      <c r="AB154" s="196"/>
      <c r="AG154" s="196"/>
      <c r="AJ154" s="196"/>
    </row>
    <row r="155" spans="1:36" s="194" customFormat="1" x14ac:dyDescent="0.25">
      <c r="A155" s="193"/>
      <c r="C155" s="193"/>
      <c r="K155" s="193"/>
      <c r="L155" s="193"/>
      <c r="M155" s="193"/>
      <c r="R155" s="195"/>
      <c r="AB155" s="196"/>
      <c r="AG155" s="196"/>
      <c r="AJ155" s="196"/>
    </row>
    <row r="156" spans="1:36" s="194" customFormat="1" x14ac:dyDescent="0.25">
      <c r="A156" s="193"/>
      <c r="C156" s="193"/>
      <c r="K156" s="193"/>
      <c r="L156" s="193"/>
      <c r="M156" s="193"/>
      <c r="R156" s="195"/>
      <c r="AB156" s="196"/>
      <c r="AG156" s="196"/>
      <c r="AJ156" s="196"/>
    </row>
    <row r="157" spans="1:36" s="194" customFormat="1" x14ac:dyDescent="0.25">
      <c r="A157" s="193"/>
      <c r="C157" s="193"/>
      <c r="K157" s="193"/>
      <c r="L157" s="193"/>
      <c r="M157" s="193"/>
      <c r="R157" s="195"/>
      <c r="AB157" s="196"/>
      <c r="AG157" s="196"/>
      <c r="AJ157" s="196"/>
    </row>
    <row r="158" spans="1:36" s="194" customFormat="1" x14ac:dyDescent="0.25">
      <c r="A158" s="193"/>
      <c r="C158" s="193"/>
      <c r="K158" s="193"/>
      <c r="L158" s="193"/>
      <c r="M158" s="193"/>
      <c r="R158" s="195"/>
      <c r="AB158" s="196"/>
      <c r="AG158" s="196"/>
      <c r="AJ158" s="196"/>
    </row>
    <row r="159" spans="1:36" s="194" customFormat="1" x14ac:dyDescent="0.25">
      <c r="A159" s="193"/>
      <c r="C159" s="193"/>
      <c r="K159" s="193"/>
      <c r="L159" s="193"/>
      <c r="M159" s="193"/>
      <c r="R159" s="195"/>
      <c r="AB159" s="196"/>
      <c r="AG159" s="196"/>
      <c r="AJ159" s="196"/>
    </row>
    <row r="160" spans="1:36" s="194" customFormat="1" x14ac:dyDescent="0.25">
      <c r="A160" s="193"/>
      <c r="C160" s="193"/>
      <c r="K160" s="193"/>
      <c r="L160" s="193"/>
      <c r="M160" s="193"/>
      <c r="R160" s="195"/>
      <c r="AB160" s="196"/>
      <c r="AG160" s="196"/>
      <c r="AJ160" s="196"/>
    </row>
    <row r="161" spans="1:36" s="194" customFormat="1" x14ac:dyDescent="0.25">
      <c r="A161" s="193"/>
      <c r="C161" s="193"/>
      <c r="K161" s="193"/>
      <c r="L161" s="193"/>
      <c r="M161" s="193"/>
      <c r="R161" s="195"/>
      <c r="AB161" s="196"/>
      <c r="AG161" s="196"/>
      <c r="AJ161" s="196"/>
    </row>
    <row r="162" spans="1:36" s="194" customFormat="1" x14ac:dyDescent="0.25">
      <c r="A162" s="193"/>
      <c r="C162" s="193"/>
      <c r="K162" s="193"/>
      <c r="L162" s="193"/>
      <c r="M162" s="193"/>
      <c r="R162" s="195"/>
      <c r="AB162" s="196"/>
      <c r="AG162" s="196"/>
      <c r="AJ162" s="196"/>
    </row>
    <row r="163" spans="1:36" s="194" customFormat="1" x14ac:dyDescent="0.25">
      <c r="A163" s="193"/>
      <c r="C163" s="193"/>
      <c r="K163" s="193"/>
      <c r="L163" s="193"/>
      <c r="M163" s="193"/>
      <c r="R163" s="195"/>
      <c r="AB163" s="196"/>
      <c r="AG163" s="196"/>
      <c r="AJ163" s="196"/>
    </row>
    <row r="164" spans="1:36" s="194" customFormat="1" x14ac:dyDescent="0.25">
      <c r="A164" s="193"/>
      <c r="C164" s="193"/>
      <c r="K164" s="193"/>
      <c r="L164" s="193"/>
      <c r="M164" s="193"/>
      <c r="R164" s="195"/>
      <c r="AB164" s="196"/>
      <c r="AG164" s="196"/>
      <c r="AJ164" s="196"/>
    </row>
    <row r="165" spans="1:36" s="194" customFormat="1" x14ac:dyDescent="0.25">
      <c r="A165" s="193"/>
      <c r="C165" s="193"/>
      <c r="K165" s="193"/>
      <c r="L165" s="193"/>
      <c r="M165" s="193"/>
      <c r="R165" s="195"/>
      <c r="AB165" s="196"/>
      <c r="AG165" s="196"/>
      <c r="AJ165" s="196"/>
    </row>
    <row r="166" spans="1:36" s="194" customFormat="1" x14ac:dyDescent="0.25">
      <c r="A166" s="193"/>
      <c r="C166" s="193"/>
      <c r="K166" s="193"/>
      <c r="L166" s="193"/>
      <c r="M166" s="193"/>
      <c r="R166" s="195"/>
      <c r="AB166" s="196"/>
      <c r="AG166" s="196"/>
      <c r="AJ166" s="196"/>
    </row>
    <row r="167" spans="1:36" s="194" customFormat="1" x14ac:dyDescent="0.25">
      <c r="A167" s="193"/>
      <c r="C167" s="193"/>
      <c r="K167" s="193"/>
      <c r="L167" s="193"/>
      <c r="M167" s="193"/>
      <c r="R167" s="195"/>
      <c r="AB167" s="196"/>
      <c r="AG167" s="196"/>
      <c r="AJ167" s="196"/>
    </row>
    <row r="168" spans="1:36" s="194" customFormat="1" x14ac:dyDescent="0.25">
      <c r="A168" s="193"/>
      <c r="C168" s="193"/>
      <c r="K168" s="193"/>
      <c r="L168" s="193"/>
      <c r="M168" s="193"/>
      <c r="R168" s="195"/>
      <c r="AB168" s="196"/>
      <c r="AG168" s="196"/>
      <c r="AJ168" s="196"/>
    </row>
    <row r="169" spans="1:36" s="194" customFormat="1" x14ac:dyDescent="0.25">
      <c r="A169" s="193"/>
      <c r="C169" s="193"/>
      <c r="K169" s="193"/>
      <c r="L169" s="193"/>
      <c r="M169" s="193"/>
      <c r="R169" s="195"/>
      <c r="AB169" s="196"/>
      <c r="AG169" s="196"/>
      <c r="AJ169" s="196"/>
    </row>
    <row r="170" spans="1:36" s="194" customFormat="1" x14ac:dyDescent="0.25">
      <c r="A170" s="193"/>
      <c r="C170" s="193"/>
      <c r="K170" s="193"/>
      <c r="L170" s="193"/>
      <c r="M170" s="193"/>
      <c r="R170" s="195"/>
      <c r="AB170" s="196"/>
      <c r="AG170" s="196"/>
      <c r="AJ170" s="196"/>
    </row>
    <row r="171" spans="1:36" s="194" customFormat="1" x14ac:dyDescent="0.25">
      <c r="A171" s="193"/>
      <c r="C171" s="193"/>
      <c r="K171" s="193"/>
      <c r="L171" s="193"/>
      <c r="M171" s="193"/>
      <c r="R171" s="195"/>
      <c r="AB171" s="196"/>
      <c r="AG171" s="196"/>
      <c r="AJ171" s="196"/>
    </row>
    <row r="172" spans="1:36" s="194" customFormat="1" x14ac:dyDescent="0.25">
      <c r="A172" s="193"/>
      <c r="C172" s="193"/>
      <c r="K172" s="193"/>
      <c r="L172" s="193"/>
      <c r="M172" s="193"/>
      <c r="R172" s="195"/>
      <c r="AB172" s="196"/>
      <c r="AG172" s="196"/>
      <c r="AJ172" s="196"/>
    </row>
    <row r="173" spans="1:36" s="194" customFormat="1" x14ac:dyDescent="0.25">
      <c r="A173" s="193"/>
      <c r="C173" s="193"/>
      <c r="K173" s="193"/>
      <c r="L173" s="193"/>
      <c r="M173" s="193"/>
      <c r="R173" s="195"/>
      <c r="AB173" s="196"/>
      <c r="AG173" s="196"/>
      <c r="AJ173" s="196"/>
    </row>
    <row r="174" spans="1:36" s="194" customFormat="1" x14ac:dyDescent="0.25">
      <c r="A174" s="193"/>
      <c r="C174" s="193"/>
      <c r="K174" s="193"/>
      <c r="L174" s="193"/>
      <c r="M174" s="193"/>
      <c r="R174" s="195"/>
      <c r="AB174" s="196"/>
      <c r="AG174" s="196"/>
      <c r="AJ174" s="196"/>
    </row>
    <row r="175" spans="1:36" s="194" customFormat="1" x14ac:dyDescent="0.25">
      <c r="A175" s="193"/>
      <c r="C175" s="193"/>
      <c r="K175" s="193"/>
      <c r="L175" s="193"/>
      <c r="M175" s="193"/>
      <c r="R175" s="195"/>
      <c r="AB175" s="196"/>
      <c r="AG175" s="196"/>
      <c r="AJ175" s="196"/>
    </row>
    <row r="176" spans="1:36" s="194" customFormat="1" x14ac:dyDescent="0.25">
      <c r="A176" s="193"/>
      <c r="C176" s="193"/>
      <c r="K176" s="193"/>
      <c r="L176" s="193"/>
      <c r="M176" s="193"/>
      <c r="R176" s="195"/>
      <c r="AB176" s="196"/>
      <c r="AG176" s="196"/>
      <c r="AJ176" s="196"/>
    </row>
    <row r="177" spans="1:36" s="194" customFormat="1" x14ac:dyDescent="0.25">
      <c r="A177" s="193"/>
      <c r="C177" s="193"/>
      <c r="K177" s="193"/>
      <c r="L177" s="193"/>
      <c r="M177" s="193"/>
      <c r="R177" s="195"/>
      <c r="AB177" s="196"/>
      <c r="AG177" s="196"/>
      <c r="AJ177" s="196"/>
    </row>
    <row r="178" spans="1:36" s="194" customFormat="1" x14ac:dyDescent="0.25">
      <c r="A178" s="193"/>
      <c r="C178" s="193"/>
      <c r="K178" s="193"/>
      <c r="L178" s="193"/>
      <c r="M178" s="193"/>
      <c r="R178" s="195"/>
      <c r="AB178" s="196"/>
      <c r="AG178" s="196"/>
      <c r="AJ178" s="196"/>
    </row>
    <row r="179" spans="1:36" s="194" customFormat="1" x14ac:dyDescent="0.25">
      <c r="A179" s="193"/>
      <c r="C179" s="193"/>
      <c r="K179" s="193"/>
      <c r="L179" s="193"/>
      <c r="M179" s="193"/>
      <c r="R179" s="195"/>
      <c r="AB179" s="196"/>
      <c r="AG179" s="196"/>
      <c r="AJ179" s="196"/>
    </row>
    <row r="180" spans="1:36" s="194" customFormat="1" x14ac:dyDescent="0.25">
      <c r="A180" s="193"/>
      <c r="C180" s="193"/>
      <c r="K180" s="193"/>
      <c r="L180" s="193"/>
      <c r="M180" s="193"/>
      <c r="R180" s="195"/>
      <c r="AB180" s="196"/>
      <c r="AG180" s="196"/>
      <c r="AJ180" s="196"/>
    </row>
    <row r="181" spans="1:36" s="194" customFormat="1" x14ac:dyDescent="0.25">
      <c r="A181" s="193"/>
      <c r="C181" s="193"/>
      <c r="K181" s="193"/>
      <c r="L181" s="193"/>
      <c r="M181" s="193"/>
      <c r="R181" s="195"/>
      <c r="AB181" s="196"/>
      <c r="AG181" s="196"/>
      <c r="AJ181" s="196"/>
    </row>
    <row r="182" spans="1:36" s="194" customFormat="1" x14ac:dyDescent="0.25">
      <c r="A182" s="193"/>
      <c r="C182" s="193"/>
      <c r="K182" s="193"/>
      <c r="L182" s="193"/>
      <c r="M182" s="193"/>
      <c r="R182" s="195"/>
      <c r="AB182" s="196"/>
      <c r="AG182" s="196"/>
      <c r="AJ182" s="196"/>
    </row>
    <row r="183" spans="1:36" s="194" customFormat="1" x14ac:dyDescent="0.25">
      <c r="A183" s="193"/>
      <c r="C183" s="193"/>
      <c r="K183" s="193"/>
      <c r="L183" s="193"/>
      <c r="M183" s="193"/>
      <c r="R183" s="195"/>
      <c r="AB183" s="196"/>
      <c r="AG183" s="196"/>
      <c r="AJ183" s="196"/>
    </row>
    <row r="184" spans="1:36" s="194" customFormat="1" x14ac:dyDescent="0.25">
      <c r="A184" s="193"/>
      <c r="C184" s="193"/>
      <c r="K184" s="193"/>
      <c r="L184" s="193"/>
      <c r="M184" s="193"/>
      <c r="R184" s="195"/>
      <c r="AB184" s="196"/>
      <c r="AG184" s="196"/>
      <c r="AJ184" s="196"/>
    </row>
    <row r="185" spans="1:36" s="194" customFormat="1" x14ac:dyDescent="0.25">
      <c r="A185" s="193"/>
      <c r="C185" s="193"/>
      <c r="K185" s="193"/>
      <c r="L185" s="193"/>
      <c r="M185" s="193"/>
      <c r="R185" s="195"/>
      <c r="AB185" s="196"/>
      <c r="AG185" s="196"/>
      <c r="AJ185" s="196"/>
    </row>
    <row r="186" spans="1:36" s="194" customFormat="1" x14ac:dyDescent="0.25">
      <c r="A186" s="193"/>
      <c r="C186" s="193"/>
      <c r="K186" s="193"/>
      <c r="L186" s="193"/>
      <c r="M186" s="193"/>
      <c r="R186" s="195"/>
      <c r="AB186" s="196"/>
      <c r="AG186" s="196"/>
      <c r="AJ186" s="196"/>
    </row>
    <row r="187" spans="1:36" s="194" customFormat="1" x14ac:dyDescent="0.25">
      <c r="A187" s="193"/>
      <c r="C187" s="193"/>
      <c r="K187" s="193"/>
      <c r="L187" s="193"/>
      <c r="M187" s="193"/>
      <c r="R187" s="195"/>
      <c r="AB187" s="196"/>
      <c r="AG187" s="196"/>
      <c r="AJ187" s="196"/>
    </row>
    <row r="188" spans="1:36" s="194" customFormat="1" x14ac:dyDescent="0.25">
      <c r="A188" s="193"/>
      <c r="C188" s="193"/>
      <c r="K188" s="193"/>
      <c r="L188" s="193"/>
      <c r="M188" s="193"/>
      <c r="R188" s="195"/>
      <c r="AB188" s="196"/>
      <c r="AG188" s="196"/>
      <c r="AJ188" s="196"/>
    </row>
    <row r="189" spans="1:36" s="194" customFormat="1" x14ac:dyDescent="0.25">
      <c r="A189" s="193"/>
      <c r="C189" s="193"/>
      <c r="K189" s="193"/>
      <c r="L189" s="193"/>
      <c r="M189" s="193"/>
      <c r="R189" s="195"/>
      <c r="AB189" s="196"/>
      <c r="AG189" s="196"/>
      <c r="AJ189" s="196"/>
    </row>
    <row r="190" spans="1:36" s="194" customFormat="1" x14ac:dyDescent="0.25">
      <c r="A190" s="193"/>
      <c r="C190" s="193"/>
      <c r="K190" s="193"/>
      <c r="L190" s="193"/>
      <c r="M190" s="193"/>
      <c r="R190" s="195"/>
      <c r="AB190" s="196"/>
      <c r="AG190" s="196"/>
      <c r="AJ190" s="196"/>
    </row>
    <row r="191" spans="1:36" s="194" customFormat="1" x14ac:dyDescent="0.25">
      <c r="A191" s="193"/>
      <c r="C191" s="193"/>
      <c r="K191" s="193"/>
      <c r="L191" s="193"/>
      <c r="M191" s="193"/>
      <c r="R191" s="195"/>
      <c r="AB191" s="196"/>
      <c r="AG191" s="196"/>
      <c r="AJ191" s="196"/>
    </row>
    <row r="192" spans="1:36" s="194" customFormat="1" x14ac:dyDescent="0.25">
      <c r="A192" s="193"/>
      <c r="C192" s="193"/>
      <c r="K192" s="193"/>
      <c r="L192" s="193"/>
      <c r="M192" s="193"/>
      <c r="R192" s="195"/>
      <c r="AB192" s="196"/>
      <c r="AG192" s="196"/>
      <c r="AJ192" s="196"/>
    </row>
    <row r="193" spans="1:36" s="194" customFormat="1" x14ac:dyDescent="0.25">
      <c r="A193" s="193"/>
      <c r="C193" s="193"/>
      <c r="K193" s="193"/>
      <c r="L193" s="193"/>
      <c r="M193" s="193"/>
      <c r="R193" s="195"/>
      <c r="AB193" s="196"/>
      <c r="AG193" s="196"/>
      <c r="AJ193" s="196"/>
    </row>
    <row r="194" spans="1:36" s="194" customFormat="1" x14ac:dyDescent="0.25">
      <c r="A194" s="193"/>
      <c r="C194" s="193"/>
      <c r="K194" s="193"/>
      <c r="L194" s="193"/>
      <c r="M194" s="193"/>
      <c r="R194" s="195"/>
      <c r="AB194" s="196"/>
      <c r="AG194" s="196"/>
      <c r="AJ194" s="196"/>
    </row>
    <row r="195" spans="1:36" s="194" customFormat="1" x14ac:dyDescent="0.25">
      <c r="A195" s="193"/>
      <c r="C195" s="193"/>
      <c r="K195" s="193"/>
      <c r="L195" s="193"/>
      <c r="M195" s="193"/>
      <c r="R195" s="195"/>
      <c r="AB195" s="196"/>
      <c r="AG195" s="196"/>
      <c r="AJ195" s="196"/>
    </row>
    <row r="196" spans="1:36" s="194" customFormat="1" x14ac:dyDescent="0.25">
      <c r="A196" s="193"/>
      <c r="C196" s="193"/>
      <c r="K196" s="193"/>
      <c r="L196" s="193"/>
      <c r="M196" s="193"/>
      <c r="R196" s="195"/>
      <c r="AB196" s="196"/>
      <c r="AG196" s="196"/>
      <c r="AJ196" s="196"/>
    </row>
    <row r="197" spans="1:36" s="194" customFormat="1" x14ac:dyDescent="0.25">
      <c r="A197" s="193"/>
      <c r="C197" s="193"/>
      <c r="K197" s="193"/>
      <c r="L197" s="193"/>
      <c r="M197" s="193"/>
      <c r="R197" s="195"/>
      <c r="AB197" s="196"/>
      <c r="AG197" s="196"/>
      <c r="AJ197" s="196"/>
    </row>
    <row r="198" spans="1:36" s="194" customFormat="1" x14ac:dyDescent="0.25">
      <c r="A198" s="193"/>
      <c r="C198" s="193"/>
      <c r="K198" s="193"/>
      <c r="L198" s="193"/>
      <c r="M198" s="193"/>
      <c r="R198" s="195"/>
      <c r="AB198" s="196"/>
      <c r="AG198" s="196"/>
      <c r="AJ198" s="196"/>
    </row>
    <row r="199" spans="1:36" s="194" customFormat="1" x14ac:dyDescent="0.25">
      <c r="A199" s="193"/>
      <c r="C199" s="193"/>
      <c r="K199" s="193"/>
      <c r="L199" s="193"/>
      <c r="M199" s="193"/>
      <c r="R199" s="195"/>
      <c r="AB199" s="196"/>
      <c r="AG199" s="196"/>
      <c r="AJ199" s="196"/>
    </row>
    <row r="200" spans="1:36" s="194" customFormat="1" x14ac:dyDescent="0.25">
      <c r="A200" s="193"/>
      <c r="C200" s="193"/>
      <c r="K200" s="193"/>
      <c r="L200" s="193"/>
      <c r="M200" s="193"/>
      <c r="R200" s="195"/>
      <c r="AB200" s="196"/>
      <c r="AG200" s="196"/>
      <c r="AJ200" s="196"/>
    </row>
    <row r="201" spans="1:36" s="194" customFormat="1" x14ac:dyDescent="0.25">
      <c r="A201" s="193"/>
      <c r="C201" s="193"/>
      <c r="K201" s="193"/>
      <c r="L201" s="193"/>
      <c r="M201" s="193"/>
      <c r="R201" s="195"/>
      <c r="AB201" s="196"/>
      <c r="AG201" s="196"/>
      <c r="AJ201" s="196"/>
    </row>
    <row r="202" spans="1:36" s="194" customFormat="1" x14ac:dyDescent="0.25">
      <c r="A202" s="193"/>
      <c r="C202" s="193"/>
      <c r="K202" s="193"/>
      <c r="L202" s="193"/>
      <c r="M202" s="193"/>
      <c r="R202" s="195"/>
      <c r="AB202" s="196"/>
      <c r="AG202" s="196"/>
      <c r="AJ202" s="196"/>
    </row>
    <row r="203" spans="1:36" s="194" customFormat="1" x14ac:dyDescent="0.25">
      <c r="A203" s="193"/>
      <c r="C203" s="193"/>
      <c r="K203" s="193"/>
      <c r="L203" s="193"/>
      <c r="M203" s="193"/>
      <c r="R203" s="195"/>
      <c r="AB203" s="196"/>
      <c r="AG203" s="196"/>
      <c r="AJ203" s="196"/>
    </row>
    <row r="204" spans="1:36" s="194" customFormat="1" x14ac:dyDescent="0.25">
      <c r="A204" s="193"/>
      <c r="C204" s="193"/>
      <c r="K204" s="193"/>
      <c r="L204" s="193"/>
      <c r="M204" s="193"/>
      <c r="R204" s="195"/>
      <c r="AB204" s="196"/>
      <c r="AG204" s="196"/>
      <c r="AJ204" s="196"/>
    </row>
    <row r="205" spans="1:36" s="194" customFormat="1" x14ac:dyDescent="0.25">
      <c r="A205" s="193"/>
      <c r="C205" s="193"/>
      <c r="K205" s="193"/>
      <c r="L205" s="193"/>
      <c r="M205" s="193"/>
      <c r="R205" s="195"/>
      <c r="AB205" s="196"/>
      <c r="AG205" s="196"/>
      <c r="AJ205" s="196"/>
    </row>
    <row r="206" spans="1:36" s="194" customFormat="1" x14ac:dyDescent="0.25">
      <c r="A206" s="193"/>
      <c r="C206" s="193"/>
      <c r="K206" s="193"/>
      <c r="L206" s="193"/>
      <c r="M206" s="193"/>
      <c r="R206" s="195"/>
      <c r="AB206" s="196"/>
      <c r="AG206" s="196"/>
      <c r="AJ206" s="196"/>
    </row>
    <row r="207" spans="1:36" s="194" customFormat="1" x14ac:dyDescent="0.25">
      <c r="A207" s="193"/>
      <c r="C207" s="193"/>
      <c r="K207" s="193"/>
      <c r="L207" s="193"/>
      <c r="M207" s="193"/>
      <c r="R207" s="195"/>
      <c r="AB207" s="196"/>
      <c r="AG207" s="196"/>
      <c r="AJ207" s="196"/>
    </row>
    <row r="208" spans="1:36" s="194" customFormat="1" x14ac:dyDescent="0.25">
      <c r="A208" s="193"/>
      <c r="C208" s="193"/>
      <c r="K208" s="193"/>
      <c r="L208" s="193"/>
      <c r="M208" s="193"/>
      <c r="R208" s="195"/>
      <c r="AB208" s="196"/>
      <c r="AG208" s="196"/>
      <c r="AJ208" s="196"/>
    </row>
    <row r="209" spans="1:36" s="194" customFormat="1" x14ac:dyDescent="0.25">
      <c r="A209" s="193"/>
      <c r="C209" s="193"/>
      <c r="K209" s="193"/>
      <c r="L209" s="193"/>
      <c r="M209" s="193"/>
      <c r="R209" s="195"/>
      <c r="AB209" s="196"/>
      <c r="AG209" s="196"/>
      <c r="AJ209" s="196"/>
    </row>
    <row r="210" spans="1:36" s="194" customFormat="1" x14ac:dyDescent="0.25">
      <c r="A210" s="193"/>
      <c r="C210" s="193"/>
      <c r="K210" s="193"/>
      <c r="L210" s="193"/>
      <c r="M210" s="193"/>
      <c r="R210" s="195"/>
      <c r="AB210" s="196"/>
      <c r="AG210" s="196"/>
      <c r="AJ210" s="196"/>
    </row>
    <row r="211" spans="1:36" s="194" customFormat="1" x14ac:dyDescent="0.25">
      <c r="A211" s="193"/>
      <c r="C211" s="193"/>
      <c r="K211" s="193"/>
      <c r="L211" s="193"/>
      <c r="M211" s="193"/>
      <c r="R211" s="195"/>
      <c r="AB211" s="196"/>
      <c r="AG211" s="196"/>
      <c r="AJ211" s="196"/>
    </row>
    <row r="212" spans="1:36" s="194" customFormat="1" x14ac:dyDescent="0.25">
      <c r="A212" s="193"/>
      <c r="C212" s="193"/>
      <c r="K212" s="193"/>
      <c r="L212" s="193"/>
      <c r="M212" s="193"/>
      <c r="R212" s="195"/>
      <c r="AB212" s="196"/>
      <c r="AG212" s="196"/>
      <c r="AJ212" s="196"/>
    </row>
    <row r="213" spans="1:36" s="194" customFormat="1" x14ac:dyDescent="0.25">
      <c r="A213" s="193"/>
      <c r="C213" s="193"/>
      <c r="K213" s="193"/>
      <c r="L213" s="193"/>
      <c r="M213" s="193"/>
      <c r="R213" s="195"/>
      <c r="AB213" s="196"/>
      <c r="AG213" s="196"/>
      <c r="AJ213" s="196"/>
    </row>
    <row r="214" spans="1:36" s="194" customFormat="1" x14ac:dyDescent="0.25">
      <c r="A214" s="193"/>
      <c r="C214" s="193"/>
      <c r="K214" s="193"/>
      <c r="L214" s="193"/>
      <c r="M214" s="193"/>
      <c r="R214" s="195"/>
      <c r="AB214" s="196"/>
      <c r="AG214" s="196"/>
      <c r="AJ214" s="196"/>
    </row>
    <row r="215" spans="1:36" s="194" customFormat="1" x14ac:dyDescent="0.25">
      <c r="A215" s="193"/>
      <c r="C215" s="193"/>
      <c r="K215" s="193"/>
      <c r="L215" s="193"/>
      <c r="M215" s="193"/>
      <c r="R215" s="195"/>
      <c r="AB215" s="196"/>
      <c r="AG215" s="196"/>
      <c r="AJ215" s="196"/>
    </row>
    <row r="216" spans="1:36" s="194" customFormat="1" x14ac:dyDescent="0.25">
      <c r="A216" s="193"/>
      <c r="C216" s="193"/>
      <c r="K216" s="193"/>
      <c r="L216" s="193"/>
      <c r="M216" s="193"/>
      <c r="R216" s="195"/>
      <c r="AB216" s="196"/>
      <c r="AG216" s="196"/>
      <c r="AJ216" s="196"/>
    </row>
    <row r="217" spans="1:36" s="194" customFormat="1" x14ac:dyDescent="0.25">
      <c r="A217" s="193"/>
      <c r="C217" s="193"/>
      <c r="K217" s="193"/>
      <c r="L217" s="193"/>
      <c r="M217" s="193"/>
      <c r="R217" s="195"/>
      <c r="AB217" s="196"/>
      <c r="AG217" s="196"/>
      <c r="AJ217" s="196"/>
    </row>
    <row r="218" spans="1:36" s="194" customFormat="1" x14ac:dyDescent="0.25">
      <c r="A218" s="193"/>
      <c r="C218" s="193"/>
      <c r="K218" s="193"/>
      <c r="L218" s="193"/>
      <c r="M218" s="193"/>
      <c r="R218" s="195"/>
      <c r="AB218" s="196"/>
      <c r="AG218" s="196"/>
      <c r="AJ218" s="196"/>
    </row>
    <row r="219" spans="1:36" s="194" customFormat="1" x14ac:dyDescent="0.25">
      <c r="A219" s="193"/>
      <c r="C219" s="193"/>
      <c r="K219" s="193"/>
      <c r="L219" s="193"/>
      <c r="M219" s="193"/>
      <c r="R219" s="195"/>
      <c r="AB219" s="196"/>
      <c r="AG219" s="196"/>
      <c r="AJ219" s="196"/>
    </row>
    <row r="220" spans="1:36" s="194" customFormat="1" x14ac:dyDescent="0.25">
      <c r="A220" s="193"/>
      <c r="C220" s="193"/>
      <c r="K220" s="193"/>
      <c r="L220" s="193"/>
      <c r="M220" s="193"/>
      <c r="R220" s="195"/>
      <c r="AB220" s="196"/>
      <c r="AG220" s="196"/>
      <c r="AJ220" s="196"/>
    </row>
    <row r="221" spans="1:36" s="194" customFormat="1" x14ac:dyDescent="0.25">
      <c r="A221" s="193"/>
      <c r="C221" s="193"/>
      <c r="K221" s="193"/>
      <c r="L221" s="193"/>
      <c r="M221" s="193"/>
      <c r="R221" s="195"/>
      <c r="AB221" s="196"/>
      <c r="AG221" s="196"/>
      <c r="AJ221" s="196"/>
    </row>
    <row r="222" spans="1:36" s="194" customFormat="1" x14ac:dyDescent="0.25">
      <c r="A222" s="193"/>
      <c r="C222" s="193"/>
      <c r="K222" s="193"/>
      <c r="L222" s="193"/>
      <c r="M222" s="193"/>
      <c r="R222" s="195"/>
      <c r="AB222" s="196"/>
      <c r="AG222" s="196"/>
      <c r="AJ222" s="196"/>
    </row>
    <row r="223" spans="1:36" s="194" customFormat="1" x14ac:dyDescent="0.25">
      <c r="A223" s="193"/>
      <c r="C223" s="193"/>
      <c r="K223" s="193"/>
      <c r="L223" s="193"/>
      <c r="M223" s="193"/>
      <c r="R223" s="195"/>
      <c r="AB223" s="196"/>
      <c r="AG223" s="196"/>
      <c r="AJ223" s="196"/>
    </row>
    <row r="224" spans="1:36" s="194" customFormat="1" x14ac:dyDescent="0.25">
      <c r="A224" s="193"/>
      <c r="C224" s="193"/>
      <c r="K224" s="193"/>
      <c r="L224" s="193"/>
      <c r="M224" s="193"/>
      <c r="R224" s="195"/>
      <c r="AB224" s="196"/>
      <c r="AG224" s="196"/>
      <c r="AJ224" s="196"/>
    </row>
    <row r="225" spans="1:36" s="194" customFormat="1" x14ac:dyDescent="0.25">
      <c r="A225" s="193"/>
      <c r="C225" s="193"/>
      <c r="K225" s="193"/>
      <c r="L225" s="193"/>
      <c r="M225" s="193"/>
      <c r="R225" s="195"/>
      <c r="AB225" s="196"/>
      <c r="AG225" s="196"/>
      <c r="AJ225" s="196"/>
    </row>
    <row r="226" spans="1:36" s="194" customFormat="1" x14ac:dyDescent="0.25">
      <c r="A226" s="193"/>
      <c r="C226" s="193"/>
      <c r="K226" s="193"/>
      <c r="L226" s="193"/>
      <c r="M226" s="193"/>
      <c r="R226" s="195"/>
      <c r="AB226" s="196"/>
      <c r="AG226" s="196"/>
      <c r="AJ226" s="196"/>
    </row>
    <row r="227" spans="1:36" s="194" customFormat="1" x14ac:dyDescent="0.25">
      <c r="A227" s="193"/>
      <c r="C227" s="193"/>
      <c r="K227" s="193"/>
      <c r="L227" s="193"/>
      <c r="M227" s="193"/>
      <c r="R227" s="195"/>
      <c r="AB227" s="196"/>
      <c r="AG227" s="196"/>
      <c r="AJ227" s="196"/>
    </row>
    <row r="228" spans="1:36" s="194" customFormat="1" x14ac:dyDescent="0.25">
      <c r="A228" s="193"/>
      <c r="C228" s="193"/>
      <c r="K228" s="193"/>
      <c r="L228" s="193"/>
      <c r="M228" s="193"/>
      <c r="R228" s="195"/>
      <c r="AB228" s="196"/>
      <c r="AG228" s="196"/>
      <c r="AJ228" s="196"/>
    </row>
    <row r="229" spans="1:36" s="194" customFormat="1" x14ac:dyDescent="0.25">
      <c r="A229" s="193"/>
      <c r="C229" s="193"/>
      <c r="K229" s="193"/>
      <c r="L229" s="193"/>
      <c r="M229" s="193"/>
      <c r="R229" s="195"/>
      <c r="AB229" s="196"/>
      <c r="AG229" s="196"/>
      <c r="AJ229" s="196"/>
    </row>
    <row r="230" spans="1:36" s="194" customFormat="1" x14ac:dyDescent="0.25">
      <c r="A230" s="193"/>
      <c r="C230" s="193"/>
      <c r="K230" s="193"/>
      <c r="L230" s="193"/>
      <c r="M230" s="193"/>
      <c r="R230" s="195"/>
      <c r="AB230" s="196"/>
      <c r="AG230" s="196"/>
      <c r="AJ230" s="196"/>
    </row>
    <row r="231" spans="1:36" s="194" customFormat="1" x14ac:dyDescent="0.25">
      <c r="A231" s="193"/>
      <c r="C231" s="193"/>
      <c r="K231" s="193"/>
      <c r="L231" s="193"/>
      <c r="M231" s="193"/>
      <c r="R231" s="195"/>
      <c r="AB231" s="196"/>
      <c r="AG231" s="196"/>
      <c r="AJ231" s="196"/>
    </row>
    <row r="232" spans="1:36" s="194" customFormat="1" x14ac:dyDescent="0.25">
      <c r="A232" s="193"/>
      <c r="C232" s="193"/>
      <c r="K232" s="193"/>
      <c r="L232" s="193"/>
      <c r="M232" s="193"/>
      <c r="R232" s="195"/>
      <c r="AB232" s="196"/>
      <c r="AG232" s="196"/>
      <c r="AJ232" s="196"/>
    </row>
    <row r="233" spans="1:36" s="194" customFormat="1" x14ac:dyDescent="0.25">
      <c r="A233" s="193"/>
      <c r="C233" s="193"/>
      <c r="K233" s="193"/>
      <c r="L233" s="193"/>
      <c r="M233" s="193"/>
      <c r="R233" s="195"/>
      <c r="AB233" s="196"/>
      <c r="AG233" s="196"/>
      <c r="AJ233" s="196"/>
    </row>
    <row r="234" spans="1:36" s="194" customFormat="1" x14ac:dyDescent="0.25">
      <c r="A234" s="193"/>
      <c r="C234" s="193"/>
      <c r="K234" s="193"/>
      <c r="L234" s="193"/>
      <c r="M234" s="193"/>
      <c r="R234" s="195"/>
      <c r="AB234" s="196"/>
      <c r="AG234" s="196"/>
      <c r="AJ234" s="196"/>
    </row>
    <row r="235" spans="1:36" s="194" customFormat="1" x14ac:dyDescent="0.25">
      <c r="A235" s="193"/>
      <c r="C235" s="193"/>
      <c r="K235" s="193"/>
      <c r="L235" s="193"/>
      <c r="M235" s="193"/>
      <c r="R235" s="195"/>
      <c r="AB235" s="196"/>
      <c r="AG235" s="196"/>
      <c r="AJ235" s="196"/>
    </row>
    <row r="236" spans="1:36" s="194" customFormat="1" x14ac:dyDescent="0.25">
      <c r="A236" s="193"/>
      <c r="C236" s="193"/>
      <c r="K236" s="193"/>
      <c r="L236" s="193"/>
      <c r="M236" s="193"/>
      <c r="R236" s="195"/>
      <c r="AB236" s="196"/>
      <c r="AG236" s="196"/>
      <c r="AJ236" s="196"/>
    </row>
    <row r="237" spans="1:36" s="194" customFormat="1" x14ac:dyDescent="0.25">
      <c r="A237" s="193"/>
      <c r="C237" s="193"/>
      <c r="K237" s="193"/>
      <c r="L237" s="193"/>
      <c r="M237" s="193"/>
      <c r="R237" s="195"/>
      <c r="AB237" s="196"/>
      <c r="AG237" s="196"/>
      <c r="AJ237" s="196"/>
    </row>
    <row r="238" spans="1:36" s="194" customFormat="1" x14ac:dyDescent="0.25">
      <c r="A238" s="193"/>
      <c r="C238" s="193"/>
      <c r="K238" s="193"/>
      <c r="L238" s="193"/>
      <c r="M238" s="193"/>
      <c r="R238" s="195"/>
      <c r="AB238" s="196"/>
      <c r="AG238" s="196"/>
      <c r="AJ238" s="196"/>
    </row>
    <row r="239" spans="1:36" s="194" customFormat="1" x14ac:dyDescent="0.25">
      <c r="A239" s="193"/>
      <c r="C239" s="193"/>
      <c r="K239" s="193"/>
      <c r="L239" s="193"/>
      <c r="M239" s="193"/>
      <c r="R239" s="195"/>
      <c r="AB239" s="196"/>
      <c r="AG239" s="196"/>
      <c r="AJ239" s="196"/>
    </row>
    <row r="240" spans="1:36" s="194" customFormat="1" x14ac:dyDescent="0.25">
      <c r="A240" s="193"/>
      <c r="C240" s="193"/>
      <c r="K240" s="193"/>
      <c r="L240" s="193"/>
      <c r="M240" s="193"/>
      <c r="R240" s="195"/>
      <c r="AB240" s="196"/>
      <c r="AG240" s="196"/>
      <c r="AJ240" s="196"/>
    </row>
    <row r="241" spans="1:36" s="194" customFormat="1" x14ac:dyDescent="0.25">
      <c r="A241" s="193"/>
      <c r="C241" s="193"/>
      <c r="K241" s="193"/>
      <c r="L241" s="193"/>
      <c r="M241" s="193"/>
      <c r="R241" s="195"/>
      <c r="AB241" s="196"/>
      <c r="AG241" s="196"/>
      <c r="AJ241" s="196"/>
    </row>
    <row r="242" spans="1:36" s="194" customFormat="1" x14ac:dyDescent="0.25">
      <c r="A242" s="193"/>
      <c r="C242" s="193"/>
      <c r="K242" s="193"/>
      <c r="L242" s="193"/>
      <c r="M242" s="193"/>
      <c r="R242" s="195"/>
      <c r="AB242" s="196"/>
      <c r="AG242" s="196"/>
      <c r="AJ242" s="196"/>
    </row>
    <row r="243" spans="1:36" s="194" customFormat="1" x14ac:dyDescent="0.25">
      <c r="A243" s="193"/>
      <c r="C243" s="193"/>
      <c r="K243" s="193"/>
      <c r="L243" s="193"/>
      <c r="M243" s="193"/>
      <c r="R243" s="195"/>
      <c r="AB243" s="196"/>
      <c r="AG243" s="196"/>
      <c r="AJ243" s="196"/>
    </row>
    <row r="244" spans="1:36" s="194" customFormat="1" x14ac:dyDescent="0.25">
      <c r="A244" s="193"/>
      <c r="C244" s="193"/>
      <c r="K244" s="193"/>
      <c r="L244" s="193"/>
      <c r="M244" s="193"/>
      <c r="R244" s="195"/>
      <c r="AB244" s="196"/>
      <c r="AG244" s="196"/>
      <c r="AJ244" s="196"/>
    </row>
    <row r="245" spans="1:36" s="194" customFormat="1" x14ac:dyDescent="0.25">
      <c r="A245" s="193"/>
      <c r="C245" s="193"/>
      <c r="K245" s="193"/>
      <c r="L245" s="193"/>
      <c r="M245" s="193"/>
      <c r="R245" s="195"/>
      <c r="AB245" s="196"/>
      <c r="AG245" s="196"/>
      <c r="AJ245" s="196"/>
    </row>
    <row r="246" spans="1:36" s="194" customFormat="1" x14ac:dyDescent="0.25">
      <c r="A246" s="193"/>
      <c r="C246" s="193"/>
      <c r="K246" s="193"/>
      <c r="L246" s="193"/>
      <c r="M246" s="193"/>
      <c r="R246" s="195"/>
      <c r="AB246" s="196"/>
      <c r="AG246" s="196"/>
      <c r="AJ246" s="196"/>
    </row>
    <row r="247" spans="1:36" s="194" customFormat="1" x14ac:dyDescent="0.25">
      <c r="A247" s="193"/>
      <c r="C247" s="193"/>
      <c r="K247" s="193"/>
      <c r="L247" s="193"/>
      <c r="M247" s="193"/>
      <c r="R247" s="195"/>
      <c r="AB247" s="196"/>
      <c r="AG247" s="196"/>
      <c r="AJ247" s="196"/>
    </row>
    <row r="248" spans="1:36" s="194" customFormat="1" x14ac:dyDescent="0.25">
      <c r="A248" s="193"/>
      <c r="C248" s="193"/>
      <c r="K248" s="193"/>
      <c r="L248" s="193"/>
      <c r="M248" s="193"/>
      <c r="R248" s="195"/>
      <c r="AB248" s="196"/>
      <c r="AG248" s="196"/>
      <c r="AJ248" s="196"/>
    </row>
    <row r="249" spans="1:36" s="194" customFormat="1" x14ac:dyDescent="0.25">
      <c r="A249" s="193"/>
      <c r="C249" s="193"/>
      <c r="K249" s="193"/>
      <c r="L249" s="193"/>
      <c r="M249" s="193"/>
      <c r="R249" s="195"/>
      <c r="AB249" s="196"/>
      <c r="AG249" s="196"/>
      <c r="AJ249" s="196"/>
    </row>
    <row r="250" spans="1:36" s="194" customFormat="1" x14ac:dyDescent="0.25">
      <c r="A250" s="193"/>
      <c r="C250" s="193"/>
      <c r="K250" s="193"/>
      <c r="L250" s="193"/>
      <c r="M250" s="193"/>
      <c r="R250" s="195"/>
      <c r="AB250" s="196"/>
      <c r="AG250" s="196"/>
      <c r="AJ250" s="196"/>
    </row>
    <row r="251" spans="1:36" s="194" customFormat="1" x14ac:dyDescent="0.25">
      <c r="A251" s="193"/>
      <c r="C251" s="193"/>
      <c r="K251" s="193"/>
      <c r="L251" s="193"/>
      <c r="M251" s="193"/>
      <c r="R251" s="195"/>
      <c r="AB251" s="196"/>
      <c r="AG251" s="196"/>
      <c r="AJ251" s="196"/>
    </row>
    <row r="252" spans="1:36" s="194" customFormat="1" x14ac:dyDescent="0.25">
      <c r="A252" s="193"/>
      <c r="C252" s="193"/>
      <c r="K252" s="193"/>
      <c r="L252" s="193"/>
      <c r="M252" s="193"/>
      <c r="R252" s="195"/>
      <c r="AB252" s="196"/>
      <c r="AG252" s="196"/>
      <c r="AJ252" s="196"/>
    </row>
    <row r="253" spans="1:36" s="194" customFormat="1" x14ac:dyDescent="0.25">
      <c r="A253" s="193"/>
      <c r="C253" s="193"/>
      <c r="K253" s="193"/>
      <c r="L253" s="193"/>
      <c r="M253" s="193"/>
      <c r="R253" s="195"/>
      <c r="AB253" s="196"/>
      <c r="AG253" s="196"/>
      <c r="AJ253" s="196"/>
    </row>
    <row r="254" spans="1:36" s="194" customFormat="1" x14ac:dyDescent="0.25">
      <c r="A254" s="193"/>
      <c r="C254" s="193"/>
      <c r="K254" s="193"/>
      <c r="L254" s="193"/>
      <c r="M254" s="193"/>
      <c r="R254" s="195"/>
      <c r="AB254" s="196"/>
      <c r="AG254" s="196"/>
      <c r="AJ254" s="196"/>
    </row>
    <row r="255" spans="1:36" s="194" customFormat="1" x14ac:dyDescent="0.25">
      <c r="A255" s="193"/>
      <c r="C255" s="193"/>
      <c r="K255" s="193"/>
      <c r="L255" s="193"/>
      <c r="M255" s="193"/>
      <c r="R255" s="195"/>
      <c r="AB255" s="196"/>
      <c r="AG255" s="196"/>
      <c r="AJ255" s="196"/>
    </row>
    <row r="256" spans="1:36" s="194" customFormat="1" x14ac:dyDescent="0.25">
      <c r="A256" s="193"/>
      <c r="C256" s="193"/>
      <c r="K256" s="193"/>
      <c r="L256" s="193"/>
      <c r="M256" s="193"/>
      <c r="R256" s="195"/>
      <c r="AB256" s="196"/>
      <c r="AG256" s="196"/>
      <c r="AJ256" s="196"/>
    </row>
    <row r="257" spans="1:36" s="194" customFormat="1" x14ac:dyDescent="0.25">
      <c r="A257" s="193"/>
      <c r="C257" s="193"/>
      <c r="K257" s="193"/>
      <c r="L257" s="193"/>
      <c r="M257" s="193"/>
      <c r="R257" s="195"/>
      <c r="AB257" s="196"/>
      <c r="AG257" s="196"/>
      <c r="AJ257" s="196"/>
    </row>
    <row r="258" spans="1:36" s="194" customFormat="1" x14ac:dyDescent="0.25">
      <c r="A258" s="193"/>
      <c r="C258" s="193"/>
      <c r="K258" s="193"/>
      <c r="L258" s="193"/>
      <c r="M258" s="193"/>
      <c r="R258" s="195"/>
      <c r="AB258" s="196"/>
      <c r="AG258" s="196"/>
      <c r="AJ258" s="196"/>
    </row>
    <row r="259" spans="1:36" s="194" customFormat="1" x14ac:dyDescent="0.25">
      <c r="A259" s="193"/>
      <c r="C259" s="193"/>
      <c r="K259" s="193"/>
      <c r="L259" s="193"/>
      <c r="M259" s="193"/>
      <c r="R259" s="195"/>
      <c r="AB259" s="196"/>
      <c r="AG259" s="196"/>
      <c r="AJ259" s="196"/>
    </row>
    <row r="260" spans="1:36" s="194" customFormat="1" x14ac:dyDescent="0.25">
      <c r="A260" s="193"/>
      <c r="C260" s="193"/>
      <c r="K260" s="193"/>
      <c r="L260" s="193"/>
      <c r="M260" s="193"/>
      <c r="R260" s="195"/>
      <c r="AB260" s="196"/>
      <c r="AG260" s="196"/>
      <c r="AJ260" s="196"/>
    </row>
    <row r="261" spans="1:36" s="194" customFormat="1" x14ac:dyDescent="0.25">
      <c r="A261" s="193"/>
      <c r="C261" s="193"/>
      <c r="K261" s="193"/>
      <c r="L261" s="193"/>
      <c r="M261" s="193"/>
      <c r="R261" s="195"/>
      <c r="AB261" s="196"/>
      <c r="AG261" s="196"/>
      <c r="AJ261" s="196"/>
    </row>
    <row r="262" spans="1:36" s="194" customFormat="1" x14ac:dyDescent="0.25">
      <c r="A262" s="193"/>
      <c r="C262" s="193"/>
      <c r="K262" s="193"/>
      <c r="L262" s="193"/>
      <c r="M262" s="193"/>
      <c r="R262" s="195"/>
      <c r="AB262" s="196"/>
      <c r="AG262" s="196"/>
      <c r="AJ262" s="196"/>
    </row>
    <row r="263" spans="1:36" s="194" customFormat="1" x14ac:dyDescent="0.25">
      <c r="A263" s="193"/>
      <c r="C263" s="193"/>
      <c r="K263" s="193"/>
      <c r="L263" s="193"/>
      <c r="M263" s="193"/>
      <c r="R263" s="195"/>
      <c r="AB263" s="196"/>
      <c r="AG263" s="196"/>
      <c r="AJ263" s="196"/>
    </row>
    <row r="264" spans="1:36" s="194" customFormat="1" x14ac:dyDescent="0.25">
      <c r="A264" s="193"/>
      <c r="C264" s="193"/>
      <c r="K264" s="193"/>
      <c r="L264" s="193"/>
      <c r="M264" s="193"/>
      <c r="R264" s="195"/>
      <c r="AB264" s="196"/>
      <c r="AG264" s="196"/>
      <c r="AJ264" s="196"/>
    </row>
    <row r="265" spans="1:36" s="194" customFormat="1" x14ac:dyDescent="0.25">
      <c r="A265" s="193"/>
      <c r="C265" s="193"/>
      <c r="K265" s="193"/>
      <c r="L265" s="193"/>
      <c r="M265" s="193"/>
      <c r="R265" s="195"/>
      <c r="AB265" s="196"/>
      <c r="AG265" s="196"/>
      <c r="AJ265" s="196"/>
    </row>
    <row r="266" spans="1:36" s="194" customFormat="1" x14ac:dyDescent="0.25">
      <c r="A266" s="193"/>
      <c r="C266" s="193"/>
      <c r="K266" s="193"/>
      <c r="L266" s="193"/>
      <c r="M266" s="193"/>
      <c r="R266" s="195"/>
      <c r="AB266" s="196"/>
      <c r="AG266" s="196"/>
      <c r="AJ266" s="196"/>
    </row>
    <row r="267" spans="1:36" s="194" customFormat="1" x14ac:dyDescent="0.25">
      <c r="A267" s="193"/>
      <c r="C267" s="193"/>
      <c r="K267" s="193"/>
      <c r="L267" s="193"/>
      <c r="M267" s="193"/>
      <c r="R267" s="195"/>
      <c r="AB267" s="196"/>
      <c r="AG267" s="196"/>
      <c r="AJ267" s="196"/>
    </row>
    <row r="268" spans="1:36" s="194" customFormat="1" x14ac:dyDescent="0.25">
      <c r="A268" s="193"/>
      <c r="C268" s="193"/>
      <c r="K268" s="193"/>
      <c r="L268" s="193"/>
      <c r="M268" s="193"/>
      <c r="R268" s="195"/>
      <c r="AB268" s="196"/>
      <c r="AG268" s="196"/>
      <c r="AJ268" s="196"/>
    </row>
    <row r="269" spans="1:36" s="194" customFormat="1" x14ac:dyDescent="0.25">
      <c r="A269" s="193"/>
      <c r="C269" s="193"/>
      <c r="K269" s="193"/>
      <c r="L269" s="193"/>
      <c r="M269" s="193"/>
      <c r="R269" s="195"/>
      <c r="AB269" s="196"/>
      <c r="AG269" s="196"/>
      <c r="AJ269" s="196"/>
    </row>
    <row r="270" spans="1:36" s="194" customFormat="1" x14ac:dyDescent="0.25">
      <c r="A270" s="193"/>
      <c r="C270" s="193"/>
      <c r="K270" s="193"/>
      <c r="L270" s="193"/>
      <c r="M270" s="193"/>
      <c r="R270" s="195"/>
      <c r="AB270" s="196"/>
      <c r="AG270" s="196"/>
      <c r="AJ270" s="196"/>
    </row>
    <row r="271" spans="1:36" s="194" customFormat="1" x14ac:dyDescent="0.25">
      <c r="A271" s="193"/>
      <c r="C271" s="193"/>
      <c r="K271" s="193"/>
      <c r="L271" s="193"/>
      <c r="M271" s="193"/>
      <c r="R271" s="195"/>
      <c r="AB271" s="196"/>
      <c r="AG271" s="196"/>
      <c r="AJ271" s="196"/>
    </row>
    <row r="272" spans="1:36" s="194" customFormat="1" x14ac:dyDescent="0.25">
      <c r="A272" s="193"/>
      <c r="C272" s="193"/>
      <c r="K272" s="193"/>
      <c r="L272" s="193"/>
      <c r="M272" s="193"/>
      <c r="R272" s="195"/>
      <c r="AB272" s="196"/>
      <c r="AG272" s="196"/>
      <c r="AJ272" s="196"/>
    </row>
    <row r="273" spans="1:36" s="194" customFormat="1" x14ac:dyDescent="0.25">
      <c r="A273" s="193"/>
      <c r="C273" s="193"/>
      <c r="K273" s="193"/>
      <c r="L273" s="193"/>
      <c r="M273" s="193"/>
      <c r="R273" s="195"/>
      <c r="AB273" s="196"/>
      <c r="AG273" s="196"/>
      <c r="AJ273" s="196"/>
    </row>
    <row r="274" spans="1:36" s="194" customFormat="1" x14ac:dyDescent="0.25">
      <c r="A274" s="193"/>
      <c r="C274" s="193"/>
      <c r="K274" s="193"/>
      <c r="L274" s="193"/>
      <c r="M274" s="193"/>
      <c r="R274" s="195"/>
      <c r="AB274" s="196"/>
      <c r="AG274" s="196"/>
      <c r="AJ274" s="196"/>
    </row>
    <row r="275" spans="1:36" s="194" customFormat="1" x14ac:dyDescent="0.25">
      <c r="A275" s="193"/>
      <c r="C275" s="193"/>
      <c r="K275" s="193"/>
      <c r="L275" s="193"/>
      <c r="M275" s="193"/>
      <c r="R275" s="195"/>
      <c r="AB275" s="196"/>
      <c r="AG275" s="196"/>
      <c r="AJ275" s="196"/>
    </row>
    <row r="276" spans="1:36" s="194" customFormat="1" x14ac:dyDescent="0.25">
      <c r="A276" s="193"/>
      <c r="C276" s="193"/>
      <c r="K276" s="193"/>
      <c r="L276" s="193"/>
      <c r="M276" s="193"/>
      <c r="R276" s="195"/>
      <c r="AB276" s="196"/>
      <c r="AG276" s="196"/>
      <c r="AJ276" s="196"/>
    </row>
    <row r="277" spans="1:36" s="194" customFormat="1" x14ac:dyDescent="0.25">
      <c r="A277" s="193"/>
      <c r="C277" s="193"/>
      <c r="K277" s="193"/>
      <c r="L277" s="193"/>
      <c r="M277" s="193"/>
      <c r="R277" s="195"/>
      <c r="AB277" s="196"/>
      <c r="AG277" s="196"/>
      <c r="AJ277" s="196"/>
    </row>
    <row r="278" spans="1:36" s="194" customFormat="1" x14ac:dyDescent="0.25">
      <c r="A278" s="193"/>
      <c r="C278" s="193"/>
      <c r="K278" s="193"/>
      <c r="L278" s="193"/>
      <c r="M278" s="193"/>
      <c r="R278" s="195"/>
      <c r="AB278" s="196"/>
      <c r="AG278" s="196"/>
      <c r="AJ278" s="196"/>
    </row>
    <row r="279" spans="1:36" s="194" customFormat="1" x14ac:dyDescent="0.25">
      <c r="A279" s="193"/>
      <c r="C279" s="193"/>
      <c r="K279" s="193"/>
      <c r="L279" s="193"/>
      <c r="M279" s="193"/>
      <c r="R279" s="195"/>
      <c r="AB279" s="196"/>
      <c r="AG279" s="196"/>
      <c r="AJ279" s="196"/>
    </row>
    <row r="280" spans="1:36" s="194" customFormat="1" x14ac:dyDescent="0.25">
      <c r="A280" s="193"/>
      <c r="C280" s="193"/>
      <c r="K280" s="193"/>
      <c r="L280" s="193"/>
      <c r="M280" s="193"/>
      <c r="R280" s="195"/>
      <c r="AB280" s="196"/>
      <c r="AG280" s="196"/>
      <c r="AJ280" s="196"/>
    </row>
    <row r="281" spans="1:36" s="194" customFormat="1" x14ac:dyDescent="0.25">
      <c r="A281" s="193"/>
      <c r="C281" s="193"/>
      <c r="K281" s="193"/>
      <c r="L281" s="193"/>
      <c r="M281" s="193"/>
      <c r="R281" s="195"/>
      <c r="AB281" s="196"/>
      <c r="AG281" s="196"/>
      <c r="AJ281" s="196"/>
    </row>
    <row r="282" spans="1:36" s="194" customFormat="1" x14ac:dyDescent="0.25">
      <c r="A282" s="193"/>
      <c r="C282" s="193"/>
      <c r="K282" s="193"/>
      <c r="L282" s="193"/>
      <c r="M282" s="193"/>
      <c r="R282" s="195"/>
      <c r="AB282" s="196"/>
      <c r="AG282" s="196"/>
      <c r="AJ282" s="196"/>
    </row>
    <row r="283" spans="1:36" s="194" customFormat="1" x14ac:dyDescent="0.25">
      <c r="A283" s="193"/>
      <c r="C283" s="193"/>
      <c r="K283" s="193"/>
      <c r="L283" s="193"/>
      <c r="M283" s="193"/>
      <c r="R283" s="195"/>
      <c r="AB283" s="196"/>
      <c r="AG283" s="196"/>
      <c r="AJ283" s="196"/>
    </row>
    <row r="284" spans="1:36" s="194" customFormat="1" x14ac:dyDescent="0.25">
      <c r="A284" s="193"/>
      <c r="C284" s="193"/>
      <c r="K284" s="193"/>
      <c r="L284" s="193"/>
      <c r="M284" s="193"/>
      <c r="R284" s="195"/>
      <c r="AB284" s="196"/>
      <c r="AG284" s="196"/>
      <c r="AJ284" s="196"/>
    </row>
    <row r="285" spans="1:36" s="194" customFormat="1" x14ac:dyDescent="0.25">
      <c r="A285" s="193"/>
      <c r="C285" s="193"/>
      <c r="K285" s="193"/>
      <c r="L285" s="193"/>
      <c r="M285" s="193"/>
      <c r="R285" s="195"/>
      <c r="AB285" s="196"/>
      <c r="AG285" s="196"/>
      <c r="AJ285" s="196"/>
    </row>
    <row r="286" spans="1:36" s="194" customFormat="1" x14ac:dyDescent="0.25">
      <c r="A286" s="193"/>
      <c r="C286" s="193"/>
      <c r="K286" s="193"/>
      <c r="L286" s="193"/>
      <c r="M286" s="193"/>
      <c r="R286" s="195"/>
      <c r="AB286" s="196"/>
      <c r="AG286" s="196"/>
      <c r="AJ286" s="196"/>
    </row>
    <row r="287" spans="1:36" s="194" customFormat="1" x14ac:dyDescent="0.25">
      <c r="A287" s="193"/>
      <c r="C287" s="193"/>
      <c r="K287" s="193"/>
      <c r="L287" s="193"/>
      <c r="M287" s="193"/>
      <c r="R287" s="195"/>
      <c r="AB287" s="196"/>
      <c r="AG287" s="196"/>
      <c r="AJ287" s="196"/>
    </row>
    <row r="288" spans="1:36" s="194" customFormat="1" x14ac:dyDescent="0.25">
      <c r="A288" s="193"/>
      <c r="C288" s="193"/>
      <c r="K288" s="193"/>
      <c r="L288" s="193"/>
      <c r="M288" s="193"/>
      <c r="R288" s="195"/>
      <c r="AB288" s="196"/>
      <c r="AG288" s="196"/>
      <c r="AJ288" s="196"/>
    </row>
    <row r="289" spans="1:36" s="194" customFormat="1" x14ac:dyDescent="0.25">
      <c r="A289" s="193"/>
      <c r="C289" s="193"/>
      <c r="K289" s="193"/>
      <c r="L289" s="193"/>
      <c r="M289" s="193"/>
      <c r="R289" s="195"/>
      <c r="AB289" s="196"/>
      <c r="AG289" s="196"/>
      <c r="AJ289" s="196"/>
    </row>
    <row r="290" spans="1:36" s="194" customFormat="1" x14ac:dyDescent="0.25">
      <c r="A290" s="193"/>
      <c r="C290" s="193"/>
      <c r="K290" s="193"/>
      <c r="L290" s="193"/>
      <c r="M290" s="193"/>
      <c r="R290" s="195"/>
      <c r="AB290" s="196"/>
      <c r="AG290" s="196"/>
      <c r="AJ290" s="196"/>
    </row>
    <row r="291" spans="1:36" s="194" customFormat="1" x14ac:dyDescent="0.25">
      <c r="A291" s="193"/>
      <c r="C291" s="193"/>
      <c r="K291" s="193"/>
      <c r="L291" s="193"/>
      <c r="M291" s="193"/>
      <c r="R291" s="195"/>
      <c r="AB291" s="196"/>
      <c r="AG291" s="196"/>
      <c r="AJ291" s="196"/>
    </row>
    <row r="292" spans="1:36" s="194" customFormat="1" x14ac:dyDescent="0.25">
      <c r="A292" s="193"/>
      <c r="C292" s="193"/>
      <c r="K292" s="193"/>
      <c r="L292" s="193"/>
      <c r="M292" s="193"/>
      <c r="R292" s="195"/>
      <c r="AB292" s="196"/>
      <c r="AG292" s="196"/>
      <c r="AJ292" s="196"/>
    </row>
    <row r="293" spans="1:36" s="194" customFormat="1" x14ac:dyDescent="0.25">
      <c r="A293" s="193"/>
      <c r="C293" s="193"/>
      <c r="K293" s="193"/>
      <c r="L293" s="193"/>
      <c r="M293" s="193"/>
      <c r="R293" s="195"/>
      <c r="AB293" s="196"/>
      <c r="AG293" s="196"/>
      <c r="AJ293" s="196"/>
    </row>
    <row r="294" spans="1:36" s="194" customFormat="1" x14ac:dyDescent="0.25">
      <c r="A294" s="193"/>
      <c r="C294" s="193"/>
      <c r="K294" s="193"/>
      <c r="L294" s="193"/>
      <c r="M294" s="193"/>
      <c r="R294" s="195"/>
      <c r="AB294" s="196"/>
      <c r="AG294" s="196"/>
      <c r="AJ294" s="196"/>
    </row>
    <row r="295" spans="1:36" s="194" customFormat="1" x14ac:dyDescent="0.25">
      <c r="A295" s="193"/>
      <c r="C295" s="193"/>
      <c r="K295" s="193"/>
      <c r="L295" s="193"/>
      <c r="M295" s="193"/>
      <c r="R295" s="195"/>
      <c r="AB295" s="196"/>
      <c r="AG295" s="196"/>
      <c r="AJ295" s="196"/>
    </row>
    <row r="296" spans="1:36" s="194" customFormat="1" x14ac:dyDescent="0.25">
      <c r="A296" s="193"/>
      <c r="C296" s="193"/>
      <c r="K296" s="193"/>
      <c r="L296" s="193"/>
      <c r="M296" s="193"/>
      <c r="R296" s="195"/>
      <c r="AB296" s="196"/>
      <c r="AG296" s="196"/>
      <c r="AJ296" s="196"/>
    </row>
    <row r="297" spans="1:36" s="194" customFormat="1" x14ac:dyDescent="0.25">
      <c r="A297" s="193"/>
      <c r="C297" s="193"/>
      <c r="K297" s="193"/>
      <c r="L297" s="193"/>
      <c r="M297" s="193"/>
      <c r="R297" s="195"/>
      <c r="AB297" s="196"/>
      <c r="AG297" s="196"/>
      <c r="AJ297" s="196"/>
    </row>
    <row r="298" spans="1:36" s="194" customFormat="1" x14ac:dyDescent="0.25">
      <c r="A298" s="193"/>
      <c r="C298" s="193"/>
      <c r="K298" s="193"/>
      <c r="L298" s="193"/>
      <c r="M298" s="193"/>
      <c r="R298" s="195"/>
      <c r="AB298" s="196"/>
      <c r="AG298" s="196"/>
      <c r="AJ298" s="196"/>
    </row>
    <row r="299" spans="1:36" s="194" customFormat="1" x14ac:dyDescent="0.25">
      <c r="A299" s="193"/>
      <c r="C299" s="193"/>
      <c r="K299" s="193"/>
      <c r="L299" s="193"/>
      <c r="M299" s="193"/>
      <c r="R299" s="195"/>
      <c r="AB299" s="196"/>
      <c r="AG299" s="196"/>
      <c r="AJ299" s="196"/>
    </row>
    <row r="300" spans="1:36" s="194" customFormat="1" x14ac:dyDescent="0.25">
      <c r="A300" s="193"/>
      <c r="C300" s="193"/>
      <c r="K300" s="193"/>
      <c r="L300" s="193"/>
      <c r="M300" s="193"/>
      <c r="R300" s="195"/>
      <c r="AB300" s="196"/>
      <c r="AG300" s="196"/>
      <c r="AJ300" s="196"/>
    </row>
    <row r="301" spans="1:36" s="194" customFormat="1" x14ac:dyDescent="0.25">
      <c r="A301" s="193"/>
      <c r="C301" s="193"/>
      <c r="K301" s="193"/>
      <c r="L301" s="193"/>
      <c r="M301" s="193"/>
      <c r="R301" s="195"/>
      <c r="AB301" s="196"/>
      <c r="AG301" s="196"/>
      <c r="AJ301" s="196"/>
    </row>
    <row r="302" spans="1:36" s="194" customFormat="1" x14ac:dyDescent="0.25">
      <c r="A302" s="193"/>
      <c r="C302" s="193"/>
      <c r="K302" s="193"/>
      <c r="L302" s="193"/>
      <c r="M302" s="193"/>
      <c r="R302" s="195"/>
      <c r="AB302" s="196"/>
      <c r="AG302" s="196"/>
      <c r="AJ302" s="196"/>
    </row>
    <row r="303" spans="1:36" s="194" customFormat="1" x14ac:dyDescent="0.25">
      <c r="A303" s="193"/>
      <c r="C303" s="193"/>
      <c r="K303" s="193"/>
      <c r="L303" s="193"/>
      <c r="M303" s="193"/>
      <c r="R303" s="195"/>
      <c r="AB303" s="196"/>
      <c r="AG303" s="196"/>
      <c r="AJ303" s="196"/>
    </row>
    <row r="304" spans="1:36" s="194" customFormat="1" x14ac:dyDescent="0.25">
      <c r="A304" s="193"/>
      <c r="C304" s="193"/>
      <c r="K304" s="193"/>
      <c r="L304" s="193"/>
      <c r="M304" s="193"/>
      <c r="R304" s="195"/>
      <c r="AB304" s="196"/>
      <c r="AG304" s="196"/>
      <c r="AJ304" s="196"/>
    </row>
    <row r="305" spans="1:36" s="194" customFormat="1" x14ac:dyDescent="0.25">
      <c r="A305" s="193"/>
      <c r="C305" s="193"/>
      <c r="K305" s="193"/>
      <c r="L305" s="193"/>
      <c r="M305" s="193"/>
      <c r="R305" s="195"/>
      <c r="AB305" s="196"/>
      <c r="AG305" s="196"/>
      <c r="AJ305" s="196"/>
    </row>
    <row r="306" spans="1:36" s="194" customFormat="1" x14ac:dyDescent="0.25">
      <c r="A306" s="193"/>
      <c r="C306" s="193"/>
      <c r="K306" s="193"/>
      <c r="L306" s="193"/>
      <c r="M306" s="193"/>
      <c r="R306" s="195"/>
      <c r="AB306" s="196"/>
      <c r="AG306" s="196"/>
      <c r="AJ306" s="196"/>
    </row>
    <row r="307" spans="1:36" s="194" customFormat="1" x14ac:dyDescent="0.25">
      <c r="A307" s="193"/>
      <c r="C307" s="193"/>
      <c r="K307" s="193"/>
      <c r="L307" s="193"/>
      <c r="M307" s="193"/>
      <c r="R307" s="195"/>
      <c r="AB307" s="196"/>
      <c r="AG307" s="196"/>
      <c r="AJ307" s="196"/>
    </row>
    <row r="308" spans="1:36" s="194" customFormat="1" x14ac:dyDescent="0.25">
      <c r="A308" s="193"/>
      <c r="C308" s="193"/>
      <c r="K308" s="193"/>
      <c r="L308" s="193"/>
      <c r="M308" s="193"/>
      <c r="R308" s="195"/>
      <c r="AB308" s="196"/>
      <c r="AG308" s="196"/>
      <c r="AJ308" s="196"/>
    </row>
    <row r="309" spans="1:36" s="194" customFormat="1" x14ac:dyDescent="0.25">
      <c r="A309" s="193"/>
      <c r="C309" s="193"/>
      <c r="K309" s="193"/>
      <c r="L309" s="193"/>
      <c r="M309" s="193"/>
      <c r="R309" s="195"/>
      <c r="AB309" s="196"/>
      <c r="AG309" s="196"/>
      <c r="AJ309" s="196"/>
    </row>
    <row r="310" spans="1:36" s="194" customFormat="1" x14ac:dyDescent="0.25">
      <c r="A310" s="193"/>
      <c r="C310" s="193"/>
      <c r="K310" s="193"/>
      <c r="L310" s="193"/>
      <c r="M310" s="193"/>
      <c r="R310" s="195"/>
      <c r="AB310" s="196"/>
      <c r="AG310" s="196"/>
      <c r="AJ310" s="196"/>
    </row>
    <row r="311" spans="1:36" s="194" customFormat="1" x14ac:dyDescent="0.25">
      <c r="A311" s="193"/>
      <c r="C311" s="193"/>
      <c r="K311" s="193"/>
      <c r="L311" s="193"/>
      <c r="M311" s="193"/>
      <c r="R311" s="195"/>
      <c r="AB311" s="196"/>
      <c r="AG311" s="196"/>
      <c r="AJ311" s="196"/>
    </row>
    <row r="312" spans="1:36" s="194" customFormat="1" x14ac:dyDescent="0.25">
      <c r="A312" s="193"/>
      <c r="C312" s="193"/>
      <c r="K312" s="193"/>
      <c r="L312" s="193"/>
      <c r="M312" s="193"/>
      <c r="R312" s="195"/>
      <c r="AB312" s="196"/>
      <c r="AG312" s="196"/>
      <c r="AJ312" s="196"/>
    </row>
    <row r="313" spans="1:36" s="194" customFormat="1" x14ac:dyDescent="0.25">
      <c r="A313" s="193"/>
      <c r="C313" s="193"/>
      <c r="K313" s="193"/>
      <c r="L313" s="193"/>
      <c r="M313" s="193"/>
      <c r="R313" s="195"/>
      <c r="AB313" s="196"/>
      <c r="AG313" s="196"/>
      <c r="AJ313" s="196"/>
    </row>
    <row r="314" spans="1:36" s="194" customFormat="1" x14ac:dyDescent="0.25">
      <c r="A314" s="193"/>
      <c r="C314" s="193"/>
      <c r="K314" s="193"/>
      <c r="L314" s="193"/>
      <c r="M314" s="193"/>
      <c r="R314" s="195"/>
      <c r="AB314" s="196"/>
      <c r="AG314" s="196"/>
      <c r="AJ314" s="196"/>
    </row>
    <row r="315" spans="1:36" s="194" customFormat="1" x14ac:dyDescent="0.25">
      <c r="A315" s="193"/>
      <c r="C315" s="193"/>
      <c r="K315" s="193"/>
      <c r="L315" s="193"/>
      <c r="M315" s="193"/>
      <c r="R315" s="195"/>
      <c r="AB315" s="196"/>
      <c r="AG315" s="196"/>
      <c r="AJ315" s="196"/>
    </row>
    <row r="316" spans="1:36" s="194" customFormat="1" x14ac:dyDescent="0.25">
      <c r="A316" s="193"/>
      <c r="C316" s="193"/>
      <c r="K316" s="193"/>
      <c r="L316" s="193"/>
      <c r="M316" s="193"/>
      <c r="R316" s="195"/>
      <c r="AB316" s="196"/>
      <c r="AG316" s="196"/>
      <c r="AJ316" s="196"/>
    </row>
    <row r="317" spans="1:36" s="194" customFormat="1" x14ac:dyDescent="0.25">
      <c r="A317" s="193"/>
      <c r="C317" s="193"/>
      <c r="K317" s="193"/>
      <c r="L317" s="193"/>
      <c r="M317" s="193"/>
      <c r="R317" s="195"/>
      <c r="AB317" s="196"/>
      <c r="AG317" s="196"/>
      <c r="AJ317" s="196"/>
    </row>
    <row r="318" spans="1:36" s="194" customFormat="1" x14ac:dyDescent="0.25">
      <c r="A318" s="193"/>
      <c r="C318" s="193"/>
      <c r="K318" s="193"/>
      <c r="L318" s="193"/>
      <c r="M318" s="193"/>
      <c r="R318" s="195"/>
      <c r="AB318" s="196"/>
      <c r="AG318" s="196"/>
      <c r="AJ318" s="196"/>
    </row>
    <row r="319" spans="1:36" s="194" customFormat="1" x14ac:dyDescent="0.25">
      <c r="A319" s="193"/>
      <c r="C319" s="193"/>
      <c r="K319" s="193"/>
      <c r="L319" s="193"/>
      <c r="M319" s="193"/>
      <c r="R319" s="195"/>
      <c r="AB319" s="196"/>
      <c r="AG319" s="196"/>
      <c r="AJ319" s="196"/>
    </row>
    <row r="320" spans="1:36" s="194" customFormat="1" x14ac:dyDescent="0.25">
      <c r="A320" s="193"/>
      <c r="C320" s="193"/>
      <c r="K320" s="193"/>
      <c r="L320" s="193"/>
      <c r="M320" s="193"/>
      <c r="R320" s="195"/>
      <c r="AB320" s="196"/>
      <c r="AG320" s="196"/>
      <c r="AJ320" s="196"/>
    </row>
    <row r="321" spans="1:36" s="194" customFormat="1" x14ac:dyDescent="0.25">
      <c r="A321" s="193"/>
      <c r="C321" s="193"/>
      <c r="K321" s="193"/>
      <c r="L321" s="193"/>
      <c r="M321" s="193"/>
      <c r="R321" s="195"/>
      <c r="AB321" s="196"/>
      <c r="AG321" s="196"/>
      <c r="AJ321" s="196"/>
    </row>
    <row r="322" spans="1:36" s="194" customFormat="1" x14ac:dyDescent="0.25">
      <c r="A322" s="193"/>
      <c r="C322" s="193"/>
      <c r="K322" s="193"/>
      <c r="L322" s="193"/>
      <c r="M322" s="193"/>
      <c r="R322" s="195"/>
      <c r="AB322" s="196"/>
      <c r="AG322" s="196"/>
      <c r="AJ322" s="196"/>
    </row>
    <row r="323" spans="1:36" s="194" customFormat="1" x14ac:dyDescent="0.25">
      <c r="A323" s="193"/>
      <c r="C323" s="193"/>
      <c r="K323" s="193"/>
      <c r="L323" s="193"/>
      <c r="M323" s="193"/>
      <c r="R323" s="195"/>
      <c r="AB323" s="196"/>
      <c r="AG323" s="196"/>
      <c r="AJ323" s="196"/>
    </row>
    <row r="324" spans="1:36" s="194" customFormat="1" x14ac:dyDescent="0.25">
      <c r="A324" s="193"/>
      <c r="C324" s="193"/>
      <c r="K324" s="193"/>
      <c r="L324" s="193"/>
      <c r="M324" s="193"/>
      <c r="R324" s="195"/>
      <c r="AB324" s="196"/>
      <c r="AG324" s="196"/>
      <c r="AJ324" s="196"/>
    </row>
    <row r="325" spans="1:36" s="194" customFormat="1" x14ac:dyDescent="0.25">
      <c r="A325" s="193"/>
      <c r="C325" s="193"/>
      <c r="K325" s="193"/>
      <c r="L325" s="193"/>
      <c r="M325" s="193"/>
      <c r="R325" s="195"/>
      <c r="AB325" s="196"/>
      <c r="AG325" s="196"/>
      <c r="AJ325" s="196"/>
    </row>
    <row r="326" spans="1:36" s="194" customFormat="1" x14ac:dyDescent="0.25">
      <c r="A326" s="193"/>
      <c r="C326" s="193"/>
      <c r="K326" s="193"/>
      <c r="L326" s="193"/>
      <c r="M326" s="193"/>
      <c r="R326" s="195"/>
      <c r="AB326" s="196"/>
      <c r="AG326" s="196"/>
      <c r="AJ326" s="196"/>
    </row>
    <row r="327" spans="1:36" s="194" customFormat="1" x14ac:dyDescent="0.25">
      <c r="A327" s="193"/>
      <c r="C327" s="193"/>
      <c r="K327" s="193"/>
      <c r="L327" s="193"/>
      <c r="M327" s="193"/>
      <c r="R327" s="195"/>
      <c r="AB327" s="196"/>
      <c r="AG327" s="196"/>
      <c r="AJ327" s="196"/>
    </row>
    <row r="328" spans="1:36" s="194" customFormat="1" x14ac:dyDescent="0.25">
      <c r="A328" s="193"/>
      <c r="C328" s="193"/>
      <c r="K328" s="193"/>
      <c r="L328" s="193"/>
      <c r="M328" s="193"/>
      <c r="R328" s="195"/>
      <c r="AB328" s="196"/>
      <c r="AG328" s="196"/>
      <c r="AJ328" s="196"/>
    </row>
    <row r="329" spans="1:36" s="194" customFormat="1" x14ac:dyDescent="0.25">
      <c r="A329" s="193"/>
      <c r="C329" s="193"/>
      <c r="K329" s="193"/>
      <c r="L329" s="193"/>
      <c r="M329" s="193"/>
      <c r="R329" s="195"/>
      <c r="AB329" s="196"/>
      <c r="AG329" s="196"/>
      <c r="AJ329" s="196"/>
    </row>
    <row r="330" spans="1:36" s="194" customFormat="1" x14ac:dyDescent="0.25">
      <c r="A330" s="193"/>
      <c r="C330" s="193"/>
      <c r="K330" s="193"/>
      <c r="L330" s="193"/>
      <c r="M330" s="193"/>
      <c r="R330" s="195"/>
      <c r="AB330" s="196"/>
      <c r="AG330" s="196"/>
      <c r="AJ330" s="196"/>
    </row>
    <row r="331" spans="1:36" s="194" customFormat="1" x14ac:dyDescent="0.25">
      <c r="A331" s="193"/>
      <c r="C331" s="193"/>
      <c r="K331" s="193"/>
      <c r="L331" s="193"/>
      <c r="M331" s="193"/>
      <c r="R331" s="195"/>
      <c r="AB331" s="196"/>
      <c r="AG331" s="196"/>
      <c r="AJ331" s="196"/>
    </row>
    <row r="332" spans="1:36" s="194" customFormat="1" x14ac:dyDescent="0.25">
      <c r="A332" s="193"/>
      <c r="C332" s="193"/>
      <c r="K332" s="193"/>
      <c r="L332" s="193"/>
      <c r="M332" s="193"/>
      <c r="R332" s="195"/>
      <c r="AB332" s="196"/>
      <c r="AG332" s="196"/>
      <c r="AJ332" s="196"/>
    </row>
    <row r="333" spans="1:36" s="194" customFormat="1" x14ac:dyDescent="0.25">
      <c r="A333" s="193"/>
      <c r="C333" s="193"/>
      <c r="K333" s="193"/>
      <c r="L333" s="193"/>
      <c r="M333" s="193"/>
      <c r="R333" s="195"/>
      <c r="AB333" s="196"/>
      <c r="AG333" s="196"/>
      <c r="AJ333" s="196"/>
    </row>
    <row r="334" spans="1:36" s="194" customFormat="1" x14ac:dyDescent="0.25">
      <c r="A334" s="193"/>
      <c r="C334" s="193"/>
      <c r="K334" s="193"/>
      <c r="L334" s="193"/>
      <c r="M334" s="193"/>
      <c r="R334" s="195"/>
      <c r="AB334" s="196"/>
      <c r="AG334" s="196"/>
      <c r="AJ334" s="196"/>
    </row>
    <row r="335" spans="1:36" s="194" customFormat="1" x14ac:dyDescent="0.25">
      <c r="A335" s="193"/>
      <c r="C335" s="193"/>
      <c r="K335" s="193"/>
      <c r="L335" s="193"/>
      <c r="M335" s="193"/>
      <c r="R335" s="195"/>
      <c r="AB335" s="196"/>
      <c r="AG335" s="196"/>
      <c r="AJ335" s="196"/>
    </row>
    <row r="336" spans="1:36" s="194" customFormat="1" x14ac:dyDescent="0.25">
      <c r="A336" s="193"/>
      <c r="C336" s="193"/>
      <c r="K336" s="193"/>
      <c r="L336" s="193"/>
      <c r="M336" s="193"/>
      <c r="R336" s="195"/>
      <c r="AB336" s="196"/>
      <c r="AG336" s="196"/>
      <c r="AJ336" s="196"/>
    </row>
    <row r="337" spans="1:36" s="194" customFormat="1" x14ac:dyDescent="0.25">
      <c r="A337" s="193"/>
      <c r="C337" s="193"/>
      <c r="K337" s="193"/>
      <c r="L337" s="193"/>
      <c r="M337" s="193"/>
      <c r="R337" s="195"/>
      <c r="AB337" s="196"/>
      <c r="AG337" s="196"/>
      <c r="AJ337" s="196"/>
    </row>
    <row r="338" spans="1:36" s="194" customFormat="1" x14ac:dyDescent="0.25">
      <c r="A338" s="193"/>
      <c r="C338" s="193"/>
      <c r="K338" s="193"/>
      <c r="L338" s="193"/>
      <c r="M338" s="193"/>
      <c r="R338" s="195"/>
      <c r="AB338" s="196"/>
      <c r="AG338" s="196"/>
      <c r="AJ338" s="196"/>
    </row>
    <row r="339" spans="1:36" s="194" customFormat="1" x14ac:dyDescent="0.25">
      <c r="A339" s="193"/>
      <c r="C339" s="193"/>
      <c r="K339" s="193"/>
      <c r="L339" s="193"/>
      <c r="M339" s="193"/>
      <c r="R339" s="195"/>
      <c r="AB339" s="196"/>
      <c r="AG339" s="196"/>
      <c r="AJ339" s="196"/>
    </row>
    <row r="340" spans="1:36" s="194" customFormat="1" x14ac:dyDescent="0.25">
      <c r="A340" s="193"/>
      <c r="C340" s="193"/>
      <c r="K340" s="193"/>
      <c r="L340" s="193"/>
      <c r="M340" s="193"/>
      <c r="R340" s="195"/>
      <c r="AB340" s="196"/>
      <c r="AG340" s="196"/>
      <c r="AJ340" s="196"/>
    </row>
    <row r="341" spans="1:36" s="194" customFormat="1" x14ac:dyDescent="0.25">
      <c r="A341" s="193"/>
      <c r="C341" s="193"/>
      <c r="K341" s="193"/>
      <c r="L341" s="193"/>
      <c r="M341" s="193"/>
      <c r="R341" s="195"/>
      <c r="AB341" s="196"/>
      <c r="AG341" s="196"/>
      <c r="AJ341" s="196"/>
    </row>
    <row r="342" spans="1:36" s="194" customFormat="1" x14ac:dyDescent="0.25">
      <c r="A342" s="193"/>
      <c r="C342" s="193"/>
      <c r="K342" s="193"/>
      <c r="L342" s="193"/>
      <c r="M342" s="193"/>
      <c r="R342" s="195"/>
      <c r="AB342" s="196"/>
      <c r="AG342" s="196"/>
      <c r="AJ342" s="196"/>
    </row>
    <row r="343" spans="1:36" s="194" customFormat="1" x14ac:dyDescent="0.25">
      <c r="A343" s="193"/>
      <c r="C343" s="193"/>
      <c r="K343" s="193"/>
      <c r="L343" s="193"/>
      <c r="M343" s="193"/>
      <c r="R343" s="195"/>
      <c r="AB343" s="196"/>
      <c r="AG343" s="196"/>
      <c r="AJ343" s="196"/>
    </row>
    <row r="344" spans="1:36" s="194" customFormat="1" x14ac:dyDescent="0.25">
      <c r="A344" s="193"/>
      <c r="C344" s="193"/>
      <c r="K344" s="193"/>
      <c r="L344" s="193"/>
      <c r="M344" s="193"/>
      <c r="R344" s="195"/>
      <c r="AB344" s="196"/>
      <c r="AG344" s="196"/>
      <c r="AJ344" s="196"/>
    </row>
    <row r="345" spans="1:36" s="194" customFormat="1" x14ac:dyDescent="0.25">
      <c r="A345" s="193"/>
      <c r="C345" s="193"/>
      <c r="K345" s="193"/>
      <c r="L345" s="193"/>
      <c r="M345" s="193"/>
      <c r="R345" s="195"/>
      <c r="AB345" s="196"/>
      <c r="AG345" s="196"/>
      <c r="AJ345" s="196"/>
    </row>
    <row r="346" spans="1:36" s="194" customFormat="1" x14ac:dyDescent="0.25">
      <c r="A346" s="193"/>
      <c r="C346" s="193"/>
      <c r="K346" s="193"/>
      <c r="L346" s="193"/>
      <c r="M346" s="193"/>
      <c r="R346" s="195"/>
      <c r="AB346" s="196"/>
      <c r="AG346" s="196"/>
      <c r="AJ346" s="196"/>
    </row>
    <row r="347" spans="1:36" s="194" customFormat="1" x14ac:dyDescent="0.25">
      <c r="A347" s="193"/>
      <c r="C347" s="193"/>
      <c r="K347" s="193"/>
      <c r="L347" s="193"/>
      <c r="M347" s="193"/>
      <c r="R347" s="195"/>
      <c r="AB347" s="196"/>
      <c r="AG347" s="196"/>
      <c r="AJ347" s="196"/>
    </row>
    <row r="348" spans="1:36" s="194" customFormat="1" x14ac:dyDescent="0.25">
      <c r="A348" s="193"/>
      <c r="C348" s="193"/>
      <c r="K348" s="193"/>
      <c r="L348" s="193"/>
      <c r="M348" s="193"/>
      <c r="R348" s="195"/>
      <c r="AB348" s="196"/>
      <c r="AG348" s="196"/>
      <c r="AJ348" s="196"/>
    </row>
    <row r="349" spans="1:36" s="194" customFormat="1" x14ac:dyDescent="0.25">
      <c r="A349" s="193"/>
      <c r="C349" s="193"/>
      <c r="K349" s="193"/>
      <c r="L349" s="193"/>
      <c r="M349" s="193"/>
      <c r="R349" s="195"/>
      <c r="AB349" s="196"/>
      <c r="AG349" s="196"/>
      <c r="AJ349" s="196"/>
    </row>
    <row r="350" spans="1:36" s="194" customFormat="1" x14ac:dyDescent="0.25">
      <c r="A350" s="193"/>
      <c r="C350" s="193"/>
      <c r="K350" s="193"/>
      <c r="L350" s="193"/>
      <c r="M350" s="193"/>
      <c r="R350" s="195"/>
      <c r="AB350" s="196"/>
      <c r="AG350" s="196"/>
      <c r="AJ350" s="196"/>
    </row>
    <row r="351" spans="1:36" s="194" customFormat="1" x14ac:dyDescent="0.25">
      <c r="A351" s="193"/>
      <c r="C351" s="193"/>
      <c r="K351" s="193"/>
      <c r="L351" s="193"/>
      <c r="M351" s="193"/>
      <c r="R351" s="195"/>
      <c r="AB351" s="196"/>
      <c r="AG351" s="196"/>
      <c r="AJ351" s="196"/>
    </row>
    <row r="352" spans="1:36" s="194" customFormat="1" x14ac:dyDescent="0.25">
      <c r="A352" s="193"/>
      <c r="C352" s="193"/>
      <c r="K352" s="193"/>
      <c r="L352" s="193"/>
      <c r="M352" s="193"/>
      <c r="R352" s="195"/>
      <c r="AB352" s="196"/>
      <c r="AG352" s="196"/>
      <c r="AJ352" s="196"/>
    </row>
    <row r="353" spans="1:36" s="194" customFormat="1" x14ac:dyDescent="0.25">
      <c r="A353" s="193"/>
      <c r="C353" s="193"/>
      <c r="K353" s="193"/>
      <c r="L353" s="193"/>
      <c r="M353" s="193"/>
      <c r="R353" s="195"/>
      <c r="AB353" s="196"/>
      <c r="AG353" s="196"/>
      <c r="AJ353" s="196"/>
    </row>
    <row r="354" spans="1:36" s="194" customFormat="1" x14ac:dyDescent="0.25">
      <c r="A354" s="193"/>
      <c r="C354" s="193"/>
      <c r="K354" s="193"/>
      <c r="L354" s="193"/>
      <c r="M354" s="193"/>
      <c r="R354" s="195"/>
      <c r="AB354" s="196"/>
      <c r="AG354" s="196"/>
      <c r="AJ354" s="196"/>
    </row>
    <row r="355" spans="1:36" s="194" customFormat="1" x14ac:dyDescent="0.25">
      <c r="A355" s="193"/>
      <c r="C355" s="193"/>
      <c r="K355" s="193"/>
      <c r="L355" s="193"/>
      <c r="M355" s="193"/>
      <c r="R355" s="195"/>
      <c r="AB355" s="196"/>
      <c r="AG355" s="196"/>
      <c r="AJ355" s="196"/>
    </row>
    <row r="356" spans="1:36" s="194" customFormat="1" x14ac:dyDescent="0.25">
      <c r="A356" s="193"/>
      <c r="C356" s="193"/>
      <c r="K356" s="193"/>
      <c r="L356" s="193"/>
      <c r="M356" s="193"/>
      <c r="R356" s="195"/>
      <c r="AB356" s="196"/>
      <c r="AG356" s="196"/>
      <c r="AJ356" s="196"/>
    </row>
    <row r="357" spans="1:36" s="194" customFormat="1" x14ac:dyDescent="0.25">
      <c r="A357" s="193"/>
      <c r="C357" s="193"/>
      <c r="K357" s="193"/>
      <c r="L357" s="193"/>
      <c r="M357" s="193"/>
      <c r="R357" s="195"/>
      <c r="AB357" s="196"/>
      <c r="AG357" s="196"/>
      <c r="AJ357" s="196"/>
    </row>
    <row r="358" spans="1:36" s="194" customFormat="1" x14ac:dyDescent="0.25">
      <c r="A358" s="193"/>
      <c r="C358" s="193"/>
      <c r="K358" s="193"/>
      <c r="L358" s="193"/>
      <c r="M358" s="193"/>
      <c r="R358" s="195"/>
      <c r="AB358" s="196"/>
      <c r="AG358" s="196"/>
      <c r="AJ358" s="196"/>
    </row>
    <row r="359" spans="1:36" s="194" customFormat="1" x14ac:dyDescent="0.25">
      <c r="A359" s="193"/>
      <c r="C359" s="193"/>
      <c r="K359" s="193"/>
      <c r="L359" s="193"/>
      <c r="M359" s="193"/>
      <c r="R359" s="195"/>
      <c r="AB359" s="196"/>
      <c r="AG359" s="196"/>
      <c r="AJ359" s="196"/>
    </row>
    <row r="360" spans="1:36" s="194" customFormat="1" x14ac:dyDescent="0.25">
      <c r="A360" s="193"/>
      <c r="C360" s="193"/>
      <c r="K360" s="193"/>
      <c r="L360" s="193"/>
      <c r="M360" s="193"/>
      <c r="R360" s="195"/>
      <c r="AB360" s="196"/>
      <c r="AG360" s="196"/>
      <c r="AJ360" s="196"/>
    </row>
    <row r="361" spans="1:36" s="194" customFormat="1" x14ac:dyDescent="0.25">
      <c r="A361" s="193"/>
      <c r="C361" s="193"/>
      <c r="K361" s="193"/>
      <c r="L361" s="193"/>
      <c r="M361" s="193"/>
      <c r="R361" s="195"/>
      <c r="AB361" s="196"/>
      <c r="AG361" s="196"/>
      <c r="AJ361" s="196"/>
    </row>
    <row r="362" spans="1:36" s="194" customFormat="1" x14ac:dyDescent="0.25">
      <c r="A362" s="193"/>
      <c r="C362" s="193"/>
      <c r="K362" s="193"/>
      <c r="L362" s="193"/>
      <c r="M362" s="193"/>
      <c r="R362" s="195"/>
      <c r="AB362" s="196"/>
      <c r="AG362" s="196"/>
      <c r="AJ362" s="196"/>
    </row>
    <row r="363" spans="1:36" s="194" customFormat="1" x14ac:dyDescent="0.25">
      <c r="A363" s="193"/>
      <c r="C363" s="193"/>
      <c r="K363" s="193"/>
      <c r="L363" s="193"/>
      <c r="M363" s="193"/>
      <c r="R363" s="195"/>
      <c r="AB363" s="196"/>
      <c r="AG363" s="196"/>
      <c r="AJ363" s="196"/>
    </row>
    <row r="364" spans="1:36" s="194" customFormat="1" x14ac:dyDescent="0.25">
      <c r="A364" s="193"/>
      <c r="C364" s="193"/>
      <c r="K364" s="193"/>
      <c r="L364" s="193"/>
      <c r="M364" s="193"/>
      <c r="R364" s="195"/>
      <c r="AB364" s="196"/>
      <c r="AG364" s="196"/>
      <c r="AJ364" s="196"/>
    </row>
    <row r="365" spans="1:36" s="194" customFormat="1" x14ac:dyDescent="0.25">
      <c r="A365" s="193"/>
      <c r="C365" s="193"/>
      <c r="K365" s="193"/>
      <c r="L365" s="193"/>
      <c r="M365" s="193"/>
      <c r="R365" s="195"/>
      <c r="AB365" s="196"/>
      <c r="AG365" s="196"/>
      <c r="AJ365" s="196"/>
    </row>
    <row r="366" spans="1:36" s="194" customFormat="1" x14ac:dyDescent="0.25">
      <c r="A366" s="193"/>
      <c r="C366" s="193"/>
      <c r="K366" s="193"/>
      <c r="L366" s="193"/>
      <c r="M366" s="193"/>
      <c r="R366" s="195"/>
      <c r="AB366" s="196"/>
      <c r="AG366" s="196"/>
      <c r="AJ366" s="196"/>
    </row>
    <row r="367" spans="1:36" s="194" customFormat="1" x14ac:dyDescent="0.25">
      <c r="A367" s="193"/>
      <c r="C367" s="193"/>
      <c r="K367" s="193"/>
      <c r="L367" s="193"/>
      <c r="M367" s="193"/>
      <c r="R367" s="195"/>
      <c r="AB367" s="196"/>
      <c r="AG367" s="196"/>
      <c r="AJ367" s="196"/>
    </row>
    <row r="368" spans="1:36" s="194" customFormat="1" x14ac:dyDescent="0.25">
      <c r="A368" s="193"/>
      <c r="C368" s="193"/>
      <c r="K368" s="193"/>
      <c r="L368" s="193"/>
      <c r="M368" s="193"/>
      <c r="R368" s="195"/>
      <c r="AB368" s="196"/>
      <c r="AG368" s="196"/>
      <c r="AJ368" s="196"/>
    </row>
    <row r="369" spans="1:36" s="194" customFormat="1" x14ac:dyDescent="0.25">
      <c r="A369" s="193"/>
      <c r="C369" s="193"/>
      <c r="K369" s="193"/>
      <c r="L369" s="193"/>
      <c r="M369" s="193"/>
      <c r="R369" s="195"/>
      <c r="AB369" s="196"/>
      <c r="AG369" s="196"/>
      <c r="AJ369" s="196"/>
    </row>
    <row r="370" spans="1:36" s="194" customFormat="1" x14ac:dyDescent="0.25">
      <c r="A370" s="193"/>
      <c r="C370" s="193"/>
      <c r="K370" s="193"/>
      <c r="L370" s="193"/>
      <c r="M370" s="193"/>
      <c r="R370" s="195"/>
      <c r="AB370" s="196"/>
      <c r="AG370" s="196"/>
      <c r="AJ370" s="196"/>
    </row>
    <row r="371" spans="1:36" s="194" customFormat="1" x14ac:dyDescent="0.25">
      <c r="A371" s="193"/>
      <c r="C371" s="193"/>
      <c r="K371" s="193"/>
      <c r="L371" s="193"/>
      <c r="M371" s="193"/>
      <c r="R371" s="195"/>
      <c r="AB371" s="196"/>
      <c r="AG371" s="196"/>
      <c r="AJ371" s="196"/>
    </row>
    <row r="372" spans="1:36" s="194" customFormat="1" x14ac:dyDescent="0.25">
      <c r="A372" s="193"/>
      <c r="C372" s="193"/>
      <c r="K372" s="193"/>
      <c r="L372" s="193"/>
      <c r="M372" s="193"/>
      <c r="R372" s="195"/>
      <c r="AB372" s="196"/>
      <c r="AG372" s="196"/>
      <c r="AJ372" s="196"/>
    </row>
    <row r="373" spans="1:36" s="194" customFormat="1" x14ac:dyDescent="0.25">
      <c r="A373" s="193"/>
      <c r="C373" s="193"/>
      <c r="K373" s="193"/>
      <c r="L373" s="193"/>
      <c r="M373" s="193"/>
      <c r="R373" s="195"/>
      <c r="AB373" s="196"/>
      <c r="AG373" s="196"/>
      <c r="AJ373" s="196"/>
    </row>
    <row r="374" spans="1:36" s="194" customFormat="1" x14ac:dyDescent="0.25">
      <c r="A374" s="193"/>
      <c r="C374" s="193"/>
      <c r="K374" s="193"/>
      <c r="L374" s="193"/>
      <c r="M374" s="193"/>
      <c r="R374" s="195"/>
      <c r="AB374" s="196"/>
      <c r="AG374" s="196"/>
      <c r="AJ374" s="196"/>
    </row>
    <row r="375" spans="1:36" s="194" customFormat="1" x14ac:dyDescent="0.25">
      <c r="A375" s="193"/>
      <c r="C375" s="193"/>
      <c r="K375" s="193"/>
      <c r="L375" s="193"/>
      <c r="M375" s="193"/>
      <c r="R375" s="195"/>
      <c r="AB375" s="196"/>
      <c r="AG375" s="196"/>
      <c r="AJ375" s="196"/>
    </row>
    <row r="376" spans="1:36" s="194" customFormat="1" x14ac:dyDescent="0.25">
      <c r="A376" s="193"/>
      <c r="C376" s="193"/>
      <c r="K376" s="193"/>
      <c r="L376" s="193"/>
      <c r="M376" s="193"/>
      <c r="R376" s="195"/>
      <c r="AB376" s="196"/>
      <c r="AG376" s="196"/>
      <c r="AJ376" s="196"/>
    </row>
    <row r="377" spans="1:36" s="194" customFormat="1" x14ac:dyDescent="0.25">
      <c r="A377" s="193"/>
      <c r="C377" s="193"/>
      <c r="K377" s="193"/>
      <c r="L377" s="193"/>
      <c r="M377" s="193"/>
      <c r="R377" s="195"/>
      <c r="AB377" s="196"/>
      <c r="AG377" s="196"/>
      <c r="AJ377" s="196"/>
    </row>
    <row r="378" spans="1:36" s="194" customFormat="1" x14ac:dyDescent="0.25">
      <c r="A378" s="193"/>
      <c r="C378" s="193"/>
      <c r="K378" s="193"/>
      <c r="L378" s="193"/>
      <c r="M378" s="193"/>
      <c r="R378" s="195"/>
      <c r="AB378" s="196"/>
      <c r="AG378" s="196"/>
      <c r="AJ378" s="196"/>
    </row>
    <row r="379" spans="1:36" s="194" customFormat="1" x14ac:dyDescent="0.25">
      <c r="A379" s="193"/>
      <c r="C379" s="193"/>
      <c r="K379" s="193"/>
      <c r="L379" s="193"/>
      <c r="M379" s="193"/>
      <c r="R379" s="195"/>
      <c r="AB379" s="196"/>
      <c r="AG379" s="196"/>
      <c r="AJ379" s="196"/>
    </row>
    <row r="380" spans="1:36" s="194" customFormat="1" x14ac:dyDescent="0.25">
      <c r="A380" s="193"/>
      <c r="C380" s="193"/>
      <c r="K380" s="193"/>
      <c r="L380" s="193"/>
      <c r="M380" s="193"/>
      <c r="R380" s="195"/>
      <c r="AB380" s="196"/>
      <c r="AG380" s="196"/>
      <c r="AJ380" s="196"/>
    </row>
    <row r="381" spans="1:36" s="194" customFormat="1" x14ac:dyDescent="0.25">
      <c r="A381" s="193"/>
      <c r="C381" s="193"/>
      <c r="K381" s="193"/>
      <c r="L381" s="193"/>
      <c r="M381" s="193"/>
      <c r="R381" s="195"/>
      <c r="AB381" s="196"/>
      <c r="AG381" s="196"/>
      <c r="AJ381" s="196"/>
    </row>
    <row r="382" spans="1:36" s="194" customFormat="1" x14ac:dyDescent="0.25">
      <c r="A382" s="193"/>
      <c r="C382" s="193"/>
      <c r="K382" s="193"/>
      <c r="L382" s="193"/>
      <c r="M382" s="193"/>
      <c r="R382" s="195"/>
      <c r="AB382" s="196"/>
      <c r="AG382" s="196"/>
      <c r="AJ382" s="196"/>
    </row>
    <row r="383" spans="1:36" s="194" customFormat="1" x14ac:dyDescent="0.25">
      <c r="A383" s="193"/>
      <c r="C383" s="193"/>
      <c r="K383" s="193"/>
      <c r="L383" s="193"/>
      <c r="M383" s="193"/>
      <c r="R383" s="195"/>
      <c r="AB383" s="196"/>
      <c r="AG383" s="196"/>
      <c r="AJ383" s="196"/>
    </row>
    <row r="384" spans="1:36" s="194" customFormat="1" x14ac:dyDescent="0.25">
      <c r="A384" s="193"/>
      <c r="C384" s="193"/>
      <c r="K384" s="193"/>
      <c r="L384" s="193"/>
      <c r="M384" s="193"/>
      <c r="R384" s="195"/>
      <c r="AB384" s="196"/>
      <c r="AG384" s="196"/>
      <c r="AJ384" s="196"/>
    </row>
    <row r="385" spans="1:36" s="194" customFormat="1" x14ac:dyDescent="0.25">
      <c r="A385" s="193"/>
      <c r="C385" s="193"/>
      <c r="K385" s="193"/>
      <c r="L385" s="193"/>
      <c r="M385" s="193"/>
      <c r="R385" s="195"/>
      <c r="AB385" s="196"/>
      <c r="AG385" s="196"/>
      <c r="AJ385" s="196"/>
    </row>
    <row r="386" spans="1:36" s="194" customFormat="1" x14ac:dyDescent="0.25">
      <c r="A386" s="193"/>
      <c r="C386" s="193"/>
      <c r="K386" s="193"/>
      <c r="L386" s="193"/>
      <c r="M386" s="193"/>
      <c r="R386" s="195"/>
      <c r="AB386" s="196"/>
      <c r="AG386" s="196"/>
      <c r="AJ386" s="196"/>
    </row>
    <row r="387" spans="1:36" s="194" customFormat="1" x14ac:dyDescent="0.25">
      <c r="A387" s="193"/>
      <c r="C387" s="193"/>
      <c r="K387" s="193"/>
      <c r="L387" s="193"/>
      <c r="M387" s="193"/>
      <c r="R387" s="195"/>
      <c r="AB387" s="196"/>
      <c r="AG387" s="196"/>
      <c r="AJ387" s="196"/>
    </row>
    <row r="388" spans="1:36" s="194" customFormat="1" x14ac:dyDescent="0.25">
      <c r="A388" s="193"/>
      <c r="C388" s="193"/>
      <c r="K388" s="193"/>
      <c r="L388" s="193"/>
      <c r="M388" s="193"/>
      <c r="R388" s="195"/>
      <c r="AB388" s="196"/>
      <c r="AG388" s="196"/>
      <c r="AJ388" s="196"/>
    </row>
    <row r="389" spans="1:36" s="194" customFormat="1" x14ac:dyDescent="0.25">
      <c r="A389" s="193"/>
      <c r="C389" s="193"/>
      <c r="K389" s="193"/>
      <c r="L389" s="193"/>
      <c r="M389" s="193"/>
      <c r="R389" s="195"/>
      <c r="AB389" s="196"/>
      <c r="AG389" s="196"/>
      <c r="AJ389" s="196"/>
    </row>
    <row r="390" spans="1:36" s="194" customFormat="1" x14ac:dyDescent="0.25">
      <c r="A390" s="193"/>
      <c r="C390" s="193"/>
      <c r="K390" s="193"/>
      <c r="L390" s="193"/>
      <c r="M390" s="193"/>
      <c r="R390" s="195"/>
      <c r="AB390" s="196"/>
      <c r="AG390" s="196"/>
      <c r="AJ390" s="196"/>
    </row>
    <row r="391" spans="1:36" s="194" customFormat="1" x14ac:dyDescent="0.25">
      <c r="A391" s="193"/>
      <c r="C391" s="193"/>
      <c r="K391" s="193"/>
      <c r="L391" s="193"/>
      <c r="M391" s="193"/>
      <c r="R391" s="195"/>
      <c r="AB391" s="196"/>
      <c r="AG391" s="196"/>
      <c r="AJ391" s="196"/>
    </row>
    <row r="392" spans="1:36" s="194" customFormat="1" x14ac:dyDescent="0.25">
      <c r="A392" s="193"/>
      <c r="C392" s="193"/>
      <c r="K392" s="193"/>
      <c r="L392" s="193"/>
      <c r="M392" s="193"/>
      <c r="R392" s="195"/>
      <c r="AB392" s="196"/>
      <c r="AG392" s="196"/>
      <c r="AJ392" s="196"/>
    </row>
    <row r="393" spans="1:36" s="194" customFormat="1" x14ac:dyDescent="0.25">
      <c r="A393" s="193"/>
      <c r="C393" s="193"/>
      <c r="K393" s="193"/>
      <c r="L393" s="193"/>
      <c r="M393" s="193"/>
      <c r="R393" s="195"/>
      <c r="AB393" s="196"/>
      <c r="AG393" s="196"/>
      <c r="AJ393" s="196"/>
    </row>
    <row r="394" spans="1:36" s="194" customFormat="1" x14ac:dyDescent="0.25">
      <c r="A394" s="193"/>
      <c r="C394" s="193"/>
      <c r="K394" s="193"/>
      <c r="L394" s="193"/>
      <c r="M394" s="193"/>
      <c r="R394" s="195"/>
      <c r="AB394" s="196"/>
      <c r="AG394" s="196"/>
      <c r="AJ394" s="196"/>
    </row>
    <row r="395" spans="1:36" s="194" customFormat="1" x14ac:dyDescent="0.25">
      <c r="A395" s="193"/>
      <c r="C395" s="193"/>
      <c r="K395" s="193"/>
      <c r="L395" s="193"/>
      <c r="M395" s="193"/>
      <c r="R395" s="195"/>
      <c r="AB395" s="196"/>
      <c r="AG395" s="196"/>
      <c r="AJ395" s="196"/>
    </row>
    <row r="396" spans="1:36" s="194" customFormat="1" x14ac:dyDescent="0.25">
      <c r="A396" s="193"/>
      <c r="C396" s="193"/>
      <c r="K396" s="193"/>
      <c r="L396" s="193"/>
      <c r="M396" s="193"/>
      <c r="R396" s="195"/>
      <c r="AB396" s="196"/>
      <c r="AG396" s="196"/>
      <c r="AJ396" s="196"/>
    </row>
    <row r="397" spans="1:36" s="194" customFormat="1" x14ac:dyDescent="0.25">
      <c r="A397" s="193"/>
      <c r="C397" s="193"/>
      <c r="K397" s="193"/>
      <c r="L397" s="193"/>
      <c r="M397" s="193"/>
      <c r="R397" s="195"/>
      <c r="AB397" s="196"/>
      <c r="AG397" s="196"/>
      <c r="AJ397" s="196"/>
    </row>
    <row r="398" spans="1:36" s="194" customFormat="1" x14ac:dyDescent="0.25">
      <c r="A398" s="193"/>
      <c r="C398" s="193"/>
      <c r="K398" s="193"/>
      <c r="L398" s="193"/>
      <c r="M398" s="193"/>
      <c r="R398" s="195"/>
      <c r="AB398" s="196"/>
      <c r="AG398" s="196"/>
      <c r="AJ398" s="196"/>
    </row>
    <row r="399" spans="1:36" s="194" customFormat="1" x14ac:dyDescent="0.25">
      <c r="A399" s="193"/>
      <c r="C399" s="193"/>
      <c r="K399" s="193"/>
      <c r="L399" s="193"/>
      <c r="M399" s="193"/>
      <c r="R399" s="195"/>
      <c r="AB399" s="196"/>
      <c r="AG399" s="196"/>
      <c r="AJ399" s="196"/>
    </row>
    <row r="400" spans="1:36" s="194" customFormat="1" x14ac:dyDescent="0.25">
      <c r="A400" s="193"/>
      <c r="C400" s="193"/>
      <c r="K400" s="193"/>
      <c r="L400" s="193"/>
      <c r="M400" s="193"/>
      <c r="R400" s="195"/>
      <c r="AB400" s="196"/>
      <c r="AG400" s="196"/>
      <c r="AJ400" s="196"/>
    </row>
    <row r="401" spans="1:36" s="194" customFormat="1" x14ac:dyDescent="0.25">
      <c r="A401" s="193"/>
      <c r="C401" s="193"/>
      <c r="K401" s="193"/>
      <c r="L401" s="193"/>
      <c r="M401" s="193"/>
      <c r="R401" s="195"/>
      <c r="AB401" s="196"/>
      <c r="AG401" s="196"/>
      <c r="AJ401" s="196"/>
    </row>
    <row r="402" spans="1:36" s="194" customFormat="1" x14ac:dyDescent="0.25">
      <c r="A402" s="193"/>
      <c r="C402" s="193"/>
      <c r="K402" s="193"/>
      <c r="L402" s="193"/>
      <c r="M402" s="193"/>
      <c r="R402" s="195"/>
      <c r="AB402" s="196"/>
      <c r="AG402" s="196"/>
      <c r="AJ402" s="196"/>
    </row>
    <row r="403" spans="1:36" s="194" customFormat="1" x14ac:dyDescent="0.25">
      <c r="A403" s="193"/>
      <c r="C403" s="193"/>
      <c r="K403" s="193"/>
      <c r="L403" s="193"/>
      <c r="M403" s="193"/>
      <c r="R403" s="195"/>
      <c r="AB403" s="196"/>
      <c r="AG403" s="196"/>
      <c r="AJ403" s="196"/>
    </row>
    <row r="404" spans="1:36" s="194" customFormat="1" x14ac:dyDescent="0.25">
      <c r="A404" s="193"/>
      <c r="C404" s="193"/>
      <c r="K404" s="193"/>
      <c r="L404" s="193"/>
      <c r="M404" s="193"/>
      <c r="R404" s="195"/>
      <c r="AB404" s="196"/>
      <c r="AG404" s="196"/>
      <c r="AJ404" s="196"/>
    </row>
    <row r="405" spans="1:36" s="194" customFormat="1" x14ac:dyDescent="0.25">
      <c r="A405" s="193"/>
      <c r="C405" s="193"/>
      <c r="K405" s="193"/>
      <c r="L405" s="193"/>
      <c r="M405" s="193"/>
      <c r="R405" s="195"/>
      <c r="AB405" s="196"/>
      <c r="AG405" s="196"/>
      <c r="AJ405" s="196"/>
    </row>
    <row r="406" spans="1:36" s="194" customFormat="1" x14ac:dyDescent="0.25">
      <c r="A406" s="193"/>
      <c r="C406" s="193"/>
      <c r="K406" s="193"/>
      <c r="L406" s="193"/>
      <c r="M406" s="193"/>
      <c r="R406" s="195"/>
      <c r="AB406" s="196"/>
      <c r="AG406" s="196"/>
      <c r="AJ406" s="196"/>
    </row>
    <row r="407" spans="1:36" s="194" customFormat="1" x14ac:dyDescent="0.25">
      <c r="A407" s="193"/>
      <c r="C407" s="193"/>
      <c r="K407" s="193"/>
      <c r="L407" s="193"/>
      <c r="M407" s="193"/>
      <c r="R407" s="195"/>
      <c r="AB407" s="196"/>
      <c r="AG407" s="196"/>
      <c r="AJ407" s="196"/>
    </row>
    <row r="408" spans="1:36" s="194" customFormat="1" x14ac:dyDescent="0.25">
      <c r="A408" s="193"/>
      <c r="C408" s="193"/>
      <c r="K408" s="193"/>
      <c r="L408" s="193"/>
      <c r="M408" s="193"/>
      <c r="R408" s="195"/>
      <c r="AB408" s="196"/>
      <c r="AG408" s="196"/>
      <c r="AJ408" s="196"/>
    </row>
    <row r="409" spans="1:36" s="194" customFormat="1" x14ac:dyDescent="0.25">
      <c r="A409" s="193"/>
      <c r="C409" s="193"/>
      <c r="K409" s="193"/>
      <c r="L409" s="193"/>
      <c r="M409" s="193"/>
      <c r="R409" s="195"/>
      <c r="AB409" s="196"/>
      <c r="AG409" s="196"/>
      <c r="AJ409" s="196"/>
    </row>
    <row r="410" spans="1:36" s="194" customFormat="1" x14ac:dyDescent="0.25">
      <c r="A410" s="193"/>
      <c r="C410" s="193"/>
      <c r="K410" s="193"/>
      <c r="L410" s="193"/>
      <c r="M410" s="193"/>
      <c r="R410" s="195"/>
      <c r="AB410" s="196"/>
      <c r="AG410" s="196"/>
      <c r="AJ410" s="196"/>
    </row>
    <row r="411" spans="1:36" s="194" customFormat="1" x14ac:dyDescent="0.25">
      <c r="A411" s="193"/>
      <c r="C411" s="193"/>
      <c r="K411" s="193"/>
      <c r="L411" s="193"/>
      <c r="M411" s="193"/>
      <c r="R411" s="195"/>
      <c r="AB411" s="196"/>
      <c r="AG411" s="196"/>
      <c r="AJ411" s="196"/>
    </row>
    <row r="412" spans="1:36" s="194" customFormat="1" x14ac:dyDescent="0.25">
      <c r="A412" s="193"/>
      <c r="C412" s="193"/>
      <c r="K412" s="193"/>
      <c r="L412" s="193"/>
      <c r="M412" s="193"/>
      <c r="R412" s="195"/>
      <c r="AB412" s="196"/>
      <c r="AG412" s="196"/>
      <c r="AJ412" s="196"/>
    </row>
    <row r="413" spans="1:36" s="194" customFormat="1" x14ac:dyDescent="0.25">
      <c r="A413" s="193"/>
      <c r="C413" s="193"/>
      <c r="K413" s="193"/>
      <c r="L413" s="193"/>
      <c r="M413" s="193"/>
      <c r="R413" s="195"/>
      <c r="AB413" s="196"/>
      <c r="AG413" s="196"/>
      <c r="AJ413" s="196"/>
    </row>
    <row r="414" spans="1:36" s="194" customFormat="1" x14ac:dyDescent="0.25">
      <c r="A414" s="193"/>
      <c r="C414" s="193"/>
      <c r="K414" s="193"/>
      <c r="L414" s="193"/>
      <c r="M414" s="193"/>
      <c r="R414" s="195"/>
      <c r="AB414" s="196"/>
      <c r="AG414" s="196"/>
      <c r="AJ414" s="196"/>
    </row>
    <row r="415" spans="1:36" s="194" customFormat="1" x14ac:dyDescent="0.25">
      <c r="A415" s="193"/>
      <c r="C415" s="193"/>
      <c r="K415" s="193"/>
      <c r="L415" s="193"/>
      <c r="M415" s="193"/>
      <c r="R415" s="195"/>
      <c r="AB415" s="196"/>
      <c r="AG415" s="196"/>
      <c r="AJ415" s="196"/>
    </row>
    <row r="416" spans="1:36" s="194" customFormat="1" x14ac:dyDescent="0.25">
      <c r="A416" s="193"/>
      <c r="C416" s="193"/>
      <c r="K416" s="193"/>
      <c r="L416" s="193"/>
      <c r="M416" s="193"/>
      <c r="R416" s="195"/>
      <c r="AB416" s="196"/>
      <c r="AG416" s="196"/>
      <c r="AJ416" s="196"/>
    </row>
    <row r="417" spans="1:36" s="194" customFormat="1" x14ac:dyDescent="0.25">
      <c r="A417" s="193"/>
      <c r="C417" s="193"/>
      <c r="K417" s="193"/>
      <c r="L417" s="193"/>
      <c r="M417" s="193"/>
      <c r="R417" s="195"/>
      <c r="AB417" s="196"/>
      <c r="AG417" s="196"/>
      <c r="AJ417" s="196"/>
    </row>
    <row r="418" spans="1:36" s="194" customFormat="1" x14ac:dyDescent="0.25">
      <c r="A418" s="193"/>
      <c r="C418" s="193"/>
      <c r="K418" s="193"/>
      <c r="L418" s="193"/>
      <c r="M418" s="193"/>
      <c r="R418" s="195"/>
      <c r="AB418" s="196"/>
      <c r="AG418" s="196"/>
      <c r="AJ418" s="196"/>
    </row>
    <row r="419" spans="1:36" s="194" customFormat="1" x14ac:dyDescent="0.25">
      <c r="A419" s="193"/>
      <c r="C419" s="193"/>
      <c r="K419" s="193"/>
      <c r="L419" s="193"/>
      <c r="M419" s="193"/>
      <c r="R419" s="195"/>
      <c r="AB419" s="196"/>
      <c r="AG419" s="196"/>
      <c r="AJ419" s="196"/>
    </row>
    <row r="420" spans="1:36" s="194" customFormat="1" x14ac:dyDescent="0.25">
      <c r="A420" s="193"/>
      <c r="C420" s="193"/>
      <c r="K420" s="193"/>
      <c r="L420" s="193"/>
      <c r="M420" s="193"/>
      <c r="R420" s="195"/>
      <c r="AB420" s="196"/>
      <c r="AG420" s="196"/>
      <c r="AJ420" s="196"/>
    </row>
    <row r="421" spans="1:36" s="194" customFormat="1" x14ac:dyDescent="0.25">
      <c r="A421" s="193"/>
      <c r="C421" s="193"/>
      <c r="K421" s="193"/>
      <c r="L421" s="193"/>
      <c r="M421" s="193"/>
      <c r="R421" s="195"/>
      <c r="AB421" s="196"/>
      <c r="AG421" s="196"/>
      <c r="AJ421" s="196"/>
    </row>
    <row r="422" spans="1:36" s="194" customFormat="1" x14ac:dyDescent="0.25">
      <c r="A422" s="193"/>
      <c r="C422" s="193"/>
      <c r="K422" s="193"/>
      <c r="L422" s="193"/>
      <c r="M422" s="193"/>
      <c r="R422" s="195"/>
      <c r="AB422" s="196"/>
      <c r="AG422" s="196"/>
      <c r="AJ422" s="196"/>
    </row>
    <row r="423" spans="1:36" s="194" customFormat="1" x14ac:dyDescent="0.25">
      <c r="A423" s="193"/>
      <c r="C423" s="193"/>
      <c r="K423" s="193"/>
      <c r="L423" s="193"/>
      <c r="M423" s="193"/>
      <c r="R423" s="195"/>
      <c r="AB423" s="196"/>
      <c r="AG423" s="196"/>
      <c r="AJ423" s="196"/>
    </row>
    <row r="424" spans="1:36" s="194" customFormat="1" x14ac:dyDescent="0.25">
      <c r="A424" s="193"/>
      <c r="C424" s="193"/>
      <c r="K424" s="193"/>
      <c r="L424" s="193"/>
      <c r="M424" s="193"/>
      <c r="R424" s="195"/>
      <c r="AB424" s="196"/>
      <c r="AG424" s="196"/>
      <c r="AJ424" s="196"/>
    </row>
    <row r="425" spans="1:36" s="194" customFormat="1" x14ac:dyDescent="0.25">
      <c r="A425" s="193"/>
      <c r="C425" s="193"/>
      <c r="K425" s="193"/>
      <c r="L425" s="193"/>
      <c r="M425" s="193"/>
      <c r="R425" s="195"/>
      <c r="AB425" s="196"/>
      <c r="AG425" s="196"/>
      <c r="AJ425" s="196"/>
    </row>
    <row r="426" spans="1:36" s="194" customFormat="1" x14ac:dyDescent="0.25">
      <c r="A426" s="193"/>
      <c r="C426" s="193"/>
      <c r="K426" s="193"/>
      <c r="L426" s="193"/>
      <c r="M426" s="193"/>
      <c r="R426" s="195"/>
      <c r="AB426" s="196"/>
      <c r="AG426" s="196"/>
      <c r="AJ426" s="196"/>
    </row>
    <row r="427" spans="1:36" s="194" customFormat="1" x14ac:dyDescent="0.25">
      <c r="A427" s="193"/>
      <c r="C427" s="193"/>
      <c r="K427" s="193"/>
      <c r="L427" s="193"/>
      <c r="M427" s="193"/>
      <c r="R427" s="195"/>
      <c r="AB427" s="196"/>
      <c r="AG427" s="196"/>
      <c r="AJ427" s="196"/>
    </row>
    <row r="428" spans="1:36" s="194" customFormat="1" x14ac:dyDescent="0.25">
      <c r="A428" s="193"/>
      <c r="C428" s="193"/>
      <c r="K428" s="193"/>
      <c r="L428" s="193"/>
      <c r="M428" s="193"/>
      <c r="R428" s="195"/>
      <c r="AB428" s="196"/>
      <c r="AG428" s="196"/>
      <c r="AJ428" s="196"/>
    </row>
    <row r="429" spans="1:36" s="194" customFormat="1" x14ac:dyDescent="0.25">
      <c r="A429" s="193"/>
      <c r="C429" s="193"/>
      <c r="K429" s="193"/>
      <c r="L429" s="193"/>
      <c r="M429" s="193"/>
      <c r="R429" s="195"/>
      <c r="AB429" s="196"/>
      <c r="AG429" s="196"/>
      <c r="AJ429" s="196"/>
    </row>
    <row r="430" spans="1:36" s="194" customFormat="1" x14ac:dyDescent="0.25">
      <c r="A430" s="193"/>
      <c r="C430" s="193"/>
      <c r="K430" s="193"/>
      <c r="L430" s="193"/>
      <c r="M430" s="193"/>
      <c r="R430" s="195"/>
      <c r="AB430" s="196"/>
      <c r="AG430" s="196"/>
      <c r="AJ430" s="196"/>
    </row>
    <row r="431" spans="1:36" s="194" customFormat="1" x14ac:dyDescent="0.25">
      <c r="A431" s="193"/>
      <c r="C431" s="193"/>
      <c r="K431" s="193"/>
      <c r="L431" s="193"/>
      <c r="M431" s="193"/>
      <c r="R431" s="195"/>
      <c r="AB431" s="196"/>
      <c r="AG431" s="196"/>
      <c r="AJ431" s="196"/>
    </row>
    <row r="432" spans="1:36" s="194" customFormat="1" x14ac:dyDescent="0.25">
      <c r="A432" s="193"/>
      <c r="C432" s="193"/>
      <c r="K432" s="193"/>
      <c r="L432" s="193"/>
      <c r="M432" s="193"/>
      <c r="R432" s="195"/>
      <c r="AB432" s="196"/>
      <c r="AG432" s="196"/>
      <c r="AJ432" s="196"/>
    </row>
    <row r="433" spans="1:36" s="194" customFormat="1" x14ac:dyDescent="0.25">
      <c r="A433" s="193"/>
      <c r="C433" s="193"/>
      <c r="K433" s="193"/>
      <c r="L433" s="193"/>
      <c r="M433" s="193"/>
      <c r="R433" s="195"/>
      <c r="AB433" s="196"/>
      <c r="AG433" s="196"/>
      <c r="AJ433" s="196"/>
    </row>
    <row r="434" spans="1:36" s="194" customFormat="1" x14ac:dyDescent="0.25">
      <c r="A434" s="193"/>
      <c r="C434" s="193"/>
      <c r="K434" s="193"/>
      <c r="L434" s="193"/>
      <c r="M434" s="193"/>
      <c r="R434" s="195"/>
      <c r="AB434" s="196"/>
      <c r="AG434" s="196"/>
      <c r="AJ434" s="196"/>
    </row>
    <row r="435" spans="1:36" s="194" customFormat="1" x14ac:dyDescent="0.25">
      <c r="A435" s="193"/>
      <c r="C435" s="193"/>
      <c r="K435" s="193"/>
      <c r="L435" s="193"/>
      <c r="M435" s="193"/>
      <c r="R435" s="195"/>
      <c r="AB435" s="196"/>
      <c r="AG435" s="196"/>
      <c r="AJ435" s="196"/>
    </row>
    <row r="436" spans="1:36" s="194" customFormat="1" x14ac:dyDescent="0.25">
      <c r="A436" s="193"/>
      <c r="C436" s="193"/>
      <c r="K436" s="193"/>
      <c r="L436" s="193"/>
      <c r="M436" s="193"/>
      <c r="R436" s="195"/>
      <c r="AB436" s="196"/>
      <c r="AG436" s="196"/>
      <c r="AJ436" s="196"/>
    </row>
    <row r="437" spans="1:36" s="194" customFormat="1" x14ac:dyDescent="0.25">
      <c r="A437" s="193"/>
      <c r="C437" s="193"/>
      <c r="K437" s="193"/>
      <c r="L437" s="193"/>
      <c r="M437" s="193"/>
      <c r="R437" s="195"/>
      <c r="AB437" s="196"/>
      <c r="AG437" s="196"/>
      <c r="AJ437" s="196"/>
    </row>
    <row r="438" spans="1:36" s="194" customFormat="1" x14ac:dyDescent="0.25">
      <c r="A438" s="193"/>
      <c r="C438" s="193"/>
      <c r="K438" s="193"/>
      <c r="L438" s="193"/>
      <c r="M438" s="193"/>
      <c r="R438" s="195"/>
      <c r="AB438" s="196"/>
      <c r="AG438" s="196"/>
      <c r="AJ438" s="196"/>
    </row>
    <row r="439" spans="1:36" s="194" customFormat="1" x14ac:dyDescent="0.25">
      <c r="A439" s="193"/>
      <c r="C439" s="193"/>
      <c r="K439" s="193"/>
      <c r="L439" s="193"/>
      <c r="M439" s="193"/>
      <c r="R439" s="195"/>
      <c r="AB439" s="196"/>
      <c r="AG439" s="196"/>
      <c r="AJ439" s="196"/>
    </row>
    <row r="440" spans="1:36" s="194" customFormat="1" x14ac:dyDescent="0.25">
      <c r="A440" s="193"/>
      <c r="C440" s="193"/>
      <c r="K440" s="193"/>
      <c r="L440" s="193"/>
      <c r="M440" s="193"/>
      <c r="R440" s="195"/>
      <c r="AB440" s="196"/>
      <c r="AG440" s="196"/>
      <c r="AJ440" s="196"/>
    </row>
    <row r="441" spans="1:36" s="194" customFormat="1" x14ac:dyDescent="0.25">
      <c r="A441" s="193"/>
      <c r="C441" s="193"/>
      <c r="K441" s="193"/>
      <c r="L441" s="193"/>
      <c r="M441" s="193"/>
      <c r="R441" s="195"/>
      <c r="AB441" s="196"/>
      <c r="AG441" s="196"/>
      <c r="AJ441" s="196"/>
    </row>
    <row r="442" spans="1:36" s="194" customFormat="1" x14ac:dyDescent="0.25">
      <c r="A442" s="193"/>
      <c r="C442" s="193"/>
      <c r="K442" s="193"/>
      <c r="L442" s="193"/>
      <c r="M442" s="193"/>
      <c r="R442" s="195"/>
      <c r="AB442" s="196"/>
      <c r="AG442" s="196"/>
      <c r="AJ442" s="196"/>
    </row>
    <row r="443" spans="1:36" s="194" customFormat="1" x14ac:dyDescent="0.25">
      <c r="A443" s="193"/>
      <c r="C443" s="193"/>
      <c r="K443" s="193"/>
      <c r="L443" s="193"/>
      <c r="M443" s="193"/>
      <c r="R443" s="195"/>
      <c r="AB443" s="196"/>
      <c r="AG443" s="196"/>
      <c r="AJ443" s="196"/>
    </row>
    <row r="444" spans="1:36" s="194" customFormat="1" x14ac:dyDescent="0.25">
      <c r="A444" s="193"/>
      <c r="C444" s="193"/>
      <c r="K444" s="193"/>
      <c r="L444" s="193"/>
      <c r="M444" s="193"/>
      <c r="R444" s="195"/>
      <c r="AB444" s="196"/>
      <c r="AG444" s="196"/>
      <c r="AJ444" s="196"/>
    </row>
    <row r="445" spans="1:36" s="194" customFormat="1" x14ac:dyDescent="0.25">
      <c r="A445" s="193"/>
      <c r="C445" s="193"/>
      <c r="K445" s="193"/>
      <c r="L445" s="193"/>
      <c r="M445" s="193"/>
      <c r="R445" s="195"/>
      <c r="AB445" s="196"/>
      <c r="AG445" s="196"/>
      <c r="AJ445" s="196"/>
    </row>
    <row r="446" spans="1:36" s="194" customFormat="1" x14ac:dyDescent="0.25">
      <c r="A446" s="193"/>
      <c r="C446" s="193"/>
      <c r="K446" s="193"/>
      <c r="L446" s="193"/>
      <c r="M446" s="193"/>
      <c r="R446" s="195"/>
      <c r="AB446" s="196"/>
      <c r="AG446" s="196"/>
      <c r="AJ446" s="196"/>
    </row>
    <row r="447" spans="1:36" s="194" customFormat="1" x14ac:dyDescent="0.25">
      <c r="A447" s="193"/>
      <c r="C447" s="193"/>
      <c r="K447" s="193"/>
      <c r="L447" s="193"/>
      <c r="M447" s="193"/>
      <c r="R447" s="195"/>
      <c r="AB447" s="196"/>
      <c r="AG447" s="196"/>
      <c r="AJ447" s="196"/>
    </row>
    <row r="448" spans="1:36" s="194" customFormat="1" x14ac:dyDescent="0.25">
      <c r="A448" s="193"/>
      <c r="C448" s="193"/>
      <c r="K448" s="193"/>
      <c r="L448" s="193"/>
      <c r="M448" s="193"/>
      <c r="R448" s="195"/>
      <c r="AB448" s="196"/>
      <c r="AG448" s="196"/>
      <c r="AJ448" s="196"/>
    </row>
    <row r="449" spans="1:36" s="194" customFormat="1" x14ac:dyDescent="0.25">
      <c r="A449" s="193"/>
      <c r="C449" s="193"/>
      <c r="K449" s="193"/>
      <c r="L449" s="193"/>
      <c r="M449" s="193"/>
      <c r="R449" s="195"/>
      <c r="AB449" s="196"/>
      <c r="AG449" s="196"/>
      <c r="AJ449" s="196"/>
    </row>
    <row r="450" spans="1:36" s="194" customFormat="1" x14ac:dyDescent="0.25">
      <c r="A450" s="193"/>
      <c r="C450" s="193"/>
      <c r="K450" s="193"/>
      <c r="L450" s="193"/>
      <c r="M450" s="193"/>
      <c r="R450" s="195"/>
      <c r="AB450" s="196"/>
      <c r="AG450" s="196"/>
      <c r="AJ450" s="196"/>
    </row>
    <row r="451" spans="1:36" s="194" customFormat="1" x14ac:dyDescent="0.25">
      <c r="A451" s="193"/>
      <c r="C451" s="193"/>
      <c r="K451" s="193"/>
      <c r="L451" s="193"/>
      <c r="M451" s="193"/>
      <c r="R451" s="195"/>
      <c r="AB451" s="196"/>
      <c r="AG451" s="196"/>
      <c r="AJ451" s="196"/>
    </row>
    <row r="452" spans="1:36" s="194" customFormat="1" x14ac:dyDescent="0.25">
      <c r="A452" s="193"/>
      <c r="C452" s="193"/>
      <c r="K452" s="193"/>
      <c r="L452" s="193"/>
      <c r="M452" s="193"/>
      <c r="R452" s="195"/>
      <c r="AB452" s="196"/>
      <c r="AG452" s="196"/>
      <c r="AJ452" s="196"/>
    </row>
    <row r="453" spans="1:36" s="194" customFormat="1" x14ac:dyDescent="0.25">
      <c r="A453" s="193"/>
      <c r="C453" s="193"/>
      <c r="K453" s="193"/>
      <c r="L453" s="193"/>
      <c r="M453" s="193"/>
      <c r="R453" s="195"/>
      <c r="AB453" s="196"/>
      <c r="AG453" s="196"/>
      <c r="AJ453" s="196"/>
    </row>
    <row r="454" spans="1:36" s="194" customFormat="1" x14ac:dyDescent="0.25">
      <c r="A454" s="193"/>
      <c r="C454" s="193"/>
      <c r="K454" s="193"/>
      <c r="L454" s="193"/>
      <c r="M454" s="193"/>
      <c r="R454" s="195"/>
      <c r="AB454" s="196"/>
      <c r="AG454" s="196"/>
      <c r="AJ454" s="196"/>
    </row>
    <row r="455" spans="1:36" s="194" customFormat="1" x14ac:dyDescent="0.25">
      <c r="A455" s="193"/>
      <c r="C455" s="193"/>
      <c r="K455" s="193"/>
      <c r="L455" s="193"/>
      <c r="M455" s="193"/>
      <c r="R455" s="195"/>
      <c r="AB455" s="196"/>
      <c r="AG455" s="196"/>
      <c r="AJ455" s="196"/>
    </row>
    <row r="456" spans="1:36" s="194" customFormat="1" x14ac:dyDescent="0.25">
      <c r="A456" s="193"/>
      <c r="C456" s="193"/>
      <c r="K456" s="193"/>
      <c r="L456" s="193"/>
      <c r="M456" s="193"/>
      <c r="R456" s="195"/>
      <c r="AB456" s="196"/>
      <c r="AG456" s="196"/>
      <c r="AJ456" s="196"/>
    </row>
    <row r="457" spans="1:36" s="194" customFormat="1" x14ac:dyDescent="0.25">
      <c r="A457" s="193"/>
      <c r="C457" s="193"/>
      <c r="K457" s="193"/>
      <c r="L457" s="193"/>
      <c r="M457" s="193"/>
      <c r="R457" s="195"/>
      <c r="AB457" s="196"/>
      <c r="AG457" s="196"/>
      <c r="AJ457" s="196"/>
    </row>
    <row r="458" spans="1:36" s="194" customFormat="1" x14ac:dyDescent="0.25">
      <c r="A458" s="193"/>
      <c r="C458" s="193"/>
      <c r="K458" s="193"/>
      <c r="L458" s="193"/>
      <c r="M458" s="193"/>
      <c r="R458" s="195"/>
      <c r="AB458" s="196"/>
      <c r="AG458" s="196"/>
      <c r="AJ458" s="196"/>
    </row>
    <row r="459" spans="1:36" s="194" customFormat="1" x14ac:dyDescent="0.25">
      <c r="A459" s="193"/>
      <c r="C459" s="193"/>
      <c r="K459" s="193"/>
      <c r="L459" s="193"/>
      <c r="M459" s="193"/>
      <c r="R459" s="195"/>
      <c r="AB459" s="196"/>
      <c r="AG459" s="196"/>
      <c r="AJ459" s="196"/>
    </row>
    <row r="460" spans="1:36" s="194" customFormat="1" x14ac:dyDescent="0.25">
      <c r="A460" s="193"/>
      <c r="C460" s="193"/>
      <c r="K460" s="193"/>
      <c r="L460" s="193"/>
      <c r="M460" s="193"/>
      <c r="R460" s="195"/>
      <c r="AB460" s="196"/>
      <c r="AG460" s="196"/>
      <c r="AJ460" s="196"/>
    </row>
    <row r="461" spans="1:36" s="194" customFormat="1" x14ac:dyDescent="0.25">
      <c r="A461" s="193"/>
      <c r="C461" s="193"/>
      <c r="K461" s="193"/>
      <c r="L461" s="193"/>
      <c r="M461" s="193"/>
      <c r="R461" s="195"/>
      <c r="AB461" s="196"/>
      <c r="AG461" s="196"/>
      <c r="AJ461" s="196"/>
    </row>
    <row r="462" spans="1:36" s="194" customFormat="1" x14ac:dyDescent="0.25">
      <c r="A462" s="193"/>
      <c r="C462" s="193"/>
      <c r="K462" s="193"/>
      <c r="L462" s="193"/>
      <c r="M462" s="193"/>
      <c r="R462" s="195"/>
      <c r="AB462" s="196"/>
      <c r="AG462" s="196"/>
      <c r="AJ462" s="196"/>
    </row>
    <row r="463" spans="1:36" s="194" customFormat="1" x14ac:dyDescent="0.25">
      <c r="A463" s="193"/>
      <c r="C463" s="193"/>
      <c r="K463" s="193"/>
      <c r="L463" s="193"/>
      <c r="M463" s="193"/>
      <c r="R463" s="195"/>
      <c r="AB463" s="196"/>
      <c r="AG463" s="196"/>
      <c r="AJ463" s="196"/>
    </row>
    <row r="464" spans="1:36" s="194" customFormat="1" x14ac:dyDescent="0.25">
      <c r="A464" s="193"/>
      <c r="C464" s="193"/>
      <c r="K464" s="193"/>
      <c r="L464" s="193"/>
      <c r="M464" s="193"/>
      <c r="R464" s="195"/>
      <c r="AB464" s="196"/>
      <c r="AG464" s="196"/>
      <c r="AJ464" s="196"/>
    </row>
    <row r="465" spans="1:36" s="194" customFormat="1" x14ac:dyDescent="0.25">
      <c r="A465" s="193"/>
      <c r="C465" s="193"/>
      <c r="K465" s="193"/>
      <c r="L465" s="193"/>
      <c r="M465" s="193"/>
      <c r="R465" s="195"/>
      <c r="AB465" s="196"/>
      <c r="AG465" s="196"/>
      <c r="AJ465" s="196"/>
    </row>
    <row r="466" spans="1:36" s="194" customFormat="1" x14ac:dyDescent="0.25">
      <c r="A466" s="193"/>
      <c r="C466" s="193"/>
      <c r="K466" s="193"/>
      <c r="L466" s="193"/>
      <c r="M466" s="193"/>
      <c r="R466" s="195"/>
      <c r="AB466" s="196"/>
      <c r="AG466" s="196"/>
      <c r="AJ466" s="196"/>
    </row>
    <row r="467" spans="1:36" s="194" customFormat="1" x14ac:dyDescent="0.25">
      <c r="A467" s="193"/>
      <c r="C467" s="193"/>
      <c r="K467" s="193"/>
      <c r="L467" s="193"/>
      <c r="M467" s="193"/>
      <c r="R467" s="195"/>
      <c r="AB467" s="196"/>
      <c r="AG467" s="196"/>
      <c r="AJ467" s="196"/>
    </row>
    <row r="468" spans="1:36" s="194" customFormat="1" x14ac:dyDescent="0.25">
      <c r="A468" s="193"/>
      <c r="C468" s="193"/>
      <c r="K468" s="193"/>
      <c r="L468" s="193"/>
      <c r="M468" s="193"/>
      <c r="R468" s="195"/>
      <c r="AB468" s="196"/>
      <c r="AG468" s="196"/>
      <c r="AJ468" s="196"/>
    </row>
    <row r="469" spans="1:36" s="194" customFormat="1" x14ac:dyDescent="0.25">
      <c r="A469" s="193"/>
      <c r="C469" s="193"/>
      <c r="K469" s="193"/>
      <c r="L469" s="193"/>
      <c r="M469" s="193"/>
      <c r="R469" s="195"/>
      <c r="AB469" s="196"/>
      <c r="AG469" s="196"/>
      <c r="AJ469" s="196"/>
    </row>
    <row r="470" spans="1:36" s="194" customFormat="1" x14ac:dyDescent="0.25">
      <c r="A470" s="193"/>
      <c r="C470" s="193"/>
      <c r="K470" s="193"/>
      <c r="L470" s="193"/>
      <c r="M470" s="193"/>
      <c r="R470" s="195"/>
      <c r="AB470" s="196"/>
      <c r="AG470" s="196"/>
      <c r="AJ470" s="196"/>
    </row>
    <row r="471" spans="1:36" s="194" customFormat="1" x14ac:dyDescent="0.25">
      <c r="A471" s="193"/>
      <c r="C471" s="193"/>
      <c r="K471" s="193"/>
      <c r="L471" s="193"/>
      <c r="M471" s="193"/>
      <c r="R471" s="195"/>
      <c r="AB471" s="196"/>
      <c r="AG471" s="196"/>
      <c r="AJ471" s="196"/>
    </row>
    <row r="472" spans="1:36" s="194" customFormat="1" x14ac:dyDescent="0.25">
      <c r="A472" s="193"/>
      <c r="C472" s="193"/>
      <c r="K472" s="193"/>
      <c r="L472" s="193"/>
      <c r="M472" s="193"/>
      <c r="R472" s="195"/>
      <c r="AB472" s="196"/>
      <c r="AG472" s="196"/>
      <c r="AJ472" s="196"/>
    </row>
    <row r="473" spans="1:36" s="194" customFormat="1" x14ac:dyDescent="0.25">
      <c r="A473" s="193"/>
      <c r="C473" s="193"/>
      <c r="K473" s="193"/>
      <c r="L473" s="193"/>
      <c r="M473" s="193"/>
      <c r="R473" s="195"/>
      <c r="AB473" s="196"/>
      <c r="AG473" s="196"/>
      <c r="AJ473" s="196"/>
    </row>
    <row r="474" spans="1:36" s="194" customFormat="1" x14ac:dyDescent="0.25">
      <c r="A474" s="193"/>
      <c r="C474" s="193"/>
      <c r="K474" s="193"/>
      <c r="L474" s="193"/>
      <c r="M474" s="193"/>
      <c r="R474" s="195"/>
      <c r="AB474" s="196"/>
      <c r="AG474" s="196"/>
      <c r="AJ474" s="196"/>
    </row>
    <row r="475" spans="1:36" s="194" customFormat="1" x14ac:dyDescent="0.25">
      <c r="A475" s="193"/>
      <c r="C475" s="193"/>
      <c r="K475" s="193"/>
      <c r="L475" s="193"/>
      <c r="M475" s="193"/>
      <c r="R475" s="195"/>
      <c r="AB475" s="196"/>
      <c r="AG475" s="196"/>
      <c r="AJ475" s="196"/>
    </row>
    <row r="476" spans="1:36" s="194" customFormat="1" x14ac:dyDescent="0.25">
      <c r="A476" s="193"/>
      <c r="C476" s="193"/>
      <c r="K476" s="193"/>
      <c r="L476" s="193"/>
      <c r="M476" s="193"/>
      <c r="R476" s="195"/>
      <c r="AB476" s="196"/>
      <c r="AG476" s="196"/>
      <c r="AJ476" s="196"/>
    </row>
    <row r="477" spans="1:36" s="194" customFormat="1" x14ac:dyDescent="0.25">
      <c r="A477" s="193"/>
      <c r="C477" s="193"/>
      <c r="K477" s="193"/>
      <c r="L477" s="193"/>
      <c r="M477" s="193"/>
      <c r="R477" s="195"/>
      <c r="AB477" s="196"/>
      <c r="AG477" s="196"/>
      <c r="AJ477" s="196"/>
    </row>
    <row r="478" spans="1:36" s="194" customFormat="1" x14ac:dyDescent="0.25">
      <c r="A478" s="193"/>
      <c r="C478" s="193"/>
      <c r="K478" s="193"/>
      <c r="L478" s="193"/>
      <c r="M478" s="193"/>
      <c r="R478" s="195"/>
      <c r="AB478" s="196"/>
      <c r="AG478" s="196"/>
      <c r="AJ478" s="196"/>
    </row>
    <row r="479" spans="1:36" s="194" customFormat="1" x14ac:dyDescent="0.25">
      <c r="A479" s="193"/>
      <c r="C479" s="193"/>
      <c r="K479" s="193"/>
      <c r="L479" s="193"/>
      <c r="M479" s="193"/>
      <c r="R479" s="195"/>
      <c r="AB479" s="196"/>
      <c r="AG479" s="196"/>
      <c r="AJ479" s="196"/>
    </row>
    <row r="480" spans="1:36" s="194" customFormat="1" x14ac:dyDescent="0.25">
      <c r="A480" s="193"/>
      <c r="C480" s="193"/>
      <c r="K480" s="193"/>
      <c r="L480" s="193"/>
      <c r="M480" s="193"/>
      <c r="R480" s="195"/>
      <c r="AB480" s="196"/>
      <c r="AG480" s="196"/>
      <c r="AJ480" s="196"/>
    </row>
    <row r="481" spans="1:36" s="194" customFormat="1" x14ac:dyDescent="0.25">
      <c r="A481" s="193"/>
      <c r="C481" s="193"/>
      <c r="K481" s="193"/>
      <c r="L481" s="193"/>
      <c r="M481" s="193"/>
      <c r="R481" s="195"/>
      <c r="AB481" s="196"/>
      <c r="AG481" s="196"/>
      <c r="AJ481" s="196"/>
    </row>
    <row r="482" spans="1:36" s="194" customFormat="1" x14ac:dyDescent="0.25">
      <c r="A482" s="193"/>
      <c r="C482" s="193"/>
      <c r="K482" s="193"/>
      <c r="L482" s="193"/>
      <c r="M482" s="193"/>
      <c r="R482" s="195"/>
      <c r="AB482" s="196"/>
      <c r="AG482" s="196"/>
      <c r="AJ482" s="196"/>
    </row>
    <row r="483" spans="1:36" s="194" customFormat="1" x14ac:dyDescent="0.25">
      <c r="A483" s="193"/>
      <c r="C483" s="193"/>
      <c r="K483" s="193"/>
      <c r="L483" s="193"/>
      <c r="M483" s="193"/>
      <c r="R483" s="195"/>
      <c r="AB483" s="196"/>
      <c r="AG483" s="196"/>
      <c r="AJ483" s="196"/>
    </row>
    <row r="484" spans="1:36" s="194" customFormat="1" x14ac:dyDescent="0.25">
      <c r="A484" s="193"/>
      <c r="C484" s="193"/>
      <c r="K484" s="193"/>
      <c r="L484" s="193"/>
      <c r="M484" s="193"/>
      <c r="R484" s="195"/>
      <c r="AB484" s="196"/>
      <c r="AG484" s="196"/>
      <c r="AJ484" s="196"/>
    </row>
    <row r="485" spans="1:36" s="194" customFormat="1" x14ac:dyDescent="0.25">
      <c r="A485" s="193"/>
      <c r="C485" s="193"/>
      <c r="K485" s="193"/>
      <c r="L485" s="193"/>
      <c r="M485" s="193"/>
      <c r="R485" s="195"/>
      <c r="AB485" s="196"/>
      <c r="AG485" s="196"/>
      <c r="AJ485" s="196"/>
    </row>
    <row r="486" spans="1:36" s="194" customFormat="1" x14ac:dyDescent="0.25">
      <c r="A486" s="193"/>
      <c r="C486" s="193"/>
      <c r="K486" s="193"/>
      <c r="L486" s="193"/>
      <c r="M486" s="193"/>
      <c r="R486" s="195"/>
      <c r="AB486" s="196"/>
      <c r="AG486" s="196"/>
      <c r="AJ486" s="196"/>
    </row>
    <row r="487" spans="1:36" s="194" customFormat="1" x14ac:dyDescent="0.25">
      <c r="A487" s="193"/>
      <c r="C487" s="193"/>
      <c r="K487" s="193"/>
      <c r="L487" s="193"/>
      <c r="M487" s="193"/>
      <c r="R487" s="195"/>
      <c r="AB487" s="196"/>
      <c r="AG487" s="196"/>
      <c r="AJ487" s="196"/>
    </row>
    <row r="488" spans="1:36" s="194" customFormat="1" x14ac:dyDescent="0.25">
      <c r="A488" s="193"/>
      <c r="C488" s="193"/>
      <c r="K488" s="193"/>
      <c r="L488" s="193"/>
      <c r="M488" s="193"/>
      <c r="R488" s="195"/>
      <c r="AB488" s="196"/>
      <c r="AG488" s="196"/>
      <c r="AJ488" s="196"/>
    </row>
    <row r="489" spans="1:36" s="194" customFormat="1" x14ac:dyDescent="0.25">
      <c r="A489" s="193"/>
      <c r="C489" s="193"/>
      <c r="K489" s="193"/>
      <c r="L489" s="193"/>
      <c r="M489" s="193"/>
      <c r="R489" s="195"/>
      <c r="AB489" s="196"/>
      <c r="AG489" s="196"/>
      <c r="AJ489" s="196"/>
    </row>
    <row r="490" spans="1:36" s="194" customFormat="1" x14ac:dyDescent="0.25">
      <c r="A490" s="193"/>
      <c r="C490" s="193"/>
      <c r="K490" s="193"/>
      <c r="L490" s="193"/>
      <c r="M490" s="193"/>
      <c r="R490" s="195"/>
      <c r="AB490" s="196"/>
      <c r="AG490" s="196"/>
      <c r="AJ490" s="196"/>
    </row>
    <row r="491" spans="1:36" s="194" customFormat="1" x14ac:dyDescent="0.25">
      <c r="A491" s="193"/>
      <c r="C491" s="193"/>
      <c r="K491" s="193"/>
      <c r="L491" s="193"/>
      <c r="M491" s="193"/>
      <c r="R491" s="195"/>
      <c r="AB491" s="196"/>
      <c r="AG491" s="196"/>
      <c r="AJ491" s="196"/>
    </row>
    <row r="492" spans="1:36" s="194" customFormat="1" x14ac:dyDescent="0.25">
      <c r="A492" s="193"/>
      <c r="C492" s="193"/>
      <c r="K492" s="193"/>
      <c r="L492" s="193"/>
      <c r="M492" s="193"/>
      <c r="R492" s="195"/>
      <c r="AB492" s="196"/>
      <c r="AG492" s="196"/>
      <c r="AJ492" s="196"/>
    </row>
    <row r="493" spans="1:36" s="194" customFormat="1" x14ac:dyDescent="0.25">
      <c r="A493" s="193"/>
      <c r="C493" s="193"/>
      <c r="K493" s="193"/>
      <c r="L493" s="193"/>
      <c r="M493" s="193"/>
      <c r="R493" s="195"/>
      <c r="AB493" s="196"/>
      <c r="AG493" s="196"/>
      <c r="AJ493" s="196"/>
    </row>
    <row r="494" spans="1:36" s="194" customFormat="1" x14ac:dyDescent="0.25">
      <c r="A494" s="193"/>
      <c r="C494" s="193"/>
      <c r="K494" s="193"/>
      <c r="L494" s="193"/>
      <c r="M494" s="193"/>
      <c r="R494" s="195"/>
      <c r="AB494" s="196"/>
      <c r="AG494" s="196"/>
      <c r="AJ494" s="196"/>
    </row>
    <row r="495" spans="1:36" s="194" customFormat="1" x14ac:dyDescent="0.25">
      <c r="A495" s="193"/>
      <c r="C495" s="193"/>
      <c r="K495" s="193"/>
      <c r="L495" s="193"/>
      <c r="M495" s="193"/>
      <c r="R495" s="195"/>
      <c r="AB495" s="196"/>
      <c r="AG495" s="196"/>
      <c r="AJ495" s="196"/>
    </row>
    <row r="496" spans="1:36" s="194" customFormat="1" x14ac:dyDescent="0.25">
      <c r="A496" s="193"/>
      <c r="C496" s="193"/>
      <c r="K496" s="193"/>
      <c r="L496" s="193"/>
      <c r="M496" s="193"/>
      <c r="R496" s="195"/>
      <c r="AB496" s="196"/>
      <c r="AG496" s="196"/>
      <c r="AJ496" s="196"/>
    </row>
    <row r="497" spans="1:36" s="194" customFormat="1" x14ac:dyDescent="0.25">
      <c r="A497" s="193"/>
      <c r="C497" s="193"/>
      <c r="K497" s="193"/>
      <c r="L497" s="193"/>
      <c r="M497" s="193"/>
      <c r="R497" s="195"/>
      <c r="AB497" s="196"/>
      <c r="AG497" s="196"/>
      <c r="AJ497" s="196"/>
    </row>
    <row r="498" spans="1:36" s="194" customFormat="1" x14ac:dyDescent="0.25">
      <c r="A498" s="193"/>
      <c r="C498" s="193"/>
      <c r="K498" s="193"/>
      <c r="L498" s="193"/>
      <c r="M498" s="193"/>
      <c r="R498" s="195"/>
      <c r="AB498" s="196"/>
      <c r="AG498" s="196"/>
      <c r="AJ498" s="196"/>
    </row>
    <row r="499" spans="1:36" s="194" customFormat="1" x14ac:dyDescent="0.25">
      <c r="A499" s="193"/>
      <c r="C499" s="193"/>
      <c r="K499" s="193"/>
      <c r="L499" s="193"/>
      <c r="M499" s="193"/>
      <c r="R499" s="195"/>
      <c r="AB499" s="196"/>
      <c r="AG499" s="196"/>
      <c r="AJ499" s="196"/>
    </row>
    <row r="500" spans="1:36" s="194" customFormat="1" x14ac:dyDescent="0.25">
      <c r="A500" s="193"/>
      <c r="C500" s="193"/>
      <c r="K500" s="193"/>
      <c r="L500" s="193"/>
      <c r="M500" s="193"/>
      <c r="R500" s="195"/>
      <c r="AB500" s="196"/>
      <c r="AG500" s="196"/>
      <c r="AJ500" s="196"/>
    </row>
    <row r="501" spans="1:36" s="194" customFormat="1" x14ac:dyDescent="0.25">
      <c r="A501" s="193"/>
      <c r="C501" s="193"/>
      <c r="K501" s="193"/>
      <c r="L501" s="193"/>
      <c r="M501" s="193"/>
      <c r="R501" s="195"/>
      <c r="AB501" s="196"/>
      <c r="AG501" s="196"/>
      <c r="AJ501" s="196"/>
    </row>
    <row r="502" spans="1:36" s="194" customFormat="1" x14ac:dyDescent="0.25">
      <c r="A502" s="193"/>
      <c r="C502" s="193"/>
      <c r="K502" s="193"/>
      <c r="L502" s="193"/>
      <c r="M502" s="193"/>
      <c r="R502" s="195"/>
      <c r="AB502" s="196"/>
      <c r="AG502" s="196"/>
      <c r="AJ502" s="196"/>
    </row>
    <row r="503" spans="1:36" s="194" customFormat="1" x14ac:dyDescent="0.25">
      <c r="A503" s="193"/>
      <c r="C503" s="193"/>
      <c r="K503" s="193"/>
      <c r="L503" s="193"/>
      <c r="M503" s="193"/>
      <c r="R503" s="195"/>
      <c r="AB503" s="196"/>
      <c r="AG503" s="196"/>
      <c r="AJ503" s="196"/>
    </row>
    <row r="504" spans="1:36" s="194" customFormat="1" x14ac:dyDescent="0.25">
      <c r="A504" s="193"/>
      <c r="C504" s="193"/>
      <c r="K504" s="193"/>
      <c r="L504" s="193"/>
      <c r="M504" s="193"/>
      <c r="R504" s="195"/>
      <c r="AB504" s="196"/>
      <c r="AG504" s="196"/>
      <c r="AJ504" s="196"/>
    </row>
    <row r="505" spans="1:36" s="194" customFormat="1" x14ac:dyDescent="0.25">
      <c r="A505" s="193"/>
      <c r="C505" s="193"/>
      <c r="K505" s="193"/>
      <c r="L505" s="193"/>
      <c r="M505" s="193"/>
      <c r="R505" s="195"/>
      <c r="AB505" s="196"/>
      <c r="AG505" s="196"/>
      <c r="AJ505" s="196"/>
    </row>
    <row r="506" spans="1:36" s="194" customFormat="1" x14ac:dyDescent="0.25">
      <c r="A506" s="193"/>
      <c r="C506" s="193"/>
      <c r="K506" s="193"/>
      <c r="L506" s="193"/>
      <c r="M506" s="193"/>
      <c r="R506" s="195"/>
      <c r="AB506" s="196"/>
      <c r="AG506" s="196"/>
      <c r="AJ506" s="196"/>
    </row>
    <row r="507" spans="1:36" s="194" customFormat="1" x14ac:dyDescent="0.25">
      <c r="A507" s="193"/>
      <c r="C507" s="193"/>
      <c r="K507" s="193"/>
      <c r="L507" s="193"/>
      <c r="M507" s="193"/>
      <c r="R507" s="195"/>
      <c r="AB507" s="196"/>
      <c r="AG507" s="196"/>
      <c r="AJ507" s="196"/>
    </row>
    <row r="508" spans="1:36" s="194" customFormat="1" x14ac:dyDescent="0.25">
      <c r="A508" s="193"/>
      <c r="C508" s="193"/>
      <c r="K508" s="193"/>
      <c r="L508" s="193"/>
      <c r="M508" s="193"/>
      <c r="R508" s="195"/>
      <c r="AB508" s="196"/>
      <c r="AG508" s="196"/>
      <c r="AJ508" s="196"/>
    </row>
    <row r="509" spans="1:36" s="194" customFormat="1" x14ac:dyDescent="0.25">
      <c r="A509" s="193"/>
      <c r="C509" s="193"/>
      <c r="K509" s="193"/>
      <c r="L509" s="193"/>
      <c r="M509" s="193"/>
      <c r="R509" s="195"/>
      <c r="AB509" s="196"/>
      <c r="AG509" s="196"/>
      <c r="AJ509" s="196"/>
    </row>
    <row r="510" spans="1:36" s="194" customFormat="1" x14ac:dyDescent="0.25">
      <c r="A510" s="193"/>
      <c r="C510" s="193"/>
      <c r="K510" s="193"/>
      <c r="L510" s="193"/>
      <c r="M510" s="193"/>
      <c r="R510" s="195"/>
      <c r="AB510" s="196"/>
      <c r="AG510" s="196"/>
      <c r="AJ510" s="196"/>
    </row>
    <row r="511" spans="1:36" s="194" customFormat="1" x14ac:dyDescent="0.25">
      <c r="A511" s="193"/>
      <c r="C511" s="193"/>
      <c r="K511" s="193"/>
      <c r="L511" s="193"/>
      <c r="M511" s="193"/>
      <c r="R511" s="195"/>
      <c r="AB511" s="196"/>
      <c r="AG511" s="196"/>
      <c r="AJ511" s="196"/>
    </row>
    <row r="512" spans="1:36" s="194" customFormat="1" x14ac:dyDescent="0.25">
      <c r="A512" s="193"/>
      <c r="C512" s="193"/>
      <c r="K512" s="193"/>
      <c r="L512" s="193"/>
      <c r="M512" s="193"/>
      <c r="R512" s="195"/>
      <c r="AB512" s="196"/>
      <c r="AG512" s="196"/>
      <c r="AJ512" s="196"/>
    </row>
    <row r="513" spans="1:36" s="194" customFormat="1" x14ac:dyDescent="0.25">
      <c r="A513" s="193"/>
      <c r="C513" s="193"/>
      <c r="K513" s="193"/>
      <c r="L513" s="193"/>
      <c r="M513" s="193"/>
      <c r="R513" s="195"/>
      <c r="AB513" s="196"/>
      <c r="AG513" s="196"/>
      <c r="AJ513" s="196"/>
    </row>
    <row r="514" spans="1:36" s="194" customFormat="1" x14ac:dyDescent="0.25">
      <c r="A514" s="193"/>
      <c r="C514" s="193"/>
      <c r="K514" s="193"/>
      <c r="L514" s="193"/>
      <c r="M514" s="193"/>
      <c r="R514" s="195"/>
      <c r="AB514" s="196"/>
      <c r="AG514" s="196"/>
      <c r="AJ514" s="196"/>
    </row>
    <row r="515" spans="1:36" s="194" customFormat="1" x14ac:dyDescent="0.25">
      <c r="A515" s="193"/>
      <c r="C515" s="193"/>
      <c r="K515" s="193"/>
      <c r="L515" s="193"/>
      <c r="M515" s="193"/>
      <c r="R515" s="195"/>
      <c r="AB515" s="196"/>
      <c r="AG515" s="196"/>
      <c r="AJ515" s="196"/>
    </row>
    <row r="516" spans="1:36" s="194" customFormat="1" x14ac:dyDescent="0.25">
      <c r="A516" s="193"/>
      <c r="C516" s="193"/>
      <c r="K516" s="193"/>
      <c r="L516" s="193"/>
      <c r="M516" s="193"/>
      <c r="R516" s="195"/>
      <c r="AB516" s="196"/>
      <c r="AG516" s="196"/>
      <c r="AJ516" s="196"/>
    </row>
    <row r="517" spans="1:36" s="194" customFormat="1" x14ac:dyDescent="0.25">
      <c r="A517" s="193"/>
      <c r="C517" s="193"/>
      <c r="K517" s="193"/>
      <c r="L517" s="193"/>
      <c r="M517" s="193"/>
      <c r="R517" s="195"/>
      <c r="AB517" s="196"/>
      <c r="AG517" s="196"/>
      <c r="AJ517" s="196"/>
    </row>
    <row r="518" spans="1:36" s="194" customFormat="1" x14ac:dyDescent="0.25">
      <c r="A518" s="193"/>
      <c r="C518" s="193"/>
      <c r="K518" s="193"/>
      <c r="L518" s="193"/>
      <c r="M518" s="193"/>
      <c r="R518" s="195"/>
      <c r="AB518" s="196"/>
      <c r="AG518" s="196"/>
      <c r="AJ518" s="196"/>
    </row>
    <row r="519" spans="1:36" s="194" customFormat="1" x14ac:dyDescent="0.25">
      <c r="A519" s="193"/>
      <c r="C519" s="193"/>
      <c r="K519" s="193"/>
      <c r="L519" s="193"/>
      <c r="M519" s="193"/>
      <c r="R519" s="195"/>
      <c r="AB519" s="196"/>
      <c r="AG519" s="196"/>
      <c r="AJ519" s="196"/>
    </row>
    <row r="520" spans="1:36" s="194" customFormat="1" x14ac:dyDescent="0.25">
      <c r="A520" s="193"/>
      <c r="C520" s="193"/>
      <c r="K520" s="193"/>
      <c r="L520" s="193"/>
      <c r="M520" s="193"/>
      <c r="R520" s="195"/>
      <c r="AB520" s="196"/>
      <c r="AG520" s="196"/>
      <c r="AJ520" s="196"/>
    </row>
    <row r="521" spans="1:36" s="194" customFormat="1" x14ac:dyDescent="0.25">
      <c r="A521" s="193"/>
      <c r="C521" s="193"/>
      <c r="K521" s="193"/>
      <c r="L521" s="193"/>
      <c r="M521" s="193"/>
      <c r="R521" s="195"/>
      <c r="AB521" s="196"/>
      <c r="AG521" s="196"/>
      <c r="AJ521" s="196"/>
    </row>
    <row r="522" spans="1:36" s="194" customFormat="1" x14ac:dyDescent="0.25">
      <c r="A522" s="193"/>
      <c r="C522" s="193"/>
      <c r="K522" s="193"/>
      <c r="L522" s="193"/>
      <c r="M522" s="193"/>
      <c r="R522" s="195"/>
      <c r="AB522" s="196"/>
      <c r="AG522" s="196"/>
      <c r="AJ522" s="196"/>
    </row>
    <row r="523" spans="1:36" s="194" customFormat="1" x14ac:dyDescent="0.25">
      <c r="A523" s="193"/>
      <c r="C523" s="193"/>
      <c r="K523" s="193"/>
      <c r="L523" s="193"/>
      <c r="M523" s="193"/>
      <c r="R523" s="195"/>
      <c r="AB523" s="196"/>
      <c r="AG523" s="196"/>
      <c r="AJ523" s="196"/>
    </row>
    <row r="524" spans="1:36" s="194" customFormat="1" x14ac:dyDescent="0.25">
      <c r="A524" s="193"/>
      <c r="C524" s="193"/>
      <c r="K524" s="193"/>
      <c r="L524" s="193"/>
      <c r="M524" s="193"/>
      <c r="R524" s="195"/>
      <c r="AB524" s="196"/>
      <c r="AG524" s="196"/>
      <c r="AJ524" s="196"/>
    </row>
    <row r="525" spans="1:36" s="194" customFormat="1" x14ac:dyDescent="0.25">
      <c r="A525" s="193"/>
      <c r="C525" s="193"/>
      <c r="K525" s="193"/>
      <c r="L525" s="193"/>
      <c r="M525" s="193"/>
      <c r="R525" s="195"/>
      <c r="AB525" s="196"/>
      <c r="AG525" s="196"/>
      <c r="AJ525" s="196"/>
    </row>
    <row r="526" spans="1:36" s="194" customFormat="1" x14ac:dyDescent="0.25">
      <c r="A526" s="193"/>
      <c r="C526" s="193"/>
      <c r="K526" s="193"/>
      <c r="L526" s="193"/>
      <c r="M526" s="193"/>
      <c r="R526" s="195"/>
      <c r="AB526" s="196"/>
      <c r="AG526" s="196"/>
      <c r="AJ526" s="196"/>
    </row>
    <row r="527" spans="1:36" s="194" customFormat="1" x14ac:dyDescent="0.25">
      <c r="A527" s="193"/>
      <c r="C527" s="193"/>
      <c r="K527" s="193"/>
      <c r="L527" s="193"/>
      <c r="M527" s="193"/>
      <c r="R527" s="195"/>
      <c r="AB527" s="196"/>
      <c r="AG527" s="196"/>
      <c r="AJ527" s="196"/>
    </row>
    <row r="528" spans="1:36" s="194" customFormat="1" x14ac:dyDescent="0.25">
      <c r="A528" s="193"/>
      <c r="C528" s="193"/>
      <c r="K528" s="193"/>
      <c r="L528" s="193"/>
      <c r="M528" s="193"/>
      <c r="R528" s="195"/>
      <c r="AB528" s="196"/>
      <c r="AG528" s="196"/>
      <c r="AJ528" s="196"/>
    </row>
    <row r="529" spans="1:36" s="194" customFormat="1" x14ac:dyDescent="0.25">
      <c r="A529" s="193"/>
      <c r="C529" s="193"/>
      <c r="K529" s="193"/>
      <c r="L529" s="193"/>
      <c r="M529" s="193"/>
      <c r="R529" s="195"/>
      <c r="AB529" s="196"/>
      <c r="AG529" s="196"/>
      <c r="AJ529" s="196"/>
    </row>
    <row r="530" spans="1:36" s="194" customFormat="1" x14ac:dyDescent="0.25">
      <c r="A530" s="193"/>
      <c r="C530" s="193"/>
      <c r="K530" s="193"/>
      <c r="L530" s="193"/>
      <c r="M530" s="193"/>
      <c r="R530" s="195"/>
      <c r="AB530" s="196"/>
      <c r="AG530" s="196"/>
      <c r="AJ530" s="196"/>
    </row>
    <row r="531" spans="1:36" s="194" customFormat="1" x14ac:dyDescent="0.25">
      <c r="A531" s="193"/>
      <c r="C531" s="193"/>
      <c r="K531" s="193"/>
      <c r="L531" s="193"/>
      <c r="M531" s="193"/>
      <c r="R531" s="195"/>
      <c r="AB531" s="196"/>
      <c r="AG531" s="196"/>
      <c r="AJ531" s="196"/>
    </row>
    <row r="532" spans="1:36" s="194" customFormat="1" x14ac:dyDescent="0.25">
      <c r="A532" s="193"/>
      <c r="C532" s="193"/>
      <c r="K532" s="193"/>
      <c r="L532" s="193"/>
      <c r="M532" s="193"/>
      <c r="R532" s="195"/>
      <c r="AB532" s="196"/>
      <c r="AG532" s="196"/>
      <c r="AJ532" s="196"/>
    </row>
    <row r="533" spans="1:36" s="194" customFormat="1" x14ac:dyDescent="0.25">
      <c r="A533" s="193"/>
      <c r="C533" s="193"/>
      <c r="K533" s="193"/>
      <c r="L533" s="193"/>
      <c r="M533" s="193"/>
      <c r="R533" s="195"/>
      <c r="AB533" s="196"/>
      <c r="AG533" s="196"/>
      <c r="AJ533" s="196"/>
    </row>
    <row r="534" spans="1:36" s="194" customFormat="1" x14ac:dyDescent="0.25">
      <c r="A534" s="193"/>
      <c r="C534" s="193"/>
      <c r="K534" s="193"/>
      <c r="L534" s="193"/>
      <c r="M534" s="193"/>
      <c r="R534" s="195"/>
      <c r="AB534" s="196"/>
      <c r="AG534" s="196"/>
      <c r="AJ534" s="196"/>
    </row>
    <row r="535" spans="1:36" s="194" customFormat="1" x14ac:dyDescent="0.25">
      <c r="A535" s="193"/>
      <c r="C535" s="193"/>
      <c r="K535" s="193"/>
      <c r="L535" s="193"/>
      <c r="M535" s="193"/>
      <c r="R535" s="195"/>
      <c r="AB535" s="196"/>
      <c r="AG535" s="196"/>
      <c r="AJ535" s="196"/>
    </row>
    <row r="536" spans="1:36" s="194" customFormat="1" x14ac:dyDescent="0.25">
      <c r="A536" s="193"/>
      <c r="C536" s="193"/>
      <c r="K536" s="193"/>
      <c r="L536" s="193"/>
      <c r="M536" s="193"/>
      <c r="R536" s="195"/>
      <c r="AB536" s="196"/>
      <c r="AG536" s="196"/>
      <c r="AJ536" s="196"/>
    </row>
    <row r="537" spans="1:36" s="194" customFormat="1" x14ac:dyDescent="0.25">
      <c r="A537" s="193"/>
      <c r="C537" s="193"/>
      <c r="K537" s="193"/>
      <c r="L537" s="193"/>
      <c r="M537" s="193"/>
      <c r="R537" s="195"/>
      <c r="AB537" s="196"/>
      <c r="AG537" s="196"/>
      <c r="AJ537" s="196"/>
    </row>
    <row r="538" spans="1:36" s="194" customFormat="1" x14ac:dyDescent="0.25">
      <c r="A538" s="193"/>
      <c r="C538" s="193"/>
      <c r="K538" s="193"/>
      <c r="L538" s="193"/>
      <c r="M538" s="193"/>
      <c r="R538" s="195"/>
      <c r="AB538" s="196"/>
      <c r="AG538" s="196"/>
      <c r="AJ538" s="196"/>
    </row>
    <row r="539" spans="1:36" s="194" customFormat="1" x14ac:dyDescent="0.25">
      <c r="A539" s="193"/>
      <c r="C539" s="193"/>
      <c r="K539" s="193"/>
      <c r="L539" s="193"/>
      <c r="M539" s="193"/>
      <c r="R539" s="195"/>
      <c r="AB539" s="196"/>
      <c r="AG539" s="196"/>
      <c r="AJ539" s="196"/>
    </row>
    <row r="540" spans="1:36" s="194" customFormat="1" x14ac:dyDescent="0.25">
      <c r="A540" s="193"/>
      <c r="C540" s="193"/>
      <c r="K540" s="193"/>
      <c r="L540" s="193"/>
      <c r="M540" s="193"/>
      <c r="R540" s="195"/>
      <c r="AB540" s="196"/>
      <c r="AG540" s="196"/>
      <c r="AJ540" s="196"/>
    </row>
    <row r="541" spans="1:36" s="194" customFormat="1" x14ac:dyDescent="0.25">
      <c r="A541" s="193"/>
      <c r="C541" s="193"/>
      <c r="K541" s="193"/>
      <c r="L541" s="193"/>
      <c r="M541" s="193"/>
      <c r="R541" s="195"/>
      <c r="AB541" s="196"/>
      <c r="AG541" s="196"/>
      <c r="AJ541" s="196"/>
    </row>
    <row r="542" spans="1:36" s="194" customFormat="1" x14ac:dyDescent="0.25">
      <c r="A542" s="193"/>
      <c r="C542" s="193"/>
      <c r="K542" s="193"/>
      <c r="L542" s="193"/>
      <c r="M542" s="193"/>
      <c r="R542" s="195"/>
      <c r="AB542" s="196"/>
      <c r="AG542" s="196"/>
      <c r="AJ542" s="196"/>
    </row>
    <row r="543" spans="1:36" s="194" customFormat="1" x14ac:dyDescent="0.25">
      <c r="A543" s="193"/>
      <c r="C543" s="193"/>
      <c r="K543" s="193"/>
      <c r="L543" s="193"/>
      <c r="M543" s="193"/>
      <c r="R543" s="195"/>
      <c r="AB543" s="196"/>
      <c r="AG543" s="196"/>
      <c r="AJ543" s="196"/>
    </row>
    <row r="544" spans="1:36" s="194" customFormat="1" x14ac:dyDescent="0.25">
      <c r="A544" s="193"/>
      <c r="C544" s="193"/>
      <c r="K544" s="193"/>
      <c r="L544" s="193"/>
      <c r="M544" s="193"/>
      <c r="R544" s="195"/>
      <c r="AB544" s="196"/>
      <c r="AG544" s="196"/>
      <c r="AJ544" s="196"/>
    </row>
    <row r="545" spans="1:36" s="194" customFormat="1" x14ac:dyDescent="0.25">
      <c r="A545" s="193"/>
      <c r="C545" s="193"/>
      <c r="K545" s="193"/>
      <c r="L545" s="193"/>
      <c r="M545" s="193"/>
      <c r="R545" s="195"/>
      <c r="AB545" s="196"/>
      <c r="AG545" s="196"/>
      <c r="AJ545" s="196"/>
    </row>
    <row r="546" spans="1:36" s="194" customFormat="1" x14ac:dyDescent="0.25">
      <c r="A546" s="193"/>
      <c r="C546" s="193"/>
      <c r="K546" s="193"/>
      <c r="L546" s="193"/>
      <c r="M546" s="193"/>
      <c r="R546" s="195"/>
      <c r="AB546" s="196"/>
      <c r="AG546" s="196"/>
      <c r="AJ546" s="196"/>
    </row>
    <row r="547" spans="1:36" s="194" customFormat="1" x14ac:dyDescent="0.25">
      <c r="A547" s="193"/>
      <c r="C547" s="193"/>
      <c r="K547" s="193"/>
      <c r="L547" s="193"/>
      <c r="M547" s="193"/>
      <c r="R547" s="195"/>
      <c r="AB547" s="196"/>
      <c r="AG547" s="196"/>
      <c r="AJ547" s="196"/>
    </row>
    <row r="548" spans="1:36" s="194" customFormat="1" x14ac:dyDescent="0.25">
      <c r="A548" s="193"/>
      <c r="C548" s="193"/>
      <c r="K548" s="193"/>
      <c r="L548" s="193"/>
      <c r="M548" s="193"/>
      <c r="R548" s="195"/>
      <c r="AB548" s="196"/>
      <c r="AG548" s="196"/>
      <c r="AJ548" s="196"/>
    </row>
    <row r="549" spans="1:36" s="194" customFormat="1" x14ac:dyDescent="0.25">
      <c r="A549" s="193"/>
      <c r="C549" s="193"/>
      <c r="K549" s="193"/>
      <c r="L549" s="193"/>
      <c r="M549" s="193"/>
      <c r="R549" s="195"/>
      <c r="AB549" s="196"/>
      <c r="AG549" s="196"/>
      <c r="AJ549" s="196"/>
    </row>
    <row r="550" spans="1:36" s="194" customFormat="1" x14ac:dyDescent="0.25">
      <c r="A550" s="193"/>
      <c r="C550" s="193"/>
      <c r="K550" s="193"/>
      <c r="L550" s="193"/>
      <c r="M550" s="193"/>
      <c r="R550" s="195"/>
      <c r="AB550" s="196"/>
      <c r="AG550" s="196"/>
      <c r="AJ550" s="196"/>
    </row>
    <row r="551" spans="1:36" s="194" customFormat="1" x14ac:dyDescent="0.25">
      <c r="A551" s="193"/>
      <c r="C551" s="193"/>
      <c r="K551" s="193"/>
      <c r="L551" s="193"/>
      <c r="M551" s="193"/>
      <c r="R551" s="195"/>
      <c r="AB551" s="196"/>
      <c r="AG551" s="196"/>
      <c r="AJ551" s="196"/>
    </row>
    <row r="552" spans="1:36" s="194" customFormat="1" x14ac:dyDescent="0.25">
      <c r="A552" s="193"/>
      <c r="C552" s="193"/>
      <c r="K552" s="193"/>
      <c r="L552" s="193"/>
      <c r="M552" s="193"/>
      <c r="R552" s="195"/>
      <c r="AB552" s="196"/>
      <c r="AG552" s="196"/>
      <c r="AJ552" s="196"/>
    </row>
    <row r="553" spans="1:36" s="194" customFormat="1" x14ac:dyDescent="0.25">
      <c r="A553" s="193"/>
      <c r="C553" s="193"/>
      <c r="K553" s="193"/>
      <c r="L553" s="193"/>
      <c r="M553" s="193"/>
      <c r="R553" s="195"/>
      <c r="AB553" s="196"/>
      <c r="AG553" s="196"/>
      <c r="AJ553" s="196"/>
    </row>
    <row r="554" spans="1:36" s="194" customFormat="1" x14ac:dyDescent="0.25">
      <c r="A554" s="193"/>
      <c r="C554" s="193"/>
      <c r="K554" s="193"/>
      <c r="L554" s="193"/>
      <c r="M554" s="193"/>
      <c r="R554" s="195"/>
      <c r="AB554" s="196"/>
      <c r="AG554" s="196"/>
      <c r="AJ554" s="196"/>
    </row>
    <row r="555" spans="1:36" s="194" customFormat="1" x14ac:dyDescent="0.25">
      <c r="A555" s="193"/>
      <c r="C555" s="193"/>
      <c r="K555" s="193"/>
      <c r="L555" s="193"/>
      <c r="M555" s="193"/>
      <c r="R555" s="195"/>
      <c r="AB555" s="196"/>
      <c r="AG555" s="196"/>
      <c r="AJ555" s="196"/>
    </row>
    <row r="556" spans="1:36" s="194" customFormat="1" x14ac:dyDescent="0.25">
      <c r="A556" s="193"/>
      <c r="C556" s="193"/>
      <c r="K556" s="193"/>
      <c r="L556" s="193"/>
      <c r="M556" s="193"/>
      <c r="R556" s="195"/>
      <c r="AB556" s="196"/>
      <c r="AG556" s="196"/>
      <c r="AJ556" s="196"/>
    </row>
    <row r="557" spans="1:36" s="194" customFormat="1" x14ac:dyDescent="0.25">
      <c r="A557" s="193"/>
      <c r="C557" s="193"/>
      <c r="K557" s="193"/>
      <c r="L557" s="193"/>
      <c r="M557" s="193"/>
      <c r="R557" s="195"/>
      <c r="AB557" s="196"/>
      <c r="AG557" s="196"/>
      <c r="AJ557" s="196"/>
    </row>
    <row r="558" spans="1:36" s="194" customFormat="1" x14ac:dyDescent="0.25">
      <c r="A558" s="193"/>
      <c r="C558" s="193"/>
      <c r="K558" s="193"/>
      <c r="L558" s="193"/>
      <c r="M558" s="193"/>
      <c r="R558" s="195"/>
      <c r="AB558" s="196"/>
      <c r="AG558" s="196"/>
      <c r="AJ558" s="196"/>
    </row>
    <row r="559" spans="1:36" s="194" customFormat="1" x14ac:dyDescent="0.25">
      <c r="A559" s="193"/>
      <c r="C559" s="193"/>
      <c r="K559" s="193"/>
      <c r="L559" s="193"/>
      <c r="M559" s="193"/>
      <c r="R559" s="195"/>
      <c r="AB559" s="196"/>
      <c r="AG559" s="196"/>
      <c r="AJ559" s="196"/>
    </row>
    <row r="560" spans="1:36" s="194" customFormat="1" x14ac:dyDescent="0.25">
      <c r="A560" s="193"/>
      <c r="C560" s="193"/>
      <c r="K560" s="193"/>
      <c r="L560" s="193"/>
      <c r="M560" s="193"/>
      <c r="R560" s="195"/>
      <c r="AB560" s="196"/>
      <c r="AG560" s="196"/>
      <c r="AJ560" s="196"/>
    </row>
    <row r="561" spans="1:36" s="194" customFormat="1" x14ac:dyDescent="0.25">
      <c r="A561" s="193"/>
      <c r="C561" s="193"/>
      <c r="K561" s="193"/>
      <c r="L561" s="193"/>
      <c r="M561" s="193"/>
      <c r="R561" s="195"/>
      <c r="AB561" s="196"/>
      <c r="AG561" s="196"/>
      <c r="AJ561" s="196"/>
    </row>
    <row r="562" spans="1:36" s="194" customFormat="1" x14ac:dyDescent="0.25">
      <c r="A562" s="193"/>
      <c r="C562" s="193"/>
      <c r="K562" s="193"/>
      <c r="L562" s="193"/>
      <c r="M562" s="193"/>
      <c r="R562" s="195"/>
      <c r="AB562" s="196"/>
      <c r="AG562" s="196"/>
      <c r="AJ562" s="196"/>
    </row>
    <row r="563" spans="1:36" s="194" customFormat="1" x14ac:dyDescent="0.25">
      <c r="A563" s="193"/>
      <c r="C563" s="193"/>
      <c r="K563" s="193"/>
      <c r="L563" s="193"/>
      <c r="M563" s="193"/>
      <c r="R563" s="195"/>
      <c r="AB563" s="196"/>
      <c r="AG563" s="196"/>
      <c r="AJ563" s="196"/>
    </row>
    <row r="564" spans="1:36" s="194" customFormat="1" x14ac:dyDescent="0.25">
      <c r="A564" s="193"/>
      <c r="C564" s="193"/>
      <c r="K564" s="193"/>
      <c r="L564" s="193"/>
      <c r="M564" s="193"/>
      <c r="R564" s="195"/>
      <c r="AB564" s="196"/>
      <c r="AG564" s="196"/>
      <c r="AJ564" s="196"/>
    </row>
    <row r="565" spans="1:36" s="194" customFormat="1" x14ac:dyDescent="0.25">
      <c r="A565" s="193"/>
      <c r="C565" s="193"/>
      <c r="K565" s="193"/>
      <c r="L565" s="193"/>
      <c r="M565" s="193"/>
      <c r="R565" s="195"/>
      <c r="AB565" s="196"/>
      <c r="AG565" s="196"/>
      <c r="AJ565" s="196"/>
    </row>
    <row r="566" spans="1:36" s="194" customFormat="1" x14ac:dyDescent="0.25">
      <c r="A566" s="193"/>
      <c r="C566" s="193"/>
      <c r="K566" s="193"/>
      <c r="L566" s="193"/>
      <c r="M566" s="193"/>
      <c r="R566" s="195"/>
      <c r="AB566" s="196"/>
      <c r="AG566" s="196"/>
      <c r="AJ566" s="196"/>
    </row>
    <row r="567" spans="1:36" s="194" customFormat="1" x14ac:dyDescent="0.25">
      <c r="A567" s="193"/>
      <c r="C567" s="193"/>
      <c r="K567" s="193"/>
      <c r="L567" s="193"/>
      <c r="M567" s="193"/>
      <c r="R567" s="195"/>
      <c r="AB567" s="196"/>
      <c r="AG567" s="196"/>
      <c r="AJ567" s="196"/>
    </row>
    <row r="568" spans="1:36" s="194" customFormat="1" x14ac:dyDescent="0.25">
      <c r="A568" s="193"/>
      <c r="C568" s="193"/>
      <c r="K568" s="193"/>
      <c r="L568" s="193"/>
      <c r="M568" s="193"/>
      <c r="R568" s="195"/>
      <c r="AB568" s="196"/>
      <c r="AG568" s="196"/>
      <c r="AJ568" s="196"/>
    </row>
    <row r="569" spans="1:36" s="194" customFormat="1" x14ac:dyDescent="0.25">
      <c r="A569" s="193"/>
      <c r="C569" s="193"/>
      <c r="K569" s="193"/>
      <c r="L569" s="193"/>
      <c r="M569" s="193"/>
      <c r="R569" s="195"/>
      <c r="AB569" s="196"/>
      <c r="AG569" s="196"/>
      <c r="AJ569" s="196"/>
    </row>
    <row r="570" spans="1:36" s="194" customFormat="1" x14ac:dyDescent="0.25">
      <c r="A570" s="193"/>
      <c r="C570" s="193"/>
      <c r="K570" s="193"/>
      <c r="L570" s="193"/>
      <c r="M570" s="193"/>
      <c r="R570" s="195"/>
      <c r="AB570" s="196"/>
      <c r="AG570" s="196"/>
      <c r="AJ570" s="196"/>
    </row>
    <row r="571" spans="1:36" s="194" customFormat="1" x14ac:dyDescent="0.25">
      <c r="A571" s="193"/>
      <c r="C571" s="193"/>
      <c r="K571" s="193"/>
      <c r="L571" s="193"/>
      <c r="M571" s="193"/>
      <c r="R571" s="195"/>
      <c r="AB571" s="196"/>
      <c r="AG571" s="196"/>
      <c r="AJ571" s="196"/>
    </row>
    <row r="572" spans="1:36" s="194" customFormat="1" x14ac:dyDescent="0.25">
      <c r="A572" s="193"/>
      <c r="C572" s="193"/>
      <c r="K572" s="193"/>
      <c r="L572" s="193"/>
      <c r="M572" s="193"/>
      <c r="R572" s="195"/>
      <c r="AB572" s="196"/>
      <c r="AG572" s="196"/>
      <c r="AJ572" s="196"/>
    </row>
    <row r="573" spans="1:36" s="194" customFormat="1" x14ac:dyDescent="0.25">
      <c r="A573" s="193"/>
      <c r="C573" s="193"/>
      <c r="K573" s="193"/>
      <c r="L573" s="193"/>
      <c r="M573" s="193"/>
      <c r="R573" s="195"/>
      <c r="AB573" s="196"/>
      <c r="AG573" s="196"/>
      <c r="AJ573" s="196"/>
    </row>
    <row r="574" spans="1:36" s="194" customFormat="1" x14ac:dyDescent="0.25">
      <c r="A574" s="193"/>
      <c r="C574" s="193"/>
      <c r="K574" s="193"/>
      <c r="L574" s="193"/>
      <c r="M574" s="193"/>
      <c r="R574" s="195"/>
      <c r="AB574" s="196"/>
      <c r="AG574" s="196"/>
      <c r="AJ574" s="196"/>
    </row>
    <row r="575" spans="1:36" s="194" customFormat="1" x14ac:dyDescent="0.25">
      <c r="A575" s="193"/>
      <c r="C575" s="193"/>
      <c r="K575" s="193"/>
      <c r="L575" s="193"/>
      <c r="M575" s="193"/>
      <c r="R575" s="195"/>
      <c r="AB575" s="196"/>
      <c r="AG575" s="196"/>
      <c r="AJ575" s="196"/>
    </row>
    <row r="576" spans="1:36" s="194" customFormat="1" x14ac:dyDescent="0.25">
      <c r="A576" s="193"/>
      <c r="C576" s="193"/>
      <c r="K576" s="193"/>
      <c r="L576" s="193"/>
      <c r="M576" s="193"/>
      <c r="R576" s="195"/>
      <c r="AB576" s="196"/>
      <c r="AG576" s="196"/>
      <c r="AJ576" s="196"/>
    </row>
    <row r="577" spans="1:36" s="194" customFormat="1" x14ac:dyDescent="0.25">
      <c r="A577" s="193"/>
      <c r="C577" s="193"/>
      <c r="K577" s="193"/>
      <c r="L577" s="193"/>
      <c r="M577" s="193"/>
      <c r="R577" s="195"/>
      <c r="AB577" s="196"/>
      <c r="AG577" s="196"/>
      <c r="AJ577" s="196"/>
    </row>
    <row r="578" spans="1:36" s="194" customFormat="1" x14ac:dyDescent="0.25">
      <c r="A578" s="193"/>
      <c r="C578" s="193"/>
      <c r="K578" s="193"/>
      <c r="L578" s="193"/>
      <c r="M578" s="193"/>
      <c r="R578" s="195"/>
      <c r="AB578" s="196"/>
      <c r="AG578" s="196"/>
      <c r="AJ578" s="196"/>
    </row>
    <row r="579" spans="1:36" s="194" customFormat="1" x14ac:dyDescent="0.25">
      <c r="A579" s="193"/>
      <c r="C579" s="193"/>
      <c r="K579" s="193"/>
      <c r="L579" s="193"/>
      <c r="M579" s="193"/>
      <c r="R579" s="195"/>
      <c r="AB579" s="196"/>
      <c r="AG579" s="196"/>
      <c r="AJ579" s="196"/>
    </row>
    <row r="580" spans="1:36" s="194" customFormat="1" x14ac:dyDescent="0.25">
      <c r="A580" s="193"/>
      <c r="C580" s="193"/>
      <c r="K580" s="193"/>
      <c r="L580" s="193"/>
      <c r="M580" s="193"/>
      <c r="R580" s="195"/>
      <c r="AB580" s="196"/>
      <c r="AG580" s="196"/>
      <c r="AJ580" s="196"/>
    </row>
    <row r="581" spans="1:36" s="194" customFormat="1" x14ac:dyDescent="0.25">
      <c r="A581" s="193"/>
      <c r="C581" s="193"/>
      <c r="K581" s="193"/>
      <c r="L581" s="193"/>
      <c r="M581" s="193"/>
      <c r="R581" s="195"/>
      <c r="AB581" s="196"/>
      <c r="AG581" s="196"/>
      <c r="AJ581" s="196"/>
    </row>
    <row r="582" spans="1:36" s="194" customFormat="1" x14ac:dyDescent="0.25">
      <c r="A582" s="193"/>
      <c r="C582" s="193"/>
      <c r="K582" s="193"/>
      <c r="L582" s="193"/>
      <c r="M582" s="193"/>
      <c r="R582" s="195"/>
      <c r="AB582" s="196"/>
      <c r="AG582" s="196"/>
      <c r="AJ582" s="196"/>
    </row>
    <row r="583" spans="1:36" s="194" customFormat="1" x14ac:dyDescent="0.25">
      <c r="A583" s="193"/>
      <c r="C583" s="193"/>
      <c r="K583" s="193"/>
      <c r="L583" s="193"/>
      <c r="M583" s="193"/>
      <c r="R583" s="195"/>
      <c r="AB583" s="196"/>
      <c r="AG583" s="196"/>
      <c r="AJ583" s="196"/>
    </row>
    <row r="584" spans="1:36" s="194" customFormat="1" x14ac:dyDescent="0.25">
      <c r="A584" s="193"/>
      <c r="C584" s="193"/>
      <c r="K584" s="193"/>
      <c r="L584" s="193"/>
      <c r="M584" s="193"/>
      <c r="R584" s="195"/>
      <c r="AB584" s="196"/>
      <c r="AG584" s="196"/>
      <c r="AJ584" s="196"/>
    </row>
    <row r="585" spans="1:36" s="194" customFormat="1" x14ac:dyDescent="0.25">
      <c r="A585" s="193"/>
      <c r="C585" s="193"/>
      <c r="K585" s="193"/>
      <c r="L585" s="193"/>
      <c r="M585" s="193"/>
      <c r="R585" s="195"/>
      <c r="AB585" s="196"/>
      <c r="AG585" s="196"/>
      <c r="AJ585" s="196"/>
    </row>
    <row r="586" spans="1:36" s="194" customFormat="1" x14ac:dyDescent="0.25">
      <c r="A586" s="193"/>
      <c r="C586" s="193"/>
      <c r="K586" s="193"/>
      <c r="L586" s="193"/>
      <c r="M586" s="193"/>
      <c r="R586" s="195"/>
      <c r="AB586" s="196"/>
      <c r="AG586" s="196"/>
      <c r="AJ586" s="196"/>
    </row>
    <row r="587" spans="1:36" s="194" customFormat="1" x14ac:dyDescent="0.25">
      <c r="A587" s="193"/>
      <c r="C587" s="193"/>
      <c r="K587" s="193"/>
      <c r="L587" s="193"/>
      <c r="M587" s="193"/>
      <c r="R587" s="195"/>
      <c r="AB587" s="196"/>
      <c r="AG587" s="196"/>
      <c r="AJ587" s="196"/>
    </row>
    <row r="588" spans="1:36" s="194" customFormat="1" x14ac:dyDescent="0.25">
      <c r="A588" s="193"/>
      <c r="C588" s="193"/>
      <c r="K588" s="193"/>
      <c r="L588" s="193"/>
      <c r="M588" s="193"/>
      <c r="R588" s="195"/>
      <c r="AB588" s="196"/>
      <c r="AG588" s="196"/>
      <c r="AJ588" s="196"/>
    </row>
    <row r="589" spans="1:36" s="194" customFormat="1" x14ac:dyDescent="0.25">
      <c r="A589" s="193"/>
      <c r="C589" s="193"/>
      <c r="K589" s="193"/>
      <c r="L589" s="193"/>
      <c r="M589" s="193"/>
      <c r="R589" s="195"/>
      <c r="AB589" s="196"/>
      <c r="AG589" s="196"/>
      <c r="AJ589" s="196"/>
    </row>
    <row r="590" spans="1:36" s="194" customFormat="1" x14ac:dyDescent="0.25">
      <c r="A590" s="193"/>
      <c r="C590" s="193"/>
      <c r="K590" s="193"/>
      <c r="L590" s="193"/>
      <c r="M590" s="193"/>
      <c r="R590" s="195"/>
      <c r="AB590" s="196"/>
      <c r="AG590" s="196"/>
      <c r="AJ590" s="196"/>
    </row>
    <row r="591" spans="1:36" s="194" customFormat="1" x14ac:dyDescent="0.25">
      <c r="A591" s="193"/>
      <c r="C591" s="193"/>
      <c r="K591" s="193"/>
      <c r="L591" s="193"/>
      <c r="M591" s="193"/>
      <c r="R591" s="195"/>
      <c r="AB591" s="196"/>
      <c r="AG591" s="196"/>
      <c r="AJ591" s="196"/>
    </row>
    <row r="592" spans="1:36" s="194" customFormat="1" x14ac:dyDescent="0.25">
      <c r="A592" s="193"/>
      <c r="C592" s="193"/>
      <c r="K592" s="193"/>
      <c r="L592" s="193"/>
      <c r="M592" s="193"/>
      <c r="R592" s="195"/>
      <c r="AB592" s="196"/>
      <c r="AG592" s="196"/>
      <c r="AJ592" s="196"/>
    </row>
    <row r="593" spans="1:36" s="194" customFormat="1" x14ac:dyDescent="0.25">
      <c r="A593" s="193"/>
      <c r="C593" s="193"/>
      <c r="K593" s="193"/>
      <c r="L593" s="193"/>
      <c r="M593" s="193"/>
      <c r="R593" s="195"/>
      <c r="AB593" s="196"/>
      <c r="AG593" s="196"/>
      <c r="AJ593" s="196"/>
    </row>
    <row r="594" spans="1:36" s="194" customFormat="1" x14ac:dyDescent="0.25">
      <c r="A594" s="193"/>
      <c r="C594" s="193"/>
      <c r="K594" s="193"/>
      <c r="L594" s="193"/>
      <c r="M594" s="193"/>
      <c r="R594" s="195"/>
      <c r="AB594" s="196"/>
      <c r="AG594" s="196"/>
      <c r="AJ594" s="196"/>
    </row>
    <row r="595" spans="1:36" s="194" customFormat="1" x14ac:dyDescent="0.25">
      <c r="A595" s="193"/>
      <c r="C595" s="193"/>
      <c r="K595" s="193"/>
      <c r="L595" s="193"/>
      <c r="M595" s="193"/>
      <c r="R595" s="195"/>
      <c r="AB595" s="196"/>
      <c r="AG595" s="196"/>
      <c r="AJ595" s="196"/>
    </row>
    <row r="596" spans="1:36" s="194" customFormat="1" x14ac:dyDescent="0.25">
      <c r="A596" s="193"/>
      <c r="C596" s="193"/>
      <c r="K596" s="193"/>
      <c r="L596" s="193"/>
      <c r="M596" s="193"/>
      <c r="R596" s="195"/>
      <c r="AB596" s="196"/>
      <c r="AG596" s="196"/>
      <c r="AJ596" s="196"/>
    </row>
    <row r="597" spans="1:36" s="194" customFormat="1" x14ac:dyDescent="0.25">
      <c r="A597" s="193"/>
      <c r="C597" s="193"/>
      <c r="K597" s="193"/>
      <c r="L597" s="193"/>
      <c r="M597" s="193"/>
      <c r="R597" s="195"/>
      <c r="AB597" s="196"/>
      <c r="AG597" s="196"/>
      <c r="AJ597" s="196"/>
    </row>
    <row r="598" spans="1:36" s="194" customFormat="1" x14ac:dyDescent="0.25">
      <c r="A598" s="193"/>
      <c r="C598" s="193"/>
      <c r="K598" s="193"/>
      <c r="L598" s="193"/>
      <c r="M598" s="193"/>
      <c r="R598" s="195"/>
      <c r="AB598" s="196"/>
      <c r="AG598" s="196"/>
      <c r="AJ598" s="196"/>
    </row>
    <row r="599" spans="1:36" s="194" customFormat="1" x14ac:dyDescent="0.25">
      <c r="A599" s="193"/>
      <c r="C599" s="193"/>
      <c r="K599" s="193"/>
      <c r="L599" s="193"/>
      <c r="M599" s="193"/>
      <c r="R599" s="195"/>
      <c r="AB599" s="196"/>
      <c r="AG599" s="196"/>
      <c r="AJ599" s="196"/>
    </row>
    <row r="600" spans="1:36" s="194" customFormat="1" x14ac:dyDescent="0.25">
      <c r="A600" s="193"/>
      <c r="C600" s="193"/>
      <c r="K600" s="193"/>
      <c r="L600" s="193"/>
      <c r="M600" s="193"/>
      <c r="R600" s="195"/>
      <c r="AB600" s="196"/>
      <c r="AG600" s="196"/>
      <c r="AJ600" s="196"/>
    </row>
    <row r="601" spans="1:36" s="194" customFormat="1" x14ac:dyDescent="0.25">
      <c r="A601" s="193"/>
      <c r="C601" s="193"/>
      <c r="K601" s="193"/>
      <c r="L601" s="193"/>
      <c r="M601" s="193"/>
      <c r="R601" s="195"/>
      <c r="AB601" s="196"/>
      <c r="AG601" s="196"/>
      <c r="AJ601" s="196"/>
    </row>
    <row r="602" spans="1:36" s="194" customFormat="1" x14ac:dyDescent="0.25">
      <c r="A602" s="193"/>
      <c r="C602" s="193"/>
      <c r="K602" s="193"/>
      <c r="L602" s="193"/>
      <c r="M602" s="193"/>
      <c r="R602" s="195"/>
      <c r="AB602" s="196"/>
      <c r="AG602" s="196"/>
      <c r="AJ602" s="196"/>
    </row>
    <row r="603" spans="1:36" s="194" customFormat="1" x14ac:dyDescent="0.25">
      <c r="A603" s="193"/>
      <c r="C603" s="193"/>
      <c r="K603" s="193"/>
      <c r="L603" s="193"/>
      <c r="M603" s="193"/>
      <c r="R603" s="195"/>
      <c r="AB603" s="196"/>
      <c r="AG603" s="196"/>
      <c r="AJ603" s="196"/>
    </row>
    <row r="604" spans="1:36" s="194" customFormat="1" x14ac:dyDescent="0.25">
      <c r="A604" s="193"/>
      <c r="C604" s="193"/>
      <c r="K604" s="193"/>
      <c r="L604" s="193"/>
      <c r="M604" s="193"/>
      <c r="R604" s="195"/>
      <c r="AB604" s="196"/>
      <c r="AG604" s="196"/>
      <c r="AJ604" s="196"/>
    </row>
    <row r="605" spans="1:36" s="194" customFormat="1" x14ac:dyDescent="0.25">
      <c r="A605" s="193"/>
      <c r="C605" s="193"/>
      <c r="K605" s="193"/>
      <c r="L605" s="193"/>
      <c r="M605" s="193"/>
      <c r="R605" s="195"/>
      <c r="AB605" s="196"/>
      <c r="AG605" s="196"/>
      <c r="AJ605" s="196"/>
    </row>
    <row r="606" spans="1:36" s="194" customFormat="1" x14ac:dyDescent="0.25">
      <c r="A606" s="193"/>
      <c r="C606" s="193"/>
      <c r="K606" s="193"/>
      <c r="L606" s="193"/>
      <c r="M606" s="193"/>
      <c r="R606" s="195"/>
      <c r="AB606" s="196"/>
      <c r="AG606" s="196"/>
      <c r="AJ606" s="196"/>
    </row>
    <row r="607" spans="1:36" s="194" customFormat="1" x14ac:dyDescent="0.25">
      <c r="A607" s="193"/>
      <c r="C607" s="193"/>
      <c r="K607" s="193"/>
      <c r="L607" s="193"/>
      <c r="M607" s="193"/>
      <c r="R607" s="195"/>
      <c r="AB607" s="196"/>
      <c r="AG607" s="196"/>
      <c r="AJ607" s="196"/>
    </row>
    <row r="608" spans="1:36" s="194" customFormat="1" x14ac:dyDescent="0.25">
      <c r="A608" s="193"/>
      <c r="C608" s="193"/>
      <c r="K608" s="193"/>
      <c r="L608" s="193"/>
      <c r="M608" s="193"/>
      <c r="R608" s="195"/>
      <c r="AB608" s="196"/>
      <c r="AG608" s="196"/>
      <c r="AJ608" s="196"/>
    </row>
    <row r="609" spans="1:36" s="194" customFormat="1" x14ac:dyDescent="0.25">
      <c r="A609" s="193"/>
      <c r="C609" s="193"/>
      <c r="K609" s="193"/>
      <c r="L609" s="193"/>
      <c r="M609" s="193"/>
      <c r="R609" s="195"/>
      <c r="AB609" s="196"/>
      <c r="AG609" s="196"/>
      <c r="AJ609" s="196"/>
    </row>
    <row r="610" spans="1:36" s="194" customFormat="1" x14ac:dyDescent="0.25">
      <c r="A610" s="193"/>
      <c r="C610" s="193"/>
      <c r="K610" s="193"/>
      <c r="L610" s="193"/>
      <c r="M610" s="193"/>
      <c r="R610" s="195"/>
      <c r="AB610" s="196"/>
      <c r="AG610" s="196"/>
      <c r="AJ610" s="196"/>
    </row>
    <row r="611" spans="1:36" s="194" customFormat="1" x14ac:dyDescent="0.25">
      <c r="A611" s="193"/>
      <c r="C611" s="193"/>
      <c r="K611" s="193"/>
      <c r="L611" s="193"/>
      <c r="M611" s="193"/>
      <c r="R611" s="195"/>
      <c r="AB611" s="196"/>
      <c r="AG611" s="196"/>
      <c r="AJ611" s="196"/>
    </row>
    <row r="612" spans="1:36" s="194" customFormat="1" x14ac:dyDescent="0.25">
      <c r="A612" s="193"/>
      <c r="C612" s="193"/>
      <c r="K612" s="193"/>
      <c r="L612" s="193"/>
      <c r="M612" s="193"/>
      <c r="R612" s="195"/>
      <c r="AB612" s="196"/>
      <c r="AG612" s="196"/>
      <c r="AJ612" s="196"/>
    </row>
    <row r="613" spans="1:36" s="194" customFormat="1" x14ac:dyDescent="0.25">
      <c r="A613" s="193"/>
      <c r="C613" s="193"/>
      <c r="K613" s="193"/>
      <c r="L613" s="193"/>
      <c r="M613" s="193"/>
      <c r="R613" s="195"/>
      <c r="AB613" s="196"/>
      <c r="AG613" s="196"/>
      <c r="AJ613" s="196"/>
    </row>
    <row r="614" spans="1:36" s="194" customFormat="1" x14ac:dyDescent="0.25">
      <c r="A614" s="193"/>
      <c r="C614" s="193"/>
      <c r="K614" s="193"/>
      <c r="L614" s="193"/>
      <c r="M614" s="193"/>
      <c r="R614" s="195"/>
      <c r="AB614" s="196"/>
      <c r="AG614" s="196"/>
      <c r="AJ614" s="196"/>
    </row>
    <row r="615" spans="1:36" s="194" customFormat="1" x14ac:dyDescent="0.25">
      <c r="A615" s="193"/>
      <c r="C615" s="193"/>
      <c r="K615" s="193"/>
      <c r="L615" s="193"/>
      <c r="M615" s="193"/>
      <c r="R615" s="195"/>
      <c r="AB615" s="196"/>
      <c r="AG615" s="196"/>
      <c r="AJ615" s="196"/>
    </row>
    <row r="616" spans="1:36" s="194" customFormat="1" x14ac:dyDescent="0.25">
      <c r="A616" s="193"/>
      <c r="C616" s="193"/>
      <c r="K616" s="193"/>
      <c r="L616" s="193"/>
      <c r="M616" s="193"/>
      <c r="R616" s="195"/>
      <c r="AB616" s="196"/>
      <c r="AG616" s="196"/>
      <c r="AJ616" s="196"/>
    </row>
    <row r="617" spans="1:36" s="194" customFormat="1" x14ac:dyDescent="0.25">
      <c r="A617" s="193"/>
      <c r="C617" s="193"/>
      <c r="K617" s="193"/>
      <c r="L617" s="193"/>
      <c r="M617" s="193"/>
      <c r="R617" s="195"/>
      <c r="AB617" s="196"/>
      <c r="AG617" s="196"/>
      <c r="AJ617" s="196"/>
    </row>
    <row r="618" spans="1:36" s="194" customFormat="1" x14ac:dyDescent="0.25">
      <c r="A618" s="193"/>
      <c r="C618" s="193"/>
      <c r="K618" s="193"/>
      <c r="L618" s="193"/>
      <c r="M618" s="193"/>
      <c r="R618" s="195"/>
      <c r="AB618" s="196"/>
      <c r="AG618" s="196"/>
      <c r="AJ618" s="196"/>
    </row>
    <row r="619" spans="1:36" s="194" customFormat="1" x14ac:dyDescent="0.25">
      <c r="A619" s="193"/>
      <c r="C619" s="193"/>
      <c r="K619" s="193"/>
      <c r="L619" s="193"/>
      <c r="M619" s="193"/>
      <c r="R619" s="195"/>
      <c r="AB619" s="196"/>
      <c r="AG619" s="196"/>
      <c r="AJ619" s="196"/>
    </row>
    <row r="620" spans="1:36" s="194" customFormat="1" x14ac:dyDescent="0.25">
      <c r="A620" s="193"/>
      <c r="C620" s="193"/>
      <c r="K620" s="193"/>
      <c r="L620" s="193"/>
      <c r="M620" s="193"/>
      <c r="R620" s="195"/>
      <c r="AB620" s="196"/>
      <c r="AG620" s="196"/>
      <c r="AJ620" s="196"/>
    </row>
    <row r="621" spans="1:36" s="194" customFormat="1" x14ac:dyDescent="0.25">
      <c r="A621" s="193"/>
      <c r="C621" s="193"/>
      <c r="K621" s="193"/>
      <c r="L621" s="193"/>
      <c r="M621" s="193"/>
      <c r="R621" s="195"/>
      <c r="AB621" s="196"/>
      <c r="AG621" s="196"/>
      <c r="AJ621" s="196"/>
    </row>
    <row r="622" spans="1:36" s="194" customFormat="1" x14ac:dyDescent="0.25">
      <c r="A622" s="193"/>
      <c r="C622" s="193"/>
      <c r="K622" s="193"/>
      <c r="L622" s="193"/>
      <c r="M622" s="193"/>
      <c r="R622" s="195"/>
      <c r="AB622" s="196"/>
      <c r="AG622" s="196"/>
      <c r="AJ622" s="196"/>
    </row>
    <row r="623" spans="1:36" s="194" customFormat="1" x14ac:dyDescent="0.25">
      <c r="A623" s="193"/>
      <c r="C623" s="193"/>
      <c r="K623" s="193"/>
      <c r="L623" s="193"/>
      <c r="M623" s="193"/>
      <c r="R623" s="195"/>
      <c r="AB623" s="196"/>
      <c r="AG623" s="196"/>
      <c r="AJ623" s="196"/>
    </row>
    <row r="624" spans="1:36" s="194" customFormat="1" x14ac:dyDescent="0.25">
      <c r="A624" s="193"/>
      <c r="C624" s="193"/>
      <c r="K624" s="193"/>
      <c r="L624" s="193"/>
      <c r="M624" s="193"/>
      <c r="R624" s="195"/>
      <c r="AB624" s="196"/>
      <c r="AG624" s="196"/>
      <c r="AJ624" s="196"/>
    </row>
    <row r="625" spans="1:36" s="194" customFormat="1" x14ac:dyDescent="0.25">
      <c r="A625" s="193"/>
      <c r="C625" s="193"/>
      <c r="K625" s="193"/>
      <c r="L625" s="193"/>
      <c r="M625" s="193"/>
      <c r="R625" s="195"/>
      <c r="AB625" s="196"/>
      <c r="AG625" s="196"/>
      <c r="AJ625" s="196"/>
    </row>
    <row r="626" spans="1:36" s="194" customFormat="1" x14ac:dyDescent="0.25">
      <c r="A626" s="193"/>
      <c r="C626" s="193"/>
      <c r="K626" s="193"/>
      <c r="L626" s="193"/>
      <c r="M626" s="193"/>
      <c r="R626" s="195"/>
      <c r="AB626" s="196"/>
      <c r="AG626" s="196"/>
      <c r="AJ626" s="196"/>
    </row>
    <row r="627" spans="1:36" s="194" customFormat="1" x14ac:dyDescent="0.25">
      <c r="A627" s="193"/>
      <c r="C627" s="193"/>
      <c r="K627" s="193"/>
      <c r="L627" s="193"/>
      <c r="M627" s="193"/>
      <c r="R627" s="195"/>
      <c r="AB627" s="196"/>
      <c r="AG627" s="196"/>
      <c r="AJ627" s="196"/>
    </row>
    <row r="628" spans="1:36" s="194" customFormat="1" x14ac:dyDescent="0.25">
      <c r="A628" s="193"/>
      <c r="C628" s="193"/>
      <c r="K628" s="193"/>
      <c r="L628" s="193"/>
      <c r="M628" s="193"/>
      <c r="R628" s="195"/>
      <c r="AB628" s="196"/>
      <c r="AG628" s="196"/>
      <c r="AJ628" s="196"/>
    </row>
    <row r="629" spans="1:36" s="194" customFormat="1" x14ac:dyDescent="0.25">
      <c r="A629" s="193"/>
      <c r="C629" s="193"/>
      <c r="K629" s="193"/>
      <c r="L629" s="193"/>
      <c r="M629" s="193"/>
      <c r="R629" s="195"/>
      <c r="AB629" s="196"/>
      <c r="AG629" s="196"/>
      <c r="AJ629" s="196"/>
    </row>
    <row r="630" spans="1:36" s="194" customFormat="1" x14ac:dyDescent="0.25">
      <c r="A630" s="193"/>
      <c r="C630" s="193"/>
      <c r="K630" s="193"/>
      <c r="L630" s="193"/>
      <c r="M630" s="193"/>
      <c r="R630" s="195"/>
      <c r="AB630" s="196"/>
      <c r="AG630" s="196"/>
      <c r="AJ630" s="196"/>
    </row>
    <row r="631" spans="1:36" s="194" customFormat="1" x14ac:dyDescent="0.25">
      <c r="A631" s="193"/>
      <c r="C631" s="193"/>
      <c r="K631" s="193"/>
      <c r="L631" s="193"/>
      <c r="M631" s="193"/>
      <c r="R631" s="195"/>
      <c r="AB631" s="196"/>
      <c r="AG631" s="196"/>
      <c r="AJ631" s="196"/>
    </row>
    <row r="632" spans="1:36" s="194" customFormat="1" x14ac:dyDescent="0.25">
      <c r="A632" s="193"/>
      <c r="C632" s="193"/>
      <c r="K632" s="193"/>
      <c r="L632" s="193"/>
      <c r="M632" s="193"/>
      <c r="R632" s="195"/>
      <c r="AB632" s="196"/>
      <c r="AG632" s="196"/>
      <c r="AJ632" s="196"/>
    </row>
    <row r="633" spans="1:36" s="194" customFormat="1" x14ac:dyDescent="0.25">
      <c r="A633" s="193"/>
      <c r="C633" s="193"/>
      <c r="K633" s="193"/>
      <c r="L633" s="193"/>
      <c r="M633" s="193"/>
      <c r="R633" s="195"/>
      <c r="AB633" s="196"/>
      <c r="AG633" s="196"/>
      <c r="AJ633" s="196"/>
    </row>
    <row r="634" spans="1:36" s="194" customFormat="1" x14ac:dyDescent="0.25">
      <c r="A634" s="193"/>
      <c r="C634" s="193"/>
      <c r="K634" s="193"/>
      <c r="L634" s="193"/>
      <c r="M634" s="193"/>
      <c r="R634" s="195"/>
      <c r="AB634" s="196"/>
      <c r="AG634" s="196"/>
      <c r="AJ634" s="196"/>
    </row>
    <row r="635" spans="1:36" s="194" customFormat="1" x14ac:dyDescent="0.25">
      <c r="A635" s="193"/>
      <c r="C635" s="193"/>
      <c r="K635" s="193"/>
      <c r="L635" s="193"/>
      <c r="M635" s="193"/>
      <c r="R635" s="195"/>
      <c r="AB635" s="196"/>
      <c r="AG635" s="196"/>
      <c r="AJ635" s="196"/>
    </row>
    <row r="636" spans="1:36" s="194" customFormat="1" x14ac:dyDescent="0.25">
      <c r="A636" s="193"/>
      <c r="C636" s="193"/>
      <c r="K636" s="193"/>
      <c r="L636" s="193"/>
      <c r="M636" s="193"/>
      <c r="R636" s="195"/>
      <c r="AB636" s="196"/>
      <c r="AG636" s="196"/>
      <c r="AJ636" s="196"/>
    </row>
    <row r="637" spans="1:36" s="194" customFormat="1" x14ac:dyDescent="0.25">
      <c r="A637" s="193"/>
      <c r="C637" s="193"/>
      <c r="K637" s="193"/>
      <c r="L637" s="193"/>
      <c r="M637" s="193"/>
      <c r="R637" s="195"/>
      <c r="AB637" s="196"/>
      <c r="AG637" s="196"/>
      <c r="AJ637" s="196"/>
    </row>
    <row r="638" spans="1:36" s="194" customFormat="1" x14ac:dyDescent="0.25">
      <c r="A638" s="193"/>
      <c r="C638" s="193"/>
      <c r="K638" s="193"/>
      <c r="L638" s="193"/>
      <c r="M638" s="193"/>
      <c r="R638" s="195"/>
      <c r="AB638" s="196"/>
      <c r="AG638" s="196"/>
      <c r="AJ638" s="196"/>
    </row>
    <row r="639" spans="1:36" s="194" customFormat="1" x14ac:dyDescent="0.25">
      <c r="A639" s="193"/>
      <c r="C639" s="193"/>
      <c r="K639" s="193"/>
      <c r="L639" s="193"/>
      <c r="M639" s="193"/>
      <c r="R639" s="195"/>
      <c r="AB639" s="196"/>
      <c r="AG639" s="196"/>
      <c r="AJ639" s="196"/>
    </row>
    <row r="640" spans="1:36" s="194" customFormat="1" x14ac:dyDescent="0.25">
      <c r="A640" s="193"/>
      <c r="C640" s="193"/>
      <c r="K640" s="193"/>
      <c r="L640" s="193"/>
      <c r="M640" s="193"/>
      <c r="R640" s="195"/>
      <c r="AB640" s="196"/>
      <c r="AG640" s="196"/>
      <c r="AJ640" s="196"/>
    </row>
    <row r="641" spans="1:36" s="194" customFormat="1" x14ac:dyDescent="0.25">
      <c r="A641" s="193"/>
      <c r="C641" s="193"/>
      <c r="K641" s="193"/>
      <c r="L641" s="193"/>
      <c r="M641" s="193"/>
      <c r="R641" s="195"/>
      <c r="AB641" s="196"/>
      <c r="AG641" s="196"/>
      <c r="AJ641" s="196"/>
    </row>
    <row r="642" spans="1:36" s="194" customFormat="1" x14ac:dyDescent="0.25">
      <c r="A642" s="193"/>
      <c r="C642" s="193"/>
      <c r="K642" s="193"/>
      <c r="L642" s="193"/>
      <c r="M642" s="193"/>
      <c r="R642" s="195"/>
      <c r="AB642" s="196"/>
      <c r="AG642" s="196"/>
      <c r="AJ642" s="196"/>
    </row>
    <row r="643" spans="1:36" s="194" customFormat="1" x14ac:dyDescent="0.25">
      <c r="A643" s="193"/>
      <c r="C643" s="193"/>
      <c r="K643" s="193"/>
      <c r="L643" s="193"/>
      <c r="M643" s="193"/>
      <c r="R643" s="195"/>
      <c r="AB643" s="196"/>
      <c r="AG643" s="196"/>
      <c r="AJ643" s="196"/>
    </row>
    <row r="644" spans="1:36" s="194" customFormat="1" x14ac:dyDescent="0.25">
      <c r="A644" s="193"/>
      <c r="C644" s="193"/>
      <c r="K644" s="193"/>
      <c r="L644" s="193"/>
      <c r="M644" s="193"/>
      <c r="R644" s="195"/>
      <c r="AB644" s="196"/>
      <c r="AG644" s="196"/>
      <c r="AJ644" s="196"/>
    </row>
    <row r="645" spans="1:36" s="194" customFormat="1" x14ac:dyDescent="0.25">
      <c r="A645" s="193"/>
      <c r="C645" s="193"/>
      <c r="K645" s="193"/>
      <c r="L645" s="193"/>
      <c r="M645" s="193"/>
      <c r="R645" s="195"/>
      <c r="AB645" s="196"/>
      <c r="AG645" s="196"/>
      <c r="AJ645" s="196"/>
    </row>
    <row r="646" spans="1:36" s="194" customFormat="1" x14ac:dyDescent="0.25">
      <c r="A646" s="193"/>
      <c r="C646" s="193"/>
      <c r="K646" s="193"/>
      <c r="L646" s="193"/>
      <c r="M646" s="193"/>
      <c r="R646" s="195"/>
      <c r="AB646" s="196"/>
      <c r="AG646" s="196"/>
      <c r="AJ646" s="196"/>
    </row>
    <row r="647" spans="1:36" s="194" customFormat="1" x14ac:dyDescent="0.25">
      <c r="A647" s="193"/>
      <c r="C647" s="193"/>
      <c r="K647" s="193"/>
      <c r="L647" s="193"/>
      <c r="M647" s="193"/>
      <c r="R647" s="195"/>
      <c r="AB647" s="196"/>
      <c r="AG647" s="196"/>
      <c r="AJ647" s="196"/>
    </row>
    <row r="648" spans="1:36" s="194" customFormat="1" x14ac:dyDescent="0.25">
      <c r="A648" s="193"/>
      <c r="C648" s="193"/>
      <c r="K648" s="193"/>
      <c r="L648" s="193"/>
      <c r="M648" s="193"/>
      <c r="R648" s="195"/>
      <c r="AB648" s="196"/>
      <c r="AG648" s="196"/>
      <c r="AJ648" s="196"/>
    </row>
    <row r="649" spans="1:36" s="194" customFormat="1" x14ac:dyDescent="0.25">
      <c r="A649" s="193"/>
      <c r="C649" s="193"/>
      <c r="K649" s="193"/>
      <c r="L649" s="193"/>
      <c r="M649" s="193"/>
      <c r="R649" s="195"/>
      <c r="AB649" s="196"/>
      <c r="AG649" s="196"/>
      <c r="AJ649" s="196"/>
    </row>
    <row r="650" spans="1:36" s="194" customFormat="1" x14ac:dyDescent="0.25">
      <c r="A650" s="193"/>
      <c r="C650" s="193"/>
      <c r="K650" s="193"/>
      <c r="L650" s="193"/>
      <c r="M650" s="193"/>
      <c r="R650" s="195"/>
      <c r="AB650" s="196"/>
      <c r="AG650" s="196"/>
      <c r="AJ650" s="196"/>
    </row>
    <row r="651" spans="1:36" s="194" customFormat="1" x14ac:dyDescent="0.25">
      <c r="A651" s="193"/>
      <c r="C651" s="193"/>
      <c r="K651" s="193"/>
      <c r="L651" s="193"/>
      <c r="M651" s="193"/>
      <c r="R651" s="195"/>
      <c r="AB651" s="196"/>
      <c r="AG651" s="196"/>
      <c r="AJ651" s="196"/>
    </row>
    <row r="652" spans="1:36" s="194" customFormat="1" x14ac:dyDescent="0.25">
      <c r="A652" s="193"/>
      <c r="C652" s="193"/>
      <c r="K652" s="193"/>
      <c r="L652" s="193"/>
      <c r="M652" s="193"/>
      <c r="R652" s="195"/>
      <c r="AB652" s="196"/>
      <c r="AG652" s="196"/>
      <c r="AJ652" s="196"/>
    </row>
    <row r="653" spans="1:36" s="194" customFormat="1" x14ac:dyDescent="0.25">
      <c r="A653" s="193"/>
      <c r="C653" s="193"/>
      <c r="K653" s="193"/>
      <c r="L653" s="193"/>
      <c r="M653" s="193"/>
      <c r="R653" s="195"/>
      <c r="AB653" s="196"/>
      <c r="AG653" s="196"/>
      <c r="AJ653" s="196"/>
    </row>
    <row r="654" spans="1:36" s="194" customFormat="1" x14ac:dyDescent="0.25">
      <c r="A654" s="193"/>
      <c r="C654" s="193"/>
      <c r="K654" s="193"/>
      <c r="L654" s="193"/>
      <c r="M654" s="193"/>
      <c r="R654" s="195"/>
      <c r="AB654" s="196"/>
      <c r="AG654" s="196"/>
      <c r="AJ654" s="196"/>
    </row>
    <row r="655" spans="1:36" s="194" customFormat="1" x14ac:dyDescent="0.25">
      <c r="A655" s="193"/>
      <c r="C655" s="193"/>
      <c r="K655" s="193"/>
      <c r="L655" s="193"/>
      <c r="M655" s="193"/>
      <c r="R655" s="195"/>
      <c r="AB655" s="196"/>
      <c r="AG655" s="196"/>
      <c r="AJ655" s="196"/>
    </row>
    <row r="656" spans="1:36" s="194" customFormat="1" x14ac:dyDescent="0.25">
      <c r="A656" s="193"/>
      <c r="C656" s="193"/>
      <c r="K656" s="193"/>
      <c r="L656" s="193"/>
      <c r="M656" s="193"/>
      <c r="R656" s="195"/>
      <c r="AB656" s="196"/>
      <c r="AG656" s="196"/>
      <c r="AJ656" s="196"/>
    </row>
    <row r="657" spans="1:36" s="194" customFormat="1" x14ac:dyDescent="0.25">
      <c r="A657" s="193"/>
      <c r="C657" s="193"/>
      <c r="K657" s="193"/>
      <c r="L657" s="193"/>
      <c r="M657" s="193"/>
      <c r="R657" s="195"/>
      <c r="AB657" s="196"/>
      <c r="AG657" s="196"/>
      <c r="AJ657" s="196"/>
    </row>
    <row r="658" spans="1:36" s="194" customFormat="1" x14ac:dyDescent="0.25">
      <c r="A658" s="193"/>
      <c r="C658" s="193"/>
      <c r="K658" s="193"/>
      <c r="L658" s="193"/>
      <c r="M658" s="193"/>
      <c r="R658" s="195"/>
      <c r="AB658" s="196"/>
      <c r="AG658" s="196"/>
      <c r="AJ658" s="196"/>
    </row>
    <row r="659" spans="1:36" s="194" customFormat="1" x14ac:dyDescent="0.25">
      <c r="A659" s="193"/>
      <c r="C659" s="193"/>
      <c r="K659" s="193"/>
      <c r="L659" s="193"/>
      <c r="M659" s="193"/>
      <c r="R659" s="195"/>
      <c r="AB659" s="196"/>
      <c r="AG659" s="196"/>
      <c r="AJ659" s="196"/>
    </row>
    <row r="660" spans="1:36" s="194" customFormat="1" x14ac:dyDescent="0.25">
      <c r="A660" s="193"/>
      <c r="C660" s="193"/>
      <c r="K660" s="193"/>
      <c r="L660" s="193"/>
      <c r="M660" s="193"/>
      <c r="R660" s="195"/>
      <c r="AB660" s="196"/>
      <c r="AG660" s="196"/>
      <c r="AJ660" s="196"/>
    </row>
    <row r="661" spans="1:36" s="194" customFormat="1" x14ac:dyDescent="0.25">
      <c r="A661" s="193"/>
      <c r="C661" s="193"/>
      <c r="K661" s="193"/>
      <c r="L661" s="193"/>
      <c r="M661" s="193"/>
      <c r="R661" s="195"/>
      <c r="AB661" s="196"/>
      <c r="AG661" s="196"/>
      <c r="AJ661" s="196"/>
    </row>
    <row r="662" spans="1:36" s="194" customFormat="1" x14ac:dyDescent="0.25">
      <c r="A662" s="193"/>
      <c r="C662" s="193"/>
      <c r="K662" s="193"/>
      <c r="L662" s="193"/>
      <c r="M662" s="193"/>
      <c r="R662" s="195"/>
      <c r="AB662" s="196"/>
      <c r="AG662" s="196"/>
      <c r="AJ662" s="196"/>
    </row>
    <row r="663" spans="1:36" s="194" customFormat="1" x14ac:dyDescent="0.25">
      <c r="A663" s="193"/>
      <c r="C663" s="193"/>
      <c r="K663" s="193"/>
      <c r="L663" s="193"/>
      <c r="M663" s="193"/>
      <c r="R663" s="195"/>
      <c r="AB663" s="196"/>
      <c r="AG663" s="196"/>
      <c r="AJ663" s="196"/>
    </row>
    <row r="664" spans="1:36" s="194" customFormat="1" x14ac:dyDescent="0.25">
      <c r="A664" s="193"/>
      <c r="C664" s="193"/>
      <c r="K664" s="193"/>
      <c r="L664" s="193"/>
      <c r="M664" s="193"/>
      <c r="R664" s="195"/>
      <c r="AB664" s="196"/>
      <c r="AG664" s="196"/>
      <c r="AJ664" s="196"/>
    </row>
    <row r="665" spans="1:36" s="194" customFormat="1" x14ac:dyDescent="0.25">
      <c r="A665" s="193"/>
      <c r="C665" s="193"/>
      <c r="K665" s="193"/>
      <c r="L665" s="193"/>
      <c r="M665" s="193"/>
      <c r="R665" s="195"/>
      <c r="AB665" s="196"/>
      <c r="AG665" s="196"/>
      <c r="AJ665" s="196"/>
    </row>
    <row r="666" spans="1:36" s="194" customFormat="1" x14ac:dyDescent="0.25">
      <c r="A666" s="193"/>
      <c r="C666" s="193"/>
      <c r="K666" s="193"/>
      <c r="L666" s="193"/>
      <c r="M666" s="193"/>
      <c r="R666" s="195"/>
      <c r="AB666" s="196"/>
      <c r="AG666" s="196"/>
      <c r="AJ666" s="196"/>
    </row>
    <row r="667" spans="1:36" s="194" customFormat="1" x14ac:dyDescent="0.25">
      <c r="A667" s="193"/>
      <c r="C667" s="193"/>
      <c r="K667" s="193"/>
      <c r="L667" s="193"/>
      <c r="M667" s="193"/>
      <c r="R667" s="195"/>
      <c r="AB667" s="196"/>
      <c r="AG667" s="196"/>
      <c r="AJ667" s="196"/>
    </row>
    <row r="668" spans="1:36" s="194" customFormat="1" x14ac:dyDescent="0.25">
      <c r="A668" s="193"/>
      <c r="C668" s="193"/>
      <c r="K668" s="193"/>
      <c r="L668" s="193"/>
      <c r="M668" s="193"/>
      <c r="R668" s="195"/>
      <c r="AB668" s="196"/>
      <c r="AG668" s="196"/>
      <c r="AJ668" s="196"/>
    </row>
    <row r="669" spans="1:36" s="194" customFormat="1" x14ac:dyDescent="0.25">
      <c r="A669" s="193"/>
      <c r="C669" s="193"/>
      <c r="K669" s="193"/>
      <c r="L669" s="193"/>
      <c r="M669" s="193"/>
      <c r="R669" s="195"/>
      <c r="AB669" s="196"/>
      <c r="AG669" s="196"/>
      <c r="AJ669" s="196"/>
    </row>
    <row r="670" spans="1:36" s="194" customFormat="1" x14ac:dyDescent="0.25">
      <c r="A670" s="193"/>
      <c r="C670" s="193"/>
      <c r="K670" s="193"/>
      <c r="L670" s="193"/>
      <c r="M670" s="193"/>
      <c r="R670" s="195"/>
      <c r="AB670" s="196"/>
      <c r="AG670" s="196"/>
      <c r="AJ670" s="196"/>
    </row>
    <row r="671" spans="1:36" s="194" customFormat="1" x14ac:dyDescent="0.25">
      <c r="A671" s="193"/>
      <c r="C671" s="193"/>
      <c r="K671" s="193"/>
      <c r="L671" s="193"/>
      <c r="M671" s="193"/>
      <c r="R671" s="195"/>
      <c r="AB671" s="196"/>
      <c r="AG671" s="196"/>
      <c r="AJ671" s="196"/>
    </row>
    <row r="672" spans="1:36" s="194" customFormat="1" x14ac:dyDescent="0.25">
      <c r="A672" s="193"/>
      <c r="C672" s="193"/>
      <c r="K672" s="193"/>
      <c r="L672" s="193"/>
      <c r="M672" s="193"/>
      <c r="R672" s="195"/>
      <c r="AB672" s="196"/>
      <c r="AG672" s="196"/>
      <c r="AJ672" s="196"/>
    </row>
    <row r="673" spans="1:36" s="194" customFormat="1" x14ac:dyDescent="0.25">
      <c r="A673" s="193"/>
      <c r="C673" s="193"/>
      <c r="K673" s="193"/>
      <c r="L673" s="193"/>
      <c r="M673" s="193"/>
      <c r="R673" s="195"/>
      <c r="AB673" s="196"/>
      <c r="AG673" s="196"/>
      <c r="AJ673" s="196"/>
    </row>
    <row r="674" spans="1:36" s="194" customFormat="1" x14ac:dyDescent="0.25">
      <c r="A674" s="193"/>
      <c r="C674" s="193"/>
      <c r="K674" s="193"/>
      <c r="L674" s="193"/>
      <c r="M674" s="193"/>
      <c r="R674" s="195"/>
      <c r="AB674" s="196"/>
      <c r="AG674" s="196"/>
      <c r="AJ674" s="196"/>
    </row>
    <row r="675" spans="1:36" s="194" customFormat="1" x14ac:dyDescent="0.25">
      <c r="A675" s="193"/>
      <c r="C675" s="193"/>
      <c r="K675" s="193"/>
      <c r="L675" s="193"/>
      <c r="M675" s="193"/>
      <c r="R675" s="195"/>
      <c r="AB675" s="196"/>
      <c r="AG675" s="196"/>
      <c r="AJ675" s="196"/>
    </row>
    <row r="676" spans="1:36" s="194" customFormat="1" x14ac:dyDescent="0.25">
      <c r="A676" s="193"/>
      <c r="C676" s="193"/>
      <c r="K676" s="193"/>
      <c r="L676" s="193"/>
      <c r="M676" s="193"/>
      <c r="R676" s="195"/>
      <c r="AB676" s="196"/>
      <c r="AG676" s="196"/>
      <c r="AJ676" s="196"/>
    </row>
    <row r="677" spans="1:36" s="194" customFormat="1" x14ac:dyDescent="0.25">
      <c r="A677" s="193"/>
      <c r="C677" s="193"/>
      <c r="K677" s="193"/>
      <c r="L677" s="193"/>
      <c r="M677" s="193"/>
      <c r="R677" s="195"/>
      <c r="AB677" s="196"/>
      <c r="AG677" s="196"/>
      <c r="AJ677" s="196"/>
    </row>
    <row r="678" spans="1:36" s="194" customFormat="1" x14ac:dyDescent="0.25">
      <c r="A678" s="193"/>
      <c r="C678" s="193"/>
      <c r="K678" s="193"/>
      <c r="L678" s="193"/>
      <c r="M678" s="193"/>
      <c r="R678" s="195"/>
      <c r="AB678" s="196"/>
      <c r="AG678" s="196"/>
      <c r="AJ678" s="196"/>
    </row>
    <row r="679" spans="1:36" s="194" customFormat="1" x14ac:dyDescent="0.25">
      <c r="A679" s="193"/>
      <c r="C679" s="193"/>
      <c r="K679" s="193"/>
      <c r="L679" s="193"/>
      <c r="M679" s="193"/>
      <c r="R679" s="195"/>
      <c r="AB679" s="196"/>
      <c r="AG679" s="196"/>
      <c r="AJ679" s="196"/>
    </row>
    <row r="680" spans="1:36" s="194" customFormat="1" x14ac:dyDescent="0.25">
      <c r="A680" s="193"/>
      <c r="C680" s="193"/>
      <c r="K680" s="193"/>
      <c r="L680" s="193"/>
      <c r="M680" s="193"/>
      <c r="R680" s="195"/>
      <c r="AB680" s="196"/>
      <c r="AG680" s="196"/>
      <c r="AJ680" s="196"/>
    </row>
    <row r="681" spans="1:36" s="194" customFormat="1" x14ac:dyDescent="0.25">
      <c r="A681" s="193"/>
      <c r="C681" s="193"/>
      <c r="K681" s="193"/>
      <c r="L681" s="193"/>
      <c r="M681" s="193"/>
      <c r="R681" s="195"/>
      <c r="AB681" s="196"/>
      <c r="AG681" s="196"/>
      <c r="AJ681" s="196"/>
    </row>
    <row r="682" spans="1:36" s="194" customFormat="1" x14ac:dyDescent="0.25">
      <c r="A682" s="193"/>
      <c r="C682" s="193"/>
      <c r="K682" s="193"/>
      <c r="L682" s="193"/>
      <c r="M682" s="193"/>
      <c r="R682" s="195"/>
      <c r="AB682" s="196"/>
      <c r="AG682" s="196"/>
      <c r="AJ682" s="196"/>
    </row>
    <row r="683" spans="1:36" s="194" customFormat="1" x14ac:dyDescent="0.25">
      <c r="A683" s="193"/>
      <c r="C683" s="193"/>
      <c r="K683" s="193"/>
      <c r="L683" s="193"/>
      <c r="M683" s="193"/>
      <c r="R683" s="195"/>
      <c r="AB683" s="196"/>
      <c r="AG683" s="196"/>
      <c r="AJ683" s="196"/>
    </row>
    <row r="684" spans="1:36" s="194" customFormat="1" x14ac:dyDescent="0.25">
      <c r="A684" s="193"/>
      <c r="C684" s="193"/>
      <c r="K684" s="193"/>
      <c r="L684" s="193"/>
      <c r="M684" s="193"/>
      <c r="R684" s="195"/>
      <c r="AB684" s="196"/>
      <c r="AG684" s="196"/>
      <c r="AJ684" s="196"/>
    </row>
    <row r="685" spans="1:36" s="194" customFormat="1" x14ac:dyDescent="0.25">
      <c r="A685" s="193"/>
      <c r="C685" s="193"/>
      <c r="K685" s="193"/>
      <c r="L685" s="193"/>
      <c r="M685" s="193"/>
      <c r="R685" s="195"/>
      <c r="AB685" s="196"/>
      <c r="AG685" s="196"/>
      <c r="AJ685" s="196"/>
    </row>
    <row r="686" spans="1:36" s="194" customFormat="1" x14ac:dyDescent="0.25">
      <c r="A686" s="193"/>
      <c r="C686" s="193"/>
      <c r="K686" s="193"/>
      <c r="L686" s="193"/>
      <c r="M686" s="193"/>
      <c r="R686" s="195"/>
      <c r="AB686" s="196"/>
      <c r="AG686" s="196"/>
      <c r="AJ686" s="196"/>
    </row>
    <row r="687" spans="1:36" s="194" customFormat="1" x14ac:dyDescent="0.25">
      <c r="A687" s="193"/>
      <c r="C687" s="193"/>
      <c r="K687" s="193"/>
      <c r="L687" s="193"/>
      <c r="M687" s="193"/>
      <c r="R687" s="195"/>
      <c r="AB687" s="196"/>
      <c r="AG687" s="196"/>
      <c r="AJ687" s="196"/>
    </row>
    <row r="688" spans="1:36" s="194" customFormat="1" x14ac:dyDescent="0.25">
      <c r="A688" s="193"/>
      <c r="C688" s="193"/>
      <c r="K688" s="193"/>
      <c r="L688" s="193"/>
      <c r="M688" s="193"/>
      <c r="R688" s="195"/>
      <c r="AB688" s="196"/>
      <c r="AG688" s="196"/>
      <c r="AJ688" s="196"/>
    </row>
    <row r="689" spans="1:36" s="194" customFormat="1" x14ac:dyDescent="0.25">
      <c r="A689" s="193"/>
      <c r="C689" s="193"/>
      <c r="K689" s="193"/>
      <c r="L689" s="193"/>
      <c r="M689" s="193"/>
      <c r="R689" s="195"/>
      <c r="AB689" s="196"/>
      <c r="AG689" s="196"/>
      <c r="AJ689" s="196"/>
    </row>
    <row r="690" spans="1:36" s="194" customFormat="1" x14ac:dyDescent="0.25">
      <c r="A690" s="193"/>
      <c r="C690" s="193"/>
      <c r="K690" s="193"/>
      <c r="L690" s="193"/>
      <c r="M690" s="193"/>
      <c r="R690" s="195"/>
      <c r="AB690" s="196"/>
      <c r="AG690" s="196"/>
      <c r="AJ690" s="196"/>
    </row>
    <row r="691" spans="1:36" s="194" customFormat="1" x14ac:dyDescent="0.25">
      <c r="A691" s="193"/>
      <c r="C691" s="193"/>
      <c r="K691" s="193"/>
      <c r="L691" s="193"/>
      <c r="M691" s="193"/>
      <c r="R691" s="195"/>
      <c r="AB691" s="196"/>
      <c r="AG691" s="196"/>
      <c r="AJ691" s="196"/>
    </row>
    <row r="692" spans="1:36" s="194" customFormat="1" x14ac:dyDescent="0.25">
      <c r="A692" s="193"/>
      <c r="C692" s="193"/>
      <c r="K692" s="193"/>
      <c r="L692" s="193"/>
      <c r="M692" s="193"/>
      <c r="R692" s="195"/>
      <c r="AB692" s="196"/>
      <c r="AG692" s="196"/>
      <c r="AJ692" s="196"/>
    </row>
    <row r="693" spans="1:36" s="194" customFormat="1" x14ac:dyDescent="0.25">
      <c r="A693" s="193"/>
      <c r="C693" s="193"/>
      <c r="K693" s="193"/>
      <c r="L693" s="193"/>
      <c r="M693" s="193"/>
      <c r="R693" s="195"/>
      <c r="AB693" s="196"/>
      <c r="AG693" s="196"/>
      <c r="AJ693" s="196"/>
    </row>
    <row r="694" spans="1:36" s="194" customFormat="1" x14ac:dyDescent="0.25">
      <c r="A694" s="193"/>
      <c r="C694" s="193"/>
      <c r="K694" s="193"/>
      <c r="L694" s="193"/>
      <c r="M694" s="193"/>
      <c r="R694" s="195"/>
      <c r="AB694" s="196"/>
      <c r="AG694" s="196"/>
      <c r="AJ694" s="196"/>
    </row>
    <row r="695" spans="1:36" s="194" customFormat="1" x14ac:dyDescent="0.25">
      <c r="A695" s="193"/>
      <c r="C695" s="193"/>
      <c r="K695" s="193"/>
      <c r="L695" s="193"/>
      <c r="M695" s="193"/>
      <c r="R695" s="195"/>
      <c r="AB695" s="196"/>
      <c r="AG695" s="196"/>
      <c r="AJ695" s="196"/>
    </row>
    <row r="696" spans="1:36" s="194" customFormat="1" x14ac:dyDescent="0.25">
      <c r="A696" s="193"/>
      <c r="C696" s="193"/>
      <c r="K696" s="193"/>
      <c r="L696" s="193"/>
      <c r="M696" s="193"/>
      <c r="R696" s="195"/>
      <c r="AB696" s="196"/>
      <c r="AG696" s="196"/>
      <c r="AJ696" s="196"/>
    </row>
    <row r="697" spans="1:36" s="194" customFormat="1" x14ac:dyDescent="0.25">
      <c r="A697" s="193"/>
      <c r="C697" s="193"/>
      <c r="K697" s="193"/>
      <c r="L697" s="193"/>
      <c r="M697" s="193"/>
      <c r="R697" s="195"/>
      <c r="AB697" s="196"/>
      <c r="AG697" s="196"/>
      <c r="AJ697" s="196"/>
    </row>
    <row r="698" spans="1:36" s="194" customFormat="1" x14ac:dyDescent="0.25">
      <c r="A698" s="193"/>
      <c r="C698" s="193"/>
      <c r="K698" s="193"/>
      <c r="L698" s="193"/>
      <c r="M698" s="193"/>
      <c r="R698" s="195"/>
      <c r="AB698" s="196"/>
      <c r="AG698" s="196"/>
      <c r="AJ698" s="196"/>
    </row>
    <row r="699" spans="1:36" s="194" customFormat="1" x14ac:dyDescent="0.25">
      <c r="A699" s="193"/>
      <c r="C699" s="193"/>
      <c r="K699" s="193"/>
      <c r="L699" s="193"/>
      <c r="M699" s="193"/>
      <c r="R699" s="195"/>
      <c r="AB699" s="196"/>
      <c r="AG699" s="196"/>
      <c r="AJ699" s="196"/>
    </row>
    <row r="700" spans="1:36" s="194" customFormat="1" x14ac:dyDescent="0.25">
      <c r="A700" s="193"/>
      <c r="C700" s="193"/>
      <c r="K700" s="193"/>
      <c r="L700" s="193"/>
      <c r="M700" s="193"/>
      <c r="R700" s="195"/>
      <c r="AB700" s="196"/>
      <c r="AG700" s="196"/>
      <c r="AJ700" s="196"/>
    </row>
    <row r="701" spans="1:36" s="194" customFormat="1" x14ac:dyDescent="0.25">
      <c r="A701" s="193"/>
      <c r="C701" s="193"/>
      <c r="K701" s="193"/>
      <c r="L701" s="193"/>
      <c r="M701" s="193"/>
      <c r="R701" s="195"/>
      <c r="AB701" s="196"/>
      <c r="AG701" s="196"/>
      <c r="AJ701" s="196"/>
    </row>
    <row r="702" spans="1:36" s="194" customFormat="1" x14ac:dyDescent="0.25">
      <c r="A702" s="193"/>
      <c r="C702" s="193"/>
      <c r="K702" s="193"/>
      <c r="L702" s="193"/>
      <c r="M702" s="193"/>
      <c r="R702" s="195"/>
      <c r="AB702" s="196"/>
      <c r="AG702" s="196"/>
      <c r="AJ702" s="196"/>
    </row>
    <row r="703" spans="1:36" s="194" customFormat="1" x14ac:dyDescent="0.25">
      <c r="A703" s="193"/>
      <c r="C703" s="193"/>
      <c r="K703" s="193"/>
      <c r="L703" s="193"/>
      <c r="M703" s="193"/>
      <c r="R703" s="195"/>
      <c r="AB703" s="196"/>
      <c r="AG703" s="196"/>
      <c r="AJ703" s="196"/>
    </row>
    <row r="704" spans="1:36" s="194" customFormat="1" x14ac:dyDescent="0.25">
      <c r="A704" s="193"/>
      <c r="C704" s="193"/>
      <c r="K704" s="193"/>
      <c r="L704" s="193"/>
      <c r="M704" s="193"/>
      <c r="R704" s="195"/>
      <c r="AB704" s="196"/>
      <c r="AG704" s="196"/>
      <c r="AJ704" s="196"/>
    </row>
    <row r="705" spans="1:36" s="194" customFormat="1" x14ac:dyDescent="0.25">
      <c r="A705" s="193"/>
      <c r="C705" s="193"/>
      <c r="K705" s="193"/>
      <c r="L705" s="193"/>
      <c r="M705" s="193"/>
      <c r="R705" s="195"/>
      <c r="AB705" s="196"/>
      <c r="AG705" s="196"/>
      <c r="AJ705" s="196"/>
    </row>
    <row r="706" spans="1:36" s="194" customFormat="1" x14ac:dyDescent="0.25">
      <c r="A706" s="193"/>
      <c r="C706" s="193"/>
      <c r="K706" s="193"/>
      <c r="L706" s="193"/>
      <c r="M706" s="193"/>
      <c r="R706" s="195"/>
      <c r="AB706" s="196"/>
      <c r="AG706" s="196"/>
      <c r="AJ706" s="196"/>
    </row>
    <row r="707" spans="1:36" s="194" customFormat="1" x14ac:dyDescent="0.25">
      <c r="A707" s="193"/>
      <c r="C707" s="193"/>
      <c r="K707" s="193"/>
      <c r="L707" s="193"/>
      <c r="M707" s="193"/>
      <c r="R707" s="195"/>
      <c r="AB707" s="196"/>
      <c r="AG707" s="196"/>
      <c r="AJ707" s="196"/>
    </row>
    <row r="708" spans="1:36" s="194" customFormat="1" x14ac:dyDescent="0.25">
      <c r="A708" s="193"/>
      <c r="C708" s="193"/>
      <c r="K708" s="193"/>
      <c r="L708" s="193"/>
      <c r="M708" s="193"/>
      <c r="R708" s="195"/>
      <c r="AB708" s="196"/>
      <c r="AG708" s="196"/>
      <c r="AJ708" s="196"/>
    </row>
    <row r="709" spans="1:36" s="194" customFormat="1" x14ac:dyDescent="0.25">
      <c r="A709" s="193"/>
      <c r="C709" s="193"/>
      <c r="K709" s="193"/>
      <c r="L709" s="193"/>
      <c r="M709" s="193"/>
      <c r="R709" s="195"/>
      <c r="AB709" s="196"/>
      <c r="AG709" s="196"/>
      <c r="AJ709" s="196"/>
    </row>
    <row r="710" spans="1:36" s="194" customFormat="1" x14ac:dyDescent="0.25">
      <c r="A710" s="193"/>
      <c r="C710" s="193"/>
      <c r="K710" s="193"/>
      <c r="L710" s="193"/>
      <c r="M710" s="193"/>
      <c r="R710" s="195"/>
      <c r="AB710" s="196"/>
      <c r="AG710" s="196"/>
      <c r="AJ710" s="196"/>
    </row>
    <row r="711" spans="1:36" s="194" customFormat="1" x14ac:dyDescent="0.25">
      <c r="A711" s="193"/>
      <c r="C711" s="193"/>
      <c r="K711" s="193"/>
      <c r="L711" s="193"/>
      <c r="M711" s="193"/>
      <c r="R711" s="195"/>
      <c r="AB711" s="196"/>
      <c r="AG711" s="196"/>
      <c r="AJ711" s="196"/>
    </row>
    <row r="712" spans="1:36" s="194" customFormat="1" x14ac:dyDescent="0.25">
      <c r="A712" s="193"/>
      <c r="C712" s="193"/>
      <c r="K712" s="193"/>
      <c r="L712" s="193"/>
      <c r="M712" s="193"/>
      <c r="R712" s="195"/>
      <c r="AB712" s="196"/>
      <c r="AG712" s="196"/>
      <c r="AJ712" s="196"/>
    </row>
    <row r="713" spans="1:36" s="194" customFormat="1" x14ac:dyDescent="0.25">
      <c r="A713" s="193"/>
      <c r="C713" s="193"/>
      <c r="K713" s="193"/>
      <c r="L713" s="193"/>
      <c r="M713" s="193"/>
      <c r="R713" s="195"/>
      <c r="AB713" s="196"/>
      <c r="AG713" s="196"/>
      <c r="AJ713" s="196"/>
    </row>
    <row r="714" spans="1:36" s="194" customFormat="1" x14ac:dyDescent="0.25">
      <c r="A714" s="193"/>
      <c r="C714" s="193"/>
      <c r="K714" s="193"/>
      <c r="L714" s="193"/>
      <c r="M714" s="193"/>
      <c r="R714" s="195"/>
      <c r="AB714" s="196"/>
      <c r="AG714" s="196"/>
      <c r="AJ714" s="196"/>
    </row>
    <row r="715" spans="1:36" s="194" customFormat="1" x14ac:dyDescent="0.25">
      <c r="A715" s="193"/>
      <c r="C715" s="193"/>
      <c r="K715" s="193"/>
      <c r="L715" s="193"/>
      <c r="M715" s="193"/>
      <c r="R715" s="195"/>
      <c r="AB715" s="196"/>
      <c r="AG715" s="196"/>
      <c r="AJ715" s="196"/>
    </row>
    <row r="716" spans="1:36" s="194" customFormat="1" x14ac:dyDescent="0.25">
      <c r="A716" s="193"/>
      <c r="C716" s="193"/>
      <c r="K716" s="193"/>
      <c r="L716" s="193"/>
      <c r="M716" s="193"/>
      <c r="R716" s="195"/>
      <c r="AB716" s="196"/>
      <c r="AG716" s="196"/>
      <c r="AJ716" s="196"/>
    </row>
    <row r="717" spans="1:36" s="194" customFormat="1" x14ac:dyDescent="0.25">
      <c r="A717" s="193"/>
      <c r="C717" s="193"/>
      <c r="K717" s="193"/>
      <c r="L717" s="193"/>
      <c r="M717" s="193"/>
      <c r="R717" s="195"/>
      <c r="AB717" s="196"/>
      <c r="AG717" s="196"/>
      <c r="AJ717" s="196"/>
    </row>
    <row r="718" spans="1:36" s="194" customFormat="1" x14ac:dyDescent="0.25">
      <c r="A718" s="193"/>
      <c r="C718" s="193"/>
      <c r="K718" s="193"/>
      <c r="L718" s="193"/>
      <c r="M718" s="193"/>
      <c r="R718" s="195"/>
      <c r="AB718" s="196"/>
      <c r="AG718" s="196"/>
      <c r="AJ718" s="196"/>
    </row>
    <row r="719" spans="1:36" s="194" customFormat="1" x14ac:dyDescent="0.25">
      <c r="A719" s="193"/>
      <c r="C719" s="193"/>
      <c r="K719" s="193"/>
      <c r="L719" s="193"/>
      <c r="M719" s="193"/>
      <c r="R719" s="195"/>
      <c r="AB719" s="196"/>
      <c r="AG719" s="196"/>
      <c r="AJ719" s="196"/>
    </row>
    <row r="720" spans="1:36" s="194" customFormat="1" x14ac:dyDescent="0.25">
      <c r="A720" s="193"/>
      <c r="C720" s="193"/>
      <c r="K720" s="193"/>
      <c r="L720" s="193"/>
      <c r="M720" s="193"/>
      <c r="R720" s="195"/>
      <c r="AB720" s="196"/>
      <c r="AG720" s="196"/>
      <c r="AJ720" s="196"/>
    </row>
    <row r="721" spans="1:36" s="194" customFormat="1" x14ac:dyDescent="0.25">
      <c r="A721" s="193"/>
      <c r="C721" s="193"/>
      <c r="K721" s="193"/>
      <c r="L721" s="193"/>
      <c r="M721" s="193"/>
      <c r="R721" s="195"/>
      <c r="AB721" s="196"/>
      <c r="AG721" s="196"/>
      <c r="AJ721" s="196"/>
    </row>
    <row r="722" spans="1:36" s="194" customFormat="1" x14ac:dyDescent="0.25">
      <c r="A722" s="193"/>
      <c r="C722" s="193"/>
      <c r="K722" s="193"/>
      <c r="L722" s="193"/>
      <c r="M722" s="193"/>
      <c r="R722" s="195"/>
      <c r="AB722" s="196"/>
      <c r="AG722" s="196"/>
      <c r="AJ722" s="196"/>
    </row>
    <row r="723" spans="1:36" s="194" customFormat="1" x14ac:dyDescent="0.25">
      <c r="A723" s="193"/>
      <c r="C723" s="193"/>
      <c r="K723" s="193"/>
      <c r="L723" s="193"/>
      <c r="M723" s="193"/>
      <c r="R723" s="195"/>
      <c r="AB723" s="196"/>
      <c r="AG723" s="196"/>
      <c r="AJ723" s="196"/>
    </row>
    <row r="724" spans="1:36" s="194" customFormat="1" x14ac:dyDescent="0.25">
      <c r="A724" s="193"/>
      <c r="C724" s="193"/>
      <c r="K724" s="193"/>
      <c r="L724" s="193"/>
      <c r="M724" s="193"/>
      <c r="R724" s="195"/>
      <c r="AB724" s="196"/>
      <c r="AG724" s="196"/>
      <c r="AJ724" s="196"/>
    </row>
    <row r="725" spans="1:36" s="194" customFormat="1" x14ac:dyDescent="0.25">
      <c r="A725" s="193"/>
      <c r="C725" s="193"/>
      <c r="K725" s="193"/>
      <c r="L725" s="193"/>
      <c r="M725" s="193"/>
      <c r="R725" s="195"/>
      <c r="AB725" s="196"/>
      <c r="AG725" s="196"/>
      <c r="AJ725" s="196"/>
    </row>
    <row r="726" spans="1:36" s="194" customFormat="1" x14ac:dyDescent="0.25">
      <c r="A726" s="193"/>
      <c r="C726" s="193"/>
      <c r="K726" s="193"/>
      <c r="L726" s="193"/>
      <c r="M726" s="193"/>
      <c r="R726" s="195"/>
      <c r="AB726" s="196"/>
      <c r="AG726" s="196"/>
      <c r="AJ726" s="196"/>
    </row>
    <row r="727" spans="1:36" s="194" customFormat="1" x14ac:dyDescent="0.25">
      <c r="A727" s="193"/>
      <c r="C727" s="193"/>
      <c r="K727" s="193"/>
      <c r="L727" s="193"/>
      <c r="M727" s="193"/>
      <c r="R727" s="195"/>
      <c r="AB727" s="196"/>
      <c r="AG727" s="196"/>
      <c r="AJ727" s="196"/>
    </row>
    <row r="728" spans="1:36" s="194" customFormat="1" x14ac:dyDescent="0.25">
      <c r="A728" s="193"/>
      <c r="C728" s="193"/>
      <c r="K728" s="193"/>
      <c r="L728" s="193"/>
      <c r="M728" s="193"/>
      <c r="R728" s="195"/>
      <c r="AB728" s="196"/>
      <c r="AG728" s="196"/>
      <c r="AJ728" s="196"/>
    </row>
    <row r="729" spans="1:36" s="194" customFormat="1" x14ac:dyDescent="0.25">
      <c r="A729" s="193"/>
      <c r="C729" s="193"/>
      <c r="K729" s="193"/>
      <c r="L729" s="193"/>
      <c r="M729" s="193"/>
      <c r="R729" s="195"/>
      <c r="AB729" s="196"/>
      <c r="AG729" s="196"/>
      <c r="AJ729" s="196"/>
    </row>
    <row r="730" spans="1:36" s="194" customFormat="1" x14ac:dyDescent="0.25">
      <c r="A730" s="193"/>
      <c r="C730" s="193"/>
      <c r="K730" s="193"/>
      <c r="L730" s="193"/>
      <c r="M730" s="193"/>
      <c r="R730" s="195"/>
      <c r="AB730" s="196"/>
      <c r="AG730" s="196"/>
      <c r="AJ730" s="196"/>
    </row>
    <row r="731" spans="1:36" s="194" customFormat="1" x14ac:dyDescent="0.25">
      <c r="A731" s="193"/>
      <c r="C731" s="193"/>
      <c r="K731" s="193"/>
      <c r="L731" s="193"/>
      <c r="M731" s="193"/>
      <c r="R731" s="195"/>
      <c r="AB731" s="196"/>
      <c r="AG731" s="196"/>
      <c r="AJ731" s="196"/>
    </row>
    <row r="732" spans="1:36" s="194" customFormat="1" x14ac:dyDescent="0.25">
      <c r="A732" s="193"/>
      <c r="C732" s="193"/>
      <c r="K732" s="193"/>
      <c r="L732" s="193"/>
      <c r="M732" s="193"/>
      <c r="R732" s="195"/>
      <c r="AB732" s="196"/>
      <c r="AG732" s="196"/>
      <c r="AJ732" s="196"/>
    </row>
    <row r="733" spans="1:36" s="194" customFormat="1" x14ac:dyDescent="0.25">
      <c r="A733" s="193"/>
      <c r="C733" s="193"/>
      <c r="K733" s="193"/>
      <c r="L733" s="193"/>
      <c r="M733" s="193"/>
      <c r="R733" s="195"/>
      <c r="AB733" s="196"/>
      <c r="AG733" s="196"/>
      <c r="AJ733" s="196"/>
    </row>
    <row r="734" spans="1:36" s="194" customFormat="1" x14ac:dyDescent="0.25">
      <c r="A734" s="193"/>
      <c r="C734" s="193"/>
      <c r="K734" s="193"/>
      <c r="L734" s="193"/>
      <c r="M734" s="193"/>
      <c r="R734" s="195"/>
      <c r="AB734" s="196"/>
      <c r="AG734" s="196"/>
      <c r="AJ734" s="196"/>
    </row>
    <row r="735" spans="1:36" s="194" customFormat="1" x14ac:dyDescent="0.25">
      <c r="A735" s="193"/>
      <c r="C735" s="193"/>
      <c r="K735" s="193"/>
      <c r="L735" s="193"/>
      <c r="M735" s="193"/>
      <c r="R735" s="195"/>
      <c r="AB735" s="196"/>
      <c r="AG735" s="196"/>
      <c r="AJ735" s="196"/>
    </row>
    <row r="736" spans="1:36" s="194" customFormat="1" x14ac:dyDescent="0.25">
      <c r="A736" s="193"/>
      <c r="C736" s="193"/>
      <c r="K736" s="193"/>
      <c r="L736" s="193"/>
      <c r="M736" s="193"/>
      <c r="R736" s="195"/>
      <c r="AB736" s="196"/>
      <c r="AG736" s="196"/>
      <c r="AJ736" s="196"/>
    </row>
    <row r="737" spans="1:36" s="194" customFormat="1" x14ac:dyDescent="0.25">
      <c r="A737" s="193"/>
      <c r="C737" s="193"/>
      <c r="K737" s="193"/>
      <c r="L737" s="193"/>
      <c r="M737" s="193"/>
      <c r="R737" s="195"/>
      <c r="AB737" s="196"/>
      <c r="AG737" s="196"/>
      <c r="AJ737" s="196"/>
    </row>
    <row r="738" spans="1:36" s="194" customFormat="1" x14ac:dyDescent="0.25">
      <c r="A738" s="193"/>
      <c r="C738" s="193"/>
      <c r="K738" s="193"/>
      <c r="L738" s="193"/>
      <c r="M738" s="193"/>
      <c r="R738" s="195"/>
      <c r="AB738" s="196"/>
      <c r="AG738" s="196"/>
      <c r="AJ738" s="196"/>
    </row>
    <row r="739" spans="1:36" s="194" customFormat="1" x14ac:dyDescent="0.25">
      <c r="A739" s="193"/>
      <c r="C739" s="193"/>
      <c r="K739" s="193"/>
      <c r="L739" s="193"/>
      <c r="M739" s="193"/>
      <c r="R739" s="195"/>
      <c r="AB739" s="196"/>
      <c r="AG739" s="196"/>
      <c r="AJ739" s="196"/>
    </row>
    <row r="740" spans="1:36" s="194" customFormat="1" x14ac:dyDescent="0.25">
      <c r="A740" s="193"/>
      <c r="C740" s="193"/>
      <c r="K740" s="193"/>
      <c r="L740" s="193"/>
      <c r="M740" s="193"/>
      <c r="R740" s="195"/>
      <c r="AB740" s="196"/>
      <c r="AG740" s="196"/>
      <c r="AJ740" s="196"/>
    </row>
    <row r="741" spans="1:36" s="194" customFormat="1" x14ac:dyDescent="0.25">
      <c r="A741" s="193"/>
      <c r="C741" s="193"/>
      <c r="K741" s="193"/>
      <c r="L741" s="193"/>
      <c r="M741" s="193"/>
      <c r="R741" s="195"/>
      <c r="AB741" s="196"/>
      <c r="AG741" s="196"/>
      <c r="AJ741" s="196"/>
    </row>
    <row r="742" spans="1:36" s="194" customFormat="1" x14ac:dyDescent="0.25">
      <c r="A742" s="193"/>
      <c r="C742" s="193"/>
      <c r="K742" s="193"/>
      <c r="L742" s="193"/>
      <c r="M742" s="193"/>
      <c r="R742" s="195"/>
      <c r="AB742" s="196"/>
      <c r="AG742" s="196"/>
      <c r="AJ742" s="196"/>
    </row>
    <row r="743" spans="1:36" s="194" customFormat="1" x14ac:dyDescent="0.25">
      <c r="A743" s="193"/>
      <c r="C743" s="193"/>
      <c r="K743" s="193"/>
      <c r="L743" s="193"/>
      <c r="M743" s="193"/>
      <c r="R743" s="195"/>
      <c r="AB743" s="196"/>
      <c r="AG743" s="196"/>
      <c r="AJ743" s="196"/>
    </row>
    <row r="744" spans="1:36" s="194" customFormat="1" x14ac:dyDescent="0.25">
      <c r="A744" s="193"/>
      <c r="C744" s="193"/>
      <c r="K744" s="193"/>
      <c r="L744" s="193"/>
      <c r="M744" s="193"/>
      <c r="R744" s="195"/>
      <c r="AB744" s="196"/>
      <c r="AG744" s="196"/>
      <c r="AJ744" s="196"/>
    </row>
    <row r="745" spans="1:36" s="194" customFormat="1" x14ac:dyDescent="0.25">
      <c r="A745" s="193"/>
      <c r="C745" s="193"/>
      <c r="K745" s="193"/>
      <c r="L745" s="193"/>
      <c r="M745" s="193"/>
      <c r="R745" s="195"/>
      <c r="AB745" s="196"/>
      <c r="AG745" s="196"/>
      <c r="AJ745" s="196"/>
    </row>
    <row r="746" spans="1:36" s="194" customFormat="1" x14ac:dyDescent="0.25">
      <c r="A746" s="193"/>
      <c r="C746" s="193"/>
      <c r="K746" s="193"/>
      <c r="L746" s="193"/>
      <c r="M746" s="193"/>
      <c r="R746" s="195"/>
      <c r="AB746" s="196"/>
      <c r="AG746" s="196"/>
      <c r="AJ746" s="196"/>
    </row>
    <row r="747" spans="1:36" s="194" customFormat="1" x14ac:dyDescent="0.25">
      <c r="A747" s="193"/>
      <c r="C747" s="193"/>
      <c r="K747" s="193"/>
      <c r="L747" s="193"/>
      <c r="M747" s="193"/>
      <c r="R747" s="195"/>
      <c r="AB747" s="196"/>
      <c r="AG747" s="196"/>
      <c r="AJ747" s="196"/>
    </row>
    <row r="748" spans="1:36" s="194" customFormat="1" x14ac:dyDescent="0.25">
      <c r="A748" s="193"/>
      <c r="C748" s="193"/>
      <c r="K748" s="193"/>
      <c r="L748" s="193"/>
      <c r="M748" s="193"/>
      <c r="R748" s="195"/>
      <c r="AB748" s="196"/>
      <c r="AG748" s="196"/>
      <c r="AJ748" s="196"/>
    </row>
    <row r="749" spans="1:36" s="194" customFormat="1" x14ac:dyDescent="0.25">
      <c r="A749" s="193"/>
      <c r="C749" s="193"/>
      <c r="K749" s="193"/>
      <c r="L749" s="193"/>
      <c r="M749" s="193"/>
      <c r="R749" s="195"/>
      <c r="AB749" s="196"/>
      <c r="AG749" s="196"/>
      <c r="AJ749" s="196"/>
    </row>
    <row r="750" spans="1:36" s="194" customFormat="1" x14ac:dyDescent="0.25">
      <c r="A750" s="193"/>
      <c r="C750" s="193"/>
      <c r="K750" s="193"/>
      <c r="L750" s="193"/>
      <c r="M750" s="193"/>
      <c r="R750" s="195"/>
      <c r="AB750" s="196"/>
      <c r="AG750" s="196"/>
      <c r="AJ750" s="196"/>
    </row>
    <row r="751" spans="1:36" s="194" customFormat="1" x14ac:dyDescent="0.25">
      <c r="A751" s="193"/>
      <c r="C751" s="193"/>
      <c r="K751" s="193"/>
      <c r="L751" s="193"/>
      <c r="M751" s="193"/>
      <c r="R751" s="195"/>
      <c r="AB751" s="196"/>
      <c r="AG751" s="196"/>
      <c r="AJ751" s="196"/>
    </row>
    <row r="752" spans="1:36" s="194" customFormat="1" x14ac:dyDescent="0.25">
      <c r="A752" s="193"/>
      <c r="C752" s="193"/>
      <c r="K752" s="193"/>
      <c r="L752" s="193"/>
      <c r="M752" s="193"/>
      <c r="R752" s="195"/>
      <c r="AB752" s="196"/>
      <c r="AG752" s="196"/>
      <c r="AJ752" s="196"/>
    </row>
    <row r="753" spans="1:36" s="194" customFormat="1" x14ac:dyDescent="0.25">
      <c r="A753" s="193"/>
      <c r="C753" s="193"/>
      <c r="K753" s="193"/>
      <c r="L753" s="193"/>
      <c r="M753" s="193"/>
      <c r="R753" s="195"/>
      <c r="AB753" s="196"/>
      <c r="AG753" s="196"/>
      <c r="AJ753" s="196"/>
    </row>
    <row r="754" spans="1:36" s="194" customFormat="1" x14ac:dyDescent="0.25">
      <c r="A754" s="193"/>
      <c r="C754" s="193"/>
      <c r="K754" s="193"/>
      <c r="L754" s="193"/>
      <c r="M754" s="193"/>
      <c r="R754" s="195"/>
      <c r="AB754" s="196"/>
      <c r="AG754" s="196"/>
      <c r="AJ754" s="196"/>
    </row>
    <row r="755" spans="1:36" s="194" customFormat="1" x14ac:dyDescent="0.25">
      <c r="A755" s="193"/>
      <c r="C755" s="193"/>
      <c r="K755" s="193"/>
      <c r="L755" s="193"/>
      <c r="M755" s="193"/>
      <c r="R755" s="195"/>
      <c r="AB755" s="196"/>
      <c r="AG755" s="196"/>
      <c r="AJ755" s="196"/>
    </row>
    <row r="756" spans="1:36" s="194" customFormat="1" x14ac:dyDescent="0.25">
      <c r="A756" s="193"/>
      <c r="C756" s="193"/>
      <c r="K756" s="193"/>
      <c r="L756" s="193"/>
      <c r="M756" s="193"/>
      <c r="R756" s="195"/>
      <c r="AB756" s="196"/>
      <c r="AG756" s="196"/>
      <c r="AJ756" s="196"/>
    </row>
    <row r="757" spans="1:36" s="194" customFormat="1" x14ac:dyDescent="0.25">
      <c r="A757" s="193"/>
      <c r="C757" s="193"/>
      <c r="K757" s="193"/>
      <c r="L757" s="193"/>
      <c r="M757" s="193"/>
      <c r="R757" s="195"/>
      <c r="AB757" s="196"/>
      <c r="AG757" s="196"/>
      <c r="AJ757" s="196"/>
    </row>
    <row r="758" spans="1:36" s="194" customFormat="1" x14ac:dyDescent="0.25">
      <c r="A758" s="193"/>
      <c r="C758" s="193"/>
      <c r="K758" s="193"/>
      <c r="L758" s="193"/>
      <c r="M758" s="193"/>
      <c r="R758" s="195"/>
      <c r="AB758" s="196"/>
      <c r="AG758" s="196"/>
      <c r="AJ758" s="196"/>
    </row>
    <row r="759" spans="1:36" s="194" customFormat="1" x14ac:dyDescent="0.25">
      <c r="A759" s="193"/>
      <c r="C759" s="193"/>
      <c r="K759" s="193"/>
      <c r="L759" s="193"/>
      <c r="M759" s="193"/>
      <c r="R759" s="195"/>
      <c r="AB759" s="196"/>
      <c r="AG759" s="196"/>
      <c r="AJ759" s="196"/>
    </row>
    <row r="760" spans="1:36" s="194" customFormat="1" x14ac:dyDescent="0.25">
      <c r="A760" s="193"/>
      <c r="C760" s="193"/>
      <c r="K760" s="193"/>
      <c r="L760" s="193"/>
      <c r="M760" s="193"/>
      <c r="R760" s="195"/>
      <c r="AB760" s="196"/>
      <c r="AG760" s="196"/>
      <c r="AJ760" s="196"/>
    </row>
    <row r="761" spans="1:36" s="194" customFormat="1" x14ac:dyDescent="0.25">
      <c r="A761" s="193"/>
      <c r="C761" s="193"/>
      <c r="K761" s="193"/>
      <c r="L761" s="193"/>
      <c r="M761" s="193"/>
      <c r="R761" s="195"/>
      <c r="AB761" s="196"/>
      <c r="AG761" s="196"/>
      <c r="AJ761" s="196"/>
    </row>
    <row r="762" spans="1:36" s="194" customFormat="1" x14ac:dyDescent="0.25">
      <c r="A762" s="193"/>
      <c r="C762" s="193"/>
      <c r="K762" s="193"/>
      <c r="L762" s="193"/>
      <c r="M762" s="193"/>
      <c r="R762" s="195"/>
      <c r="AB762" s="196"/>
      <c r="AG762" s="196"/>
      <c r="AJ762" s="196"/>
    </row>
    <row r="763" spans="1:36" s="194" customFormat="1" x14ac:dyDescent="0.25">
      <c r="A763" s="193"/>
      <c r="C763" s="193"/>
      <c r="K763" s="193"/>
      <c r="L763" s="193"/>
      <c r="M763" s="193"/>
      <c r="R763" s="195"/>
      <c r="AB763" s="196"/>
      <c r="AG763" s="196"/>
      <c r="AJ763" s="196"/>
    </row>
    <row r="764" spans="1:36" s="194" customFormat="1" x14ac:dyDescent="0.25">
      <c r="A764" s="193"/>
      <c r="C764" s="193"/>
      <c r="K764" s="193"/>
      <c r="L764" s="193"/>
      <c r="M764" s="193"/>
      <c r="R764" s="195"/>
      <c r="AB764" s="196"/>
      <c r="AG764" s="196"/>
      <c r="AJ764" s="196"/>
    </row>
    <row r="765" spans="1:36" s="194" customFormat="1" x14ac:dyDescent="0.25">
      <c r="A765" s="193"/>
      <c r="C765" s="193"/>
      <c r="K765" s="193"/>
      <c r="L765" s="193"/>
      <c r="M765" s="193"/>
      <c r="R765" s="195"/>
      <c r="AB765" s="196"/>
      <c r="AG765" s="196"/>
      <c r="AJ765" s="196"/>
    </row>
    <row r="766" spans="1:36" s="194" customFormat="1" x14ac:dyDescent="0.25">
      <c r="A766" s="193"/>
      <c r="C766" s="193"/>
      <c r="K766" s="193"/>
      <c r="L766" s="193"/>
      <c r="M766" s="193"/>
      <c r="R766" s="195"/>
      <c r="AB766" s="196"/>
      <c r="AG766" s="196"/>
      <c r="AJ766" s="196"/>
    </row>
    <row r="767" spans="1:36" s="194" customFormat="1" x14ac:dyDescent="0.25">
      <c r="A767" s="193"/>
      <c r="C767" s="193"/>
      <c r="K767" s="193"/>
      <c r="L767" s="193"/>
      <c r="M767" s="193"/>
      <c r="R767" s="195"/>
      <c r="AB767" s="196"/>
      <c r="AG767" s="196"/>
      <c r="AJ767" s="196"/>
    </row>
    <row r="768" spans="1:36" s="194" customFormat="1" x14ac:dyDescent="0.25">
      <c r="A768" s="193"/>
      <c r="C768" s="193"/>
      <c r="K768" s="193"/>
      <c r="L768" s="193"/>
      <c r="M768" s="193"/>
      <c r="R768" s="195"/>
      <c r="AB768" s="196"/>
      <c r="AG768" s="196"/>
      <c r="AJ768" s="196"/>
    </row>
    <row r="769" spans="1:36" s="194" customFormat="1" x14ac:dyDescent="0.25">
      <c r="A769" s="193"/>
      <c r="C769" s="193"/>
      <c r="K769" s="193"/>
      <c r="L769" s="193"/>
      <c r="M769" s="193"/>
      <c r="R769" s="195"/>
      <c r="AB769" s="196"/>
      <c r="AG769" s="196"/>
      <c r="AJ769" s="196"/>
    </row>
    <row r="770" spans="1:36" s="194" customFormat="1" x14ac:dyDescent="0.25">
      <c r="A770" s="193"/>
      <c r="C770" s="193"/>
      <c r="K770" s="193"/>
      <c r="L770" s="193"/>
      <c r="M770" s="193"/>
      <c r="R770" s="195"/>
      <c r="AB770" s="196"/>
      <c r="AG770" s="196"/>
      <c r="AJ770" s="196"/>
    </row>
    <row r="771" spans="1:36" s="194" customFormat="1" x14ac:dyDescent="0.25">
      <c r="A771" s="193"/>
      <c r="C771" s="193"/>
      <c r="K771" s="193"/>
      <c r="L771" s="193"/>
      <c r="M771" s="193"/>
      <c r="R771" s="195"/>
      <c r="AB771" s="196"/>
      <c r="AG771" s="196"/>
      <c r="AJ771" s="196"/>
    </row>
    <row r="772" spans="1:36" s="194" customFormat="1" x14ac:dyDescent="0.25">
      <c r="A772" s="193"/>
      <c r="C772" s="193"/>
      <c r="K772" s="193"/>
      <c r="L772" s="193"/>
      <c r="M772" s="193"/>
      <c r="R772" s="195"/>
      <c r="AB772" s="196"/>
      <c r="AG772" s="196"/>
      <c r="AJ772" s="196"/>
    </row>
    <row r="773" spans="1:36" s="194" customFormat="1" x14ac:dyDescent="0.25">
      <c r="A773" s="193"/>
      <c r="C773" s="193"/>
      <c r="K773" s="193"/>
      <c r="L773" s="193"/>
      <c r="M773" s="193"/>
      <c r="R773" s="195"/>
      <c r="AB773" s="196"/>
      <c r="AG773" s="196"/>
      <c r="AJ773" s="196"/>
    </row>
    <row r="774" spans="1:36" s="194" customFormat="1" x14ac:dyDescent="0.25">
      <c r="A774" s="193"/>
      <c r="C774" s="193"/>
      <c r="K774" s="193"/>
      <c r="L774" s="193"/>
      <c r="M774" s="193"/>
      <c r="R774" s="195"/>
      <c r="AB774" s="196"/>
      <c r="AG774" s="196"/>
      <c r="AJ774" s="196"/>
    </row>
    <row r="775" spans="1:36" s="194" customFormat="1" x14ac:dyDescent="0.25">
      <c r="A775" s="193"/>
      <c r="C775" s="193"/>
      <c r="K775" s="193"/>
      <c r="L775" s="193"/>
      <c r="M775" s="193"/>
      <c r="R775" s="195"/>
      <c r="AB775" s="196"/>
      <c r="AG775" s="196"/>
      <c r="AJ775" s="196"/>
    </row>
    <row r="776" spans="1:36" s="194" customFormat="1" x14ac:dyDescent="0.25">
      <c r="A776" s="193"/>
      <c r="C776" s="193"/>
      <c r="K776" s="193"/>
      <c r="L776" s="193"/>
      <c r="M776" s="193"/>
      <c r="R776" s="195"/>
      <c r="AB776" s="196"/>
      <c r="AG776" s="196"/>
      <c r="AJ776" s="196"/>
    </row>
    <row r="777" spans="1:36" s="194" customFormat="1" x14ac:dyDescent="0.25">
      <c r="A777" s="193"/>
      <c r="C777" s="193"/>
      <c r="K777" s="193"/>
      <c r="L777" s="193"/>
      <c r="M777" s="193"/>
      <c r="R777" s="195"/>
      <c r="AB777" s="196"/>
      <c r="AG777" s="196"/>
      <c r="AJ777" s="196"/>
    </row>
    <row r="778" spans="1:36" s="194" customFormat="1" x14ac:dyDescent="0.25">
      <c r="A778" s="193"/>
      <c r="C778" s="193"/>
      <c r="K778" s="193"/>
      <c r="L778" s="193"/>
      <c r="M778" s="193"/>
      <c r="R778" s="195"/>
      <c r="AB778" s="196"/>
      <c r="AG778" s="196"/>
      <c r="AJ778" s="196"/>
    </row>
    <row r="779" spans="1:36" s="194" customFormat="1" x14ac:dyDescent="0.25">
      <c r="A779" s="193"/>
      <c r="C779" s="193"/>
      <c r="K779" s="193"/>
      <c r="L779" s="193"/>
      <c r="M779" s="193"/>
      <c r="R779" s="195"/>
      <c r="AB779" s="196"/>
      <c r="AG779" s="196"/>
      <c r="AJ779" s="196"/>
    </row>
    <row r="780" spans="1:36" s="194" customFormat="1" x14ac:dyDescent="0.25">
      <c r="A780" s="193"/>
      <c r="C780" s="193"/>
      <c r="K780" s="193"/>
      <c r="L780" s="193"/>
      <c r="M780" s="193"/>
      <c r="R780" s="195"/>
      <c r="AB780" s="196"/>
      <c r="AG780" s="196"/>
      <c r="AJ780" s="196"/>
    </row>
    <row r="781" spans="1:36" s="194" customFormat="1" x14ac:dyDescent="0.25">
      <c r="A781" s="193"/>
      <c r="C781" s="193"/>
      <c r="K781" s="193"/>
      <c r="L781" s="193"/>
      <c r="M781" s="193"/>
      <c r="R781" s="195"/>
      <c r="AB781" s="196"/>
      <c r="AG781" s="196"/>
      <c r="AJ781" s="196"/>
    </row>
    <row r="782" spans="1:36" s="194" customFormat="1" x14ac:dyDescent="0.25">
      <c r="A782" s="193"/>
      <c r="C782" s="193"/>
      <c r="K782" s="193"/>
      <c r="L782" s="193"/>
      <c r="M782" s="193"/>
      <c r="R782" s="195"/>
      <c r="AB782" s="196"/>
      <c r="AG782" s="196"/>
      <c r="AJ782" s="196"/>
    </row>
    <row r="783" spans="1:36" s="194" customFormat="1" x14ac:dyDescent="0.25">
      <c r="A783" s="193"/>
      <c r="C783" s="193"/>
      <c r="K783" s="193"/>
      <c r="L783" s="193"/>
      <c r="M783" s="193"/>
      <c r="R783" s="195"/>
      <c r="AB783" s="196"/>
      <c r="AG783" s="196"/>
      <c r="AJ783" s="196"/>
    </row>
    <row r="784" spans="1:36" s="194" customFormat="1" x14ac:dyDescent="0.25">
      <c r="A784" s="193"/>
      <c r="C784" s="193"/>
      <c r="K784" s="193"/>
      <c r="L784" s="193"/>
      <c r="M784" s="193"/>
      <c r="R784" s="195"/>
      <c r="AB784" s="196"/>
      <c r="AG784" s="196"/>
      <c r="AJ784" s="196"/>
    </row>
    <row r="785" spans="1:36" s="194" customFormat="1" x14ac:dyDescent="0.25">
      <c r="A785" s="193"/>
      <c r="C785" s="193"/>
      <c r="K785" s="193"/>
      <c r="L785" s="193"/>
      <c r="M785" s="193"/>
      <c r="R785" s="195"/>
      <c r="AB785" s="196"/>
      <c r="AG785" s="196"/>
      <c r="AJ785" s="196"/>
    </row>
    <row r="786" spans="1:36" s="194" customFormat="1" x14ac:dyDescent="0.25">
      <c r="A786" s="193"/>
      <c r="C786" s="193"/>
      <c r="K786" s="193"/>
      <c r="L786" s="193"/>
      <c r="M786" s="193"/>
      <c r="R786" s="195"/>
      <c r="AB786" s="196"/>
      <c r="AG786" s="196"/>
      <c r="AJ786" s="196"/>
    </row>
    <row r="787" spans="1:36" s="194" customFormat="1" x14ac:dyDescent="0.25">
      <c r="A787" s="193"/>
      <c r="C787" s="193"/>
      <c r="K787" s="193"/>
      <c r="L787" s="193"/>
      <c r="M787" s="193"/>
      <c r="R787" s="195"/>
      <c r="AB787" s="196"/>
      <c r="AG787" s="196"/>
      <c r="AJ787" s="196"/>
    </row>
    <row r="788" spans="1:36" s="194" customFormat="1" x14ac:dyDescent="0.25">
      <c r="A788" s="193"/>
      <c r="C788" s="193"/>
      <c r="K788" s="193"/>
      <c r="L788" s="193"/>
      <c r="M788" s="193"/>
      <c r="R788" s="195"/>
      <c r="AB788" s="196"/>
      <c r="AG788" s="196"/>
      <c r="AJ788" s="196"/>
    </row>
    <row r="789" spans="1:36" s="194" customFormat="1" x14ac:dyDescent="0.25">
      <c r="A789" s="193"/>
      <c r="C789" s="193"/>
      <c r="K789" s="193"/>
      <c r="L789" s="193"/>
      <c r="M789" s="193"/>
      <c r="R789" s="195"/>
      <c r="AB789" s="196"/>
      <c r="AG789" s="196"/>
      <c r="AJ789" s="196"/>
    </row>
    <row r="790" spans="1:36" s="194" customFormat="1" x14ac:dyDescent="0.25">
      <c r="A790" s="193"/>
      <c r="C790" s="193"/>
      <c r="K790" s="193"/>
      <c r="L790" s="193"/>
      <c r="M790" s="193"/>
      <c r="R790" s="195"/>
      <c r="AB790" s="196"/>
      <c r="AG790" s="196"/>
      <c r="AJ790" s="196"/>
    </row>
    <row r="791" spans="1:36" s="194" customFormat="1" x14ac:dyDescent="0.25">
      <c r="A791" s="193"/>
      <c r="C791" s="193"/>
      <c r="K791" s="193"/>
      <c r="L791" s="193"/>
      <c r="M791" s="193"/>
      <c r="R791" s="195"/>
      <c r="AB791" s="196"/>
      <c r="AG791" s="196"/>
      <c r="AJ791" s="196"/>
    </row>
    <row r="792" spans="1:36" s="194" customFormat="1" x14ac:dyDescent="0.25">
      <c r="A792" s="193"/>
      <c r="C792" s="193"/>
      <c r="K792" s="193"/>
      <c r="L792" s="193"/>
      <c r="M792" s="193"/>
      <c r="R792" s="195"/>
      <c r="AB792" s="196"/>
      <c r="AG792" s="196"/>
      <c r="AJ792" s="196"/>
    </row>
    <row r="793" spans="1:36" s="194" customFormat="1" x14ac:dyDescent="0.25">
      <c r="A793" s="193"/>
      <c r="C793" s="193"/>
      <c r="K793" s="193"/>
      <c r="L793" s="193"/>
      <c r="M793" s="193"/>
      <c r="R793" s="195"/>
      <c r="AB793" s="196"/>
      <c r="AG793" s="196"/>
      <c r="AJ793" s="196"/>
    </row>
    <row r="794" spans="1:36" s="194" customFormat="1" x14ac:dyDescent="0.25">
      <c r="A794" s="193"/>
      <c r="C794" s="193"/>
      <c r="K794" s="193"/>
      <c r="L794" s="193"/>
      <c r="M794" s="193"/>
      <c r="R794" s="195"/>
      <c r="AB794" s="196"/>
      <c r="AG794" s="196"/>
      <c r="AJ794" s="196"/>
    </row>
    <row r="795" spans="1:36" s="194" customFormat="1" x14ac:dyDescent="0.25">
      <c r="A795" s="193"/>
      <c r="C795" s="193"/>
      <c r="K795" s="193"/>
      <c r="L795" s="193"/>
      <c r="M795" s="193"/>
      <c r="R795" s="195"/>
      <c r="AB795" s="196"/>
      <c r="AG795" s="196"/>
      <c r="AJ795" s="196"/>
    </row>
    <row r="796" spans="1:36" s="194" customFormat="1" x14ac:dyDescent="0.25">
      <c r="A796" s="193"/>
      <c r="C796" s="193"/>
      <c r="K796" s="193"/>
      <c r="L796" s="193"/>
      <c r="M796" s="193"/>
      <c r="R796" s="195"/>
      <c r="AB796" s="196"/>
      <c r="AG796" s="196"/>
      <c r="AJ796" s="196"/>
    </row>
    <row r="797" spans="1:36" s="194" customFormat="1" x14ac:dyDescent="0.25">
      <c r="A797" s="193"/>
      <c r="C797" s="193"/>
      <c r="K797" s="193"/>
      <c r="L797" s="193"/>
      <c r="M797" s="193"/>
      <c r="R797" s="195"/>
      <c r="AB797" s="196"/>
      <c r="AG797" s="196"/>
      <c r="AJ797" s="196"/>
    </row>
    <row r="798" spans="1:36" s="194" customFormat="1" x14ac:dyDescent="0.25">
      <c r="A798" s="193"/>
      <c r="C798" s="193"/>
      <c r="K798" s="193"/>
      <c r="L798" s="193"/>
      <c r="M798" s="193"/>
      <c r="R798" s="195"/>
      <c r="AB798" s="196"/>
      <c r="AG798" s="196"/>
      <c r="AJ798" s="196"/>
    </row>
    <row r="799" spans="1:36" s="194" customFormat="1" x14ac:dyDescent="0.25">
      <c r="A799" s="193"/>
      <c r="C799" s="193"/>
      <c r="K799" s="193"/>
      <c r="L799" s="193"/>
      <c r="M799" s="193"/>
      <c r="R799" s="195"/>
      <c r="AB799" s="196"/>
      <c r="AG799" s="196"/>
      <c r="AJ799" s="196"/>
    </row>
    <row r="800" spans="1:36" s="194" customFormat="1" x14ac:dyDescent="0.25">
      <c r="A800" s="193"/>
      <c r="C800" s="193"/>
      <c r="K800" s="193"/>
      <c r="L800" s="193"/>
      <c r="M800" s="193"/>
      <c r="R800" s="195"/>
      <c r="AB800" s="196"/>
      <c r="AG800" s="196"/>
      <c r="AJ800" s="196"/>
    </row>
    <row r="801" spans="1:36" s="194" customFormat="1" x14ac:dyDescent="0.25">
      <c r="A801" s="193"/>
      <c r="C801" s="193"/>
      <c r="K801" s="193"/>
      <c r="L801" s="193"/>
      <c r="M801" s="193"/>
      <c r="R801" s="195"/>
      <c r="AB801" s="196"/>
      <c r="AG801" s="196"/>
      <c r="AJ801" s="196"/>
    </row>
    <row r="802" spans="1:36" s="194" customFormat="1" x14ac:dyDescent="0.25">
      <c r="A802" s="193"/>
      <c r="C802" s="193"/>
      <c r="K802" s="193"/>
      <c r="L802" s="193"/>
      <c r="M802" s="193"/>
      <c r="R802" s="195"/>
      <c r="AB802" s="196"/>
      <c r="AG802" s="196"/>
      <c r="AJ802" s="196"/>
    </row>
    <row r="803" spans="1:36" s="194" customFormat="1" x14ac:dyDescent="0.25">
      <c r="A803" s="193"/>
      <c r="C803" s="193"/>
      <c r="K803" s="193"/>
      <c r="L803" s="193"/>
      <c r="M803" s="193"/>
      <c r="R803" s="195"/>
      <c r="AB803" s="196"/>
      <c r="AG803" s="196"/>
      <c r="AJ803" s="196"/>
    </row>
    <row r="804" spans="1:36" s="194" customFormat="1" x14ac:dyDescent="0.25">
      <c r="A804" s="193"/>
      <c r="C804" s="193"/>
      <c r="K804" s="193"/>
      <c r="L804" s="193"/>
      <c r="M804" s="193"/>
      <c r="R804" s="195"/>
      <c r="AB804" s="196"/>
      <c r="AG804" s="196"/>
      <c r="AJ804" s="196"/>
    </row>
    <row r="805" spans="1:36" s="194" customFormat="1" x14ac:dyDescent="0.25">
      <c r="A805" s="193"/>
      <c r="C805" s="193"/>
      <c r="K805" s="193"/>
      <c r="L805" s="193"/>
      <c r="M805" s="193"/>
      <c r="R805" s="195"/>
      <c r="AB805" s="196"/>
      <c r="AG805" s="196"/>
      <c r="AJ805" s="196"/>
    </row>
    <row r="806" spans="1:36" s="194" customFormat="1" x14ac:dyDescent="0.25">
      <c r="A806" s="193"/>
      <c r="C806" s="193"/>
      <c r="K806" s="193"/>
      <c r="L806" s="193"/>
      <c r="M806" s="193"/>
      <c r="R806" s="195"/>
      <c r="AB806" s="196"/>
      <c r="AG806" s="196"/>
      <c r="AJ806" s="196"/>
    </row>
    <row r="807" spans="1:36" s="194" customFormat="1" x14ac:dyDescent="0.25">
      <c r="A807" s="193"/>
      <c r="C807" s="193"/>
      <c r="K807" s="193"/>
      <c r="L807" s="193"/>
      <c r="M807" s="193"/>
      <c r="R807" s="195"/>
      <c r="AB807" s="196"/>
      <c r="AG807" s="196"/>
      <c r="AJ807" s="196"/>
    </row>
    <row r="808" spans="1:36" s="194" customFormat="1" x14ac:dyDescent="0.25">
      <c r="A808" s="193"/>
      <c r="C808" s="193"/>
      <c r="K808" s="193"/>
      <c r="L808" s="193"/>
      <c r="M808" s="193"/>
      <c r="R808" s="195"/>
      <c r="AB808" s="196"/>
      <c r="AG808" s="196"/>
      <c r="AJ808" s="196"/>
    </row>
    <row r="809" spans="1:36" s="194" customFormat="1" x14ac:dyDescent="0.25">
      <c r="A809" s="193"/>
      <c r="C809" s="193"/>
      <c r="K809" s="193"/>
      <c r="L809" s="193"/>
      <c r="M809" s="193"/>
      <c r="R809" s="195"/>
      <c r="AB809" s="196"/>
      <c r="AG809" s="196"/>
      <c r="AJ809" s="196"/>
    </row>
    <row r="810" spans="1:36" s="194" customFormat="1" x14ac:dyDescent="0.25">
      <c r="A810" s="193"/>
      <c r="C810" s="193"/>
      <c r="K810" s="193"/>
      <c r="L810" s="193"/>
      <c r="M810" s="193"/>
      <c r="R810" s="195"/>
      <c r="AB810" s="196"/>
      <c r="AG810" s="196"/>
      <c r="AJ810" s="196"/>
    </row>
    <row r="811" spans="1:36" s="194" customFormat="1" x14ac:dyDescent="0.25">
      <c r="A811" s="193"/>
      <c r="C811" s="193"/>
      <c r="K811" s="193"/>
      <c r="L811" s="193"/>
      <c r="M811" s="193"/>
      <c r="R811" s="195"/>
      <c r="AB811" s="196"/>
      <c r="AG811" s="196"/>
      <c r="AJ811" s="196"/>
    </row>
    <row r="812" spans="1:36" s="194" customFormat="1" x14ac:dyDescent="0.25">
      <c r="A812" s="193"/>
      <c r="C812" s="193"/>
      <c r="K812" s="193"/>
      <c r="L812" s="193"/>
      <c r="M812" s="193"/>
      <c r="R812" s="195"/>
      <c r="AB812" s="196"/>
      <c r="AG812" s="196"/>
      <c r="AJ812" s="196"/>
    </row>
    <row r="813" spans="1:36" s="194" customFormat="1" x14ac:dyDescent="0.25">
      <c r="A813" s="193"/>
      <c r="C813" s="193"/>
      <c r="K813" s="193"/>
      <c r="L813" s="193"/>
      <c r="M813" s="193"/>
      <c r="R813" s="195"/>
      <c r="AB813" s="196"/>
      <c r="AG813" s="196"/>
      <c r="AJ813" s="196"/>
    </row>
    <row r="814" spans="1:36" s="194" customFormat="1" x14ac:dyDescent="0.25">
      <c r="A814" s="193"/>
      <c r="C814" s="193"/>
      <c r="K814" s="193"/>
      <c r="L814" s="193"/>
      <c r="M814" s="193"/>
      <c r="R814" s="195"/>
      <c r="AB814" s="196"/>
      <c r="AG814" s="196"/>
      <c r="AJ814" s="196"/>
    </row>
    <row r="815" spans="1:36" s="194" customFormat="1" x14ac:dyDescent="0.25">
      <c r="A815" s="193"/>
      <c r="C815" s="193"/>
      <c r="K815" s="193"/>
      <c r="L815" s="193"/>
      <c r="M815" s="193"/>
      <c r="R815" s="195"/>
      <c r="AB815" s="196"/>
      <c r="AG815" s="196"/>
      <c r="AJ815" s="196"/>
    </row>
    <row r="816" spans="1:36" s="194" customFormat="1" x14ac:dyDescent="0.25">
      <c r="A816" s="193"/>
      <c r="C816" s="193"/>
      <c r="K816" s="193"/>
      <c r="L816" s="193"/>
      <c r="M816" s="193"/>
      <c r="R816" s="195"/>
      <c r="AB816" s="196"/>
      <c r="AG816" s="196"/>
      <c r="AJ816" s="196"/>
    </row>
    <row r="817" spans="1:36" s="194" customFormat="1" x14ac:dyDescent="0.25">
      <c r="A817" s="193"/>
      <c r="C817" s="193"/>
      <c r="K817" s="193"/>
      <c r="L817" s="193"/>
      <c r="M817" s="193"/>
      <c r="R817" s="195"/>
      <c r="AB817" s="196"/>
      <c r="AG817" s="196"/>
      <c r="AJ817" s="196"/>
    </row>
    <row r="818" spans="1:36" s="194" customFormat="1" x14ac:dyDescent="0.25">
      <c r="A818" s="193"/>
      <c r="C818" s="193"/>
      <c r="K818" s="193"/>
      <c r="L818" s="193"/>
      <c r="M818" s="193"/>
      <c r="R818" s="195"/>
      <c r="AB818" s="196"/>
      <c r="AG818" s="196"/>
      <c r="AJ818" s="196"/>
    </row>
    <row r="819" spans="1:36" s="194" customFormat="1" x14ac:dyDescent="0.25">
      <c r="A819" s="193"/>
      <c r="C819" s="193"/>
      <c r="K819" s="193"/>
      <c r="L819" s="193"/>
      <c r="M819" s="193"/>
      <c r="R819" s="195"/>
      <c r="AB819" s="196"/>
      <c r="AG819" s="196"/>
      <c r="AJ819" s="196"/>
    </row>
    <row r="820" spans="1:36" s="194" customFormat="1" x14ac:dyDescent="0.25">
      <c r="A820" s="193"/>
      <c r="C820" s="193"/>
      <c r="K820" s="193"/>
      <c r="L820" s="193"/>
      <c r="M820" s="193"/>
      <c r="R820" s="195"/>
      <c r="AB820" s="196"/>
      <c r="AG820" s="196"/>
      <c r="AJ820" s="196"/>
    </row>
    <row r="821" spans="1:36" s="194" customFormat="1" x14ac:dyDescent="0.25">
      <c r="A821" s="193"/>
      <c r="C821" s="193"/>
      <c r="K821" s="193"/>
      <c r="L821" s="193"/>
      <c r="M821" s="193"/>
      <c r="R821" s="195"/>
      <c r="AB821" s="196"/>
      <c r="AG821" s="196"/>
      <c r="AJ821" s="196"/>
    </row>
    <row r="822" spans="1:36" s="194" customFormat="1" x14ac:dyDescent="0.25">
      <c r="A822" s="193"/>
      <c r="C822" s="193"/>
      <c r="K822" s="193"/>
      <c r="L822" s="193"/>
      <c r="M822" s="193"/>
      <c r="R822" s="195"/>
      <c r="AB822" s="196"/>
      <c r="AG822" s="196"/>
      <c r="AJ822" s="196"/>
    </row>
    <row r="823" spans="1:36" s="194" customFormat="1" x14ac:dyDescent="0.25">
      <c r="A823" s="193"/>
      <c r="C823" s="193"/>
      <c r="K823" s="193"/>
      <c r="L823" s="193"/>
      <c r="M823" s="193"/>
      <c r="R823" s="195"/>
      <c r="AB823" s="196"/>
      <c r="AG823" s="196"/>
      <c r="AJ823" s="196"/>
    </row>
    <row r="824" spans="1:36" s="194" customFormat="1" x14ac:dyDescent="0.25">
      <c r="A824" s="193"/>
      <c r="C824" s="193"/>
      <c r="K824" s="193"/>
      <c r="L824" s="193"/>
      <c r="M824" s="193"/>
      <c r="R824" s="195"/>
      <c r="AB824" s="196"/>
      <c r="AG824" s="196"/>
      <c r="AJ824" s="196"/>
    </row>
    <row r="825" spans="1:36" s="194" customFormat="1" x14ac:dyDescent="0.25">
      <c r="A825" s="193"/>
      <c r="C825" s="193"/>
      <c r="K825" s="193"/>
      <c r="L825" s="193"/>
      <c r="M825" s="193"/>
      <c r="R825" s="195"/>
      <c r="AB825" s="196"/>
      <c r="AG825" s="196"/>
      <c r="AJ825" s="196"/>
    </row>
    <row r="826" spans="1:36" s="194" customFormat="1" x14ac:dyDescent="0.25">
      <c r="A826" s="193"/>
      <c r="C826" s="193"/>
      <c r="K826" s="193"/>
      <c r="L826" s="193"/>
      <c r="M826" s="193"/>
      <c r="R826" s="195"/>
      <c r="AB826" s="196"/>
      <c r="AG826" s="196"/>
      <c r="AJ826" s="196"/>
    </row>
    <row r="827" spans="1:36" s="194" customFormat="1" x14ac:dyDescent="0.25">
      <c r="A827" s="193"/>
      <c r="C827" s="193"/>
      <c r="K827" s="193"/>
      <c r="L827" s="193"/>
      <c r="M827" s="193"/>
      <c r="R827" s="195"/>
      <c r="AB827" s="196"/>
      <c r="AG827" s="196"/>
      <c r="AJ827" s="196"/>
    </row>
    <row r="828" spans="1:36" s="194" customFormat="1" x14ac:dyDescent="0.25">
      <c r="A828" s="193"/>
      <c r="C828" s="193"/>
      <c r="K828" s="193"/>
      <c r="L828" s="193"/>
      <c r="M828" s="193"/>
      <c r="R828" s="195"/>
      <c r="AB828" s="196"/>
      <c r="AG828" s="196"/>
      <c r="AJ828" s="196"/>
    </row>
    <row r="829" spans="1:36" s="194" customFormat="1" x14ac:dyDescent="0.25">
      <c r="A829" s="193"/>
      <c r="C829" s="193"/>
      <c r="K829" s="193"/>
      <c r="L829" s="193"/>
      <c r="M829" s="193"/>
      <c r="R829" s="195"/>
      <c r="AB829" s="196"/>
      <c r="AG829" s="196"/>
      <c r="AJ829" s="196"/>
    </row>
    <row r="830" spans="1:36" s="194" customFormat="1" x14ac:dyDescent="0.25">
      <c r="A830" s="193"/>
      <c r="C830" s="193"/>
      <c r="K830" s="193"/>
      <c r="L830" s="193"/>
      <c r="M830" s="193"/>
      <c r="R830" s="195"/>
      <c r="AB830" s="196"/>
      <c r="AG830" s="196"/>
      <c r="AJ830" s="196"/>
    </row>
    <row r="831" spans="1:36" s="194" customFormat="1" x14ac:dyDescent="0.25">
      <c r="A831" s="193"/>
      <c r="C831" s="193"/>
      <c r="K831" s="193"/>
      <c r="L831" s="193"/>
      <c r="M831" s="193"/>
      <c r="R831" s="195"/>
      <c r="AB831" s="196"/>
      <c r="AG831" s="196"/>
      <c r="AJ831" s="196"/>
    </row>
    <row r="832" spans="1:36" s="194" customFormat="1" x14ac:dyDescent="0.25">
      <c r="A832" s="193"/>
      <c r="C832" s="193"/>
      <c r="K832" s="193"/>
      <c r="L832" s="193"/>
      <c r="M832" s="193"/>
      <c r="R832" s="195"/>
      <c r="AB832" s="196"/>
      <c r="AG832" s="196"/>
      <c r="AJ832" s="196"/>
    </row>
    <row r="833" spans="1:36" s="194" customFormat="1" x14ac:dyDescent="0.25">
      <c r="A833" s="193"/>
      <c r="C833" s="193"/>
      <c r="K833" s="193"/>
      <c r="L833" s="193"/>
      <c r="M833" s="193"/>
      <c r="R833" s="195"/>
      <c r="AB833" s="196"/>
      <c r="AG833" s="196"/>
      <c r="AJ833" s="196"/>
    </row>
    <row r="834" spans="1:36" s="194" customFormat="1" x14ac:dyDescent="0.25">
      <c r="A834" s="193"/>
      <c r="C834" s="193"/>
      <c r="K834" s="193"/>
      <c r="L834" s="193"/>
      <c r="M834" s="193"/>
      <c r="R834" s="195"/>
      <c r="AB834" s="196"/>
      <c r="AG834" s="196"/>
      <c r="AJ834" s="196"/>
    </row>
    <row r="835" spans="1:36" s="194" customFormat="1" x14ac:dyDescent="0.25">
      <c r="A835" s="193"/>
      <c r="C835" s="193"/>
      <c r="K835" s="193"/>
      <c r="L835" s="193"/>
      <c r="M835" s="193"/>
      <c r="R835" s="195"/>
      <c r="AB835" s="196"/>
      <c r="AG835" s="196"/>
      <c r="AJ835" s="196"/>
    </row>
    <row r="836" spans="1:36" s="194" customFormat="1" x14ac:dyDescent="0.25">
      <c r="A836" s="193"/>
      <c r="C836" s="193"/>
      <c r="K836" s="193"/>
      <c r="L836" s="193"/>
      <c r="M836" s="193"/>
      <c r="R836" s="195"/>
      <c r="AB836" s="196"/>
      <c r="AG836" s="196"/>
      <c r="AJ836" s="196"/>
    </row>
    <row r="837" spans="1:36" s="194" customFormat="1" x14ac:dyDescent="0.25">
      <c r="A837" s="193"/>
      <c r="C837" s="193"/>
      <c r="K837" s="193"/>
      <c r="L837" s="193"/>
      <c r="M837" s="193"/>
      <c r="R837" s="195"/>
      <c r="AB837" s="196"/>
      <c r="AG837" s="196"/>
      <c r="AJ837" s="196"/>
    </row>
    <row r="838" spans="1:36" s="194" customFormat="1" x14ac:dyDescent="0.25">
      <c r="A838" s="193"/>
      <c r="C838" s="193"/>
      <c r="K838" s="193"/>
      <c r="L838" s="193"/>
      <c r="M838" s="193"/>
      <c r="R838" s="195"/>
      <c r="AB838" s="196"/>
      <c r="AG838" s="196"/>
      <c r="AJ838" s="196"/>
    </row>
    <row r="839" spans="1:36" s="194" customFormat="1" x14ac:dyDescent="0.25">
      <c r="A839" s="193"/>
      <c r="C839" s="193"/>
      <c r="K839" s="193"/>
      <c r="L839" s="193"/>
      <c r="M839" s="193"/>
      <c r="R839" s="195"/>
      <c r="AB839" s="196"/>
      <c r="AG839" s="196"/>
      <c r="AJ839" s="196"/>
    </row>
    <row r="840" spans="1:36" s="194" customFormat="1" x14ac:dyDescent="0.25">
      <c r="A840" s="193"/>
      <c r="C840" s="193"/>
      <c r="K840" s="193"/>
      <c r="L840" s="193"/>
      <c r="M840" s="193"/>
      <c r="R840" s="195"/>
      <c r="AB840" s="196"/>
      <c r="AG840" s="196"/>
      <c r="AJ840" s="196"/>
    </row>
    <row r="841" spans="1:36" s="194" customFormat="1" x14ac:dyDescent="0.25">
      <c r="A841" s="193"/>
      <c r="C841" s="193"/>
      <c r="K841" s="193"/>
      <c r="L841" s="193"/>
      <c r="M841" s="193"/>
      <c r="R841" s="195"/>
      <c r="AB841" s="196"/>
      <c r="AG841" s="196"/>
      <c r="AJ841" s="196"/>
    </row>
    <row r="842" spans="1:36" s="194" customFormat="1" x14ac:dyDescent="0.25">
      <c r="A842" s="193"/>
      <c r="C842" s="193"/>
      <c r="K842" s="193"/>
      <c r="L842" s="193"/>
      <c r="M842" s="193"/>
      <c r="R842" s="195"/>
      <c r="AB842" s="196"/>
      <c r="AG842" s="196"/>
      <c r="AJ842" s="196"/>
    </row>
    <row r="843" spans="1:36" s="194" customFormat="1" x14ac:dyDescent="0.25">
      <c r="A843" s="193"/>
      <c r="C843" s="193"/>
      <c r="K843" s="193"/>
      <c r="L843" s="193"/>
      <c r="M843" s="193"/>
      <c r="R843" s="195"/>
      <c r="AB843" s="196"/>
      <c r="AG843" s="196"/>
      <c r="AJ843" s="196"/>
    </row>
    <row r="844" spans="1:36" s="194" customFormat="1" x14ac:dyDescent="0.25">
      <c r="A844" s="193"/>
      <c r="C844" s="193"/>
      <c r="K844" s="193"/>
      <c r="L844" s="193"/>
      <c r="M844" s="193"/>
      <c r="R844" s="195"/>
      <c r="AB844" s="196"/>
      <c r="AG844" s="196"/>
      <c r="AJ844" s="196"/>
    </row>
    <row r="845" spans="1:36" s="194" customFormat="1" x14ac:dyDescent="0.25">
      <c r="A845" s="193"/>
      <c r="C845" s="193"/>
      <c r="K845" s="193"/>
      <c r="L845" s="193"/>
      <c r="M845" s="193"/>
      <c r="R845" s="195"/>
      <c r="AB845" s="196"/>
      <c r="AG845" s="196"/>
      <c r="AJ845" s="196"/>
    </row>
    <row r="846" spans="1:36" s="194" customFormat="1" x14ac:dyDescent="0.25">
      <c r="A846" s="193"/>
      <c r="C846" s="193"/>
      <c r="K846" s="193"/>
      <c r="L846" s="193"/>
      <c r="M846" s="193"/>
      <c r="R846" s="195"/>
      <c r="AB846" s="196"/>
      <c r="AG846" s="196"/>
      <c r="AJ846" s="196"/>
    </row>
    <row r="847" spans="1:36" s="194" customFormat="1" x14ac:dyDescent="0.25">
      <c r="A847" s="193"/>
      <c r="C847" s="193"/>
      <c r="K847" s="193"/>
      <c r="L847" s="193"/>
      <c r="M847" s="193"/>
      <c r="R847" s="195"/>
      <c r="AB847" s="196"/>
      <c r="AG847" s="196"/>
      <c r="AJ847" s="196"/>
    </row>
    <row r="848" spans="1:36" s="194" customFormat="1" x14ac:dyDescent="0.25">
      <c r="A848" s="193"/>
      <c r="C848" s="193"/>
      <c r="K848" s="193"/>
      <c r="L848" s="193"/>
      <c r="M848" s="193"/>
      <c r="R848" s="195"/>
      <c r="AB848" s="196"/>
      <c r="AG848" s="196"/>
      <c r="AJ848" s="196"/>
    </row>
    <row r="849" spans="1:36" s="194" customFormat="1" x14ac:dyDescent="0.25">
      <c r="A849" s="193"/>
      <c r="C849" s="193"/>
      <c r="K849" s="193"/>
      <c r="L849" s="193"/>
      <c r="M849" s="193"/>
      <c r="R849" s="195"/>
      <c r="AB849" s="196"/>
      <c r="AG849" s="196"/>
      <c r="AJ849" s="196"/>
    </row>
    <row r="850" spans="1:36" s="194" customFormat="1" x14ac:dyDescent="0.25">
      <c r="A850" s="193"/>
      <c r="C850" s="193"/>
      <c r="K850" s="193"/>
      <c r="L850" s="193"/>
      <c r="M850" s="193"/>
      <c r="R850" s="195"/>
      <c r="AB850" s="196"/>
      <c r="AG850" s="196"/>
      <c r="AJ850" s="196"/>
    </row>
    <row r="851" spans="1:36" s="194" customFormat="1" x14ac:dyDescent="0.25">
      <c r="A851" s="193"/>
      <c r="C851" s="193"/>
      <c r="K851" s="193"/>
      <c r="L851" s="193"/>
      <c r="M851" s="193"/>
      <c r="R851" s="195"/>
      <c r="AB851" s="196"/>
      <c r="AG851" s="196"/>
      <c r="AJ851" s="196"/>
    </row>
    <row r="852" spans="1:36" s="194" customFormat="1" x14ac:dyDescent="0.25">
      <c r="A852" s="193"/>
      <c r="C852" s="193"/>
      <c r="K852" s="193"/>
      <c r="L852" s="193"/>
      <c r="M852" s="193"/>
      <c r="R852" s="195"/>
      <c r="AB852" s="196"/>
      <c r="AG852" s="196"/>
      <c r="AJ852" s="196"/>
    </row>
    <row r="853" spans="1:36" s="194" customFormat="1" x14ac:dyDescent="0.25">
      <c r="A853" s="193"/>
      <c r="C853" s="193"/>
      <c r="K853" s="193"/>
      <c r="L853" s="193"/>
      <c r="M853" s="193"/>
      <c r="R853" s="195"/>
      <c r="AB853" s="196"/>
      <c r="AG853" s="196"/>
      <c r="AJ853" s="196"/>
    </row>
    <row r="854" spans="1:36" s="194" customFormat="1" x14ac:dyDescent="0.25">
      <c r="A854" s="193"/>
      <c r="C854" s="193"/>
      <c r="K854" s="193"/>
      <c r="L854" s="193"/>
      <c r="M854" s="193"/>
      <c r="R854" s="195"/>
      <c r="AB854" s="196"/>
      <c r="AG854" s="196"/>
      <c r="AJ854" s="196"/>
    </row>
    <row r="855" spans="1:36" s="194" customFormat="1" x14ac:dyDescent="0.25">
      <c r="A855" s="193"/>
      <c r="C855" s="193"/>
      <c r="K855" s="193"/>
      <c r="L855" s="193"/>
      <c r="M855" s="193"/>
      <c r="R855" s="195"/>
      <c r="AB855" s="196"/>
      <c r="AG855" s="196"/>
      <c r="AJ855" s="196"/>
    </row>
    <row r="856" spans="1:36" s="194" customFormat="1" x14ac:dyDescent="0.25">
      <c r="A856" s="193"/>
      <c r="C856" s="193"/>
      <c r="K856" s="193"/>
      <c r="L856" s="193"/>
      <c r="M856" s="193"/>
      <c r="R856" s="195"/>
      <c r="AB856" s="196"/>
      <c r="AG856" s="196"/>
      <c r="AJ856" s="196"/>
    </row>
    <row r="857" spans="1:36" s="194" customFormat="1" x14ac:dyDescent="0.25">
      <c r="A857" s="193"/>
      <c r="C857" s="193"/>
      <c r="K857" s="193"/>
      <c r="L857" s="193"/>
      <c r="M857" s="193"/>
      <c r="R857" s="195"/>
      <c r="AB857" s="196"/>
      <c r="AG857" s="196"/>
      <c r="AJ857" s="196"/>
    </row>
    <row r="858" spans="1:36" s="194" customFormat="1" x14ac:dyDescent="0.25">
      <c r="A858" s="193"/>
      <c r="C858" s="193"/>
      <c r="K858" s="193"/>
      <c r="L858" s="193"/>
      <c r="M858" s="193"/>
      <c r="R858" s="195"/>
      <c r="AB858" s="196"/>
      <c r="AG858" s="196"/>
      <c r="AJ858" s="196"/>
    </row>
    <row r="859" spans="1:36" s="194" customFormat="1" x14ac:dyDescent="0.25">
      <c r="A859" s="193"/>
      <c r="C859" s="193"/>
      <c r="K859" s="193"/>
      <c r="L859" s="193"/>
      <c r="M859" s="193"/>
      <c r="R859" s="195"/>
      <c r="AB859" s="196"/>
      <c r="AG859" s="196"/>
      <c r="AJ859" s="196"/>
    </row>
    <row r="860" spans="1:36" s="194" customFormat="1" x14ac:dyDescent="0.25">
      <c r="A860" s="193"/>
      <c r="C860" s="193"/>
      <c r="K860" s="193"/>
      <c r="L860" s="193"/>
      <c r="M860" s="193"/>
      <c r="R860" s="195"/>
      <c r="AB860" s="196"/>
      <c r="AG860" s="196"/>
      <c r="AJ860" s="196"/>
    </row>
    <row r="861" spans="1:36" s="194" customFormat="1" x14ac:dyDescent="0.25">
      <c r="A861" s="193"/>
      <c r="C861" s="193"/>
      <c r="K861" s="193"/>
      <c r="L861" s="193"/>
      <c r="M861" s="193"/>
      <c r="R861" s="195"/>
      <c r="AB861" s="196"/>
      <c r="AG861" s="196"/>
      <c r="AJ861" s="196"/>
    </row>
    <row r="862" spans="1:36" s="194" customFormat="1" x14ac:dyDescent="0.25">
      <c r="A862" s="193"/>
      <c r="C862" s="193"/>
      <c r="K862" s="193"/>
      <c r="L862" s="193"/>
      <c r="M862" s="193"/>
      <c r="R862" s="195"/>
      <c r="AB862" s="196"/>
      <c r="AG862" s="196"/>
      <c r="AJ862" s="196"/>
    </row>
    <row r="863" spans="1:36" s="194" customFormat="1" x14ac:dyDescent="0.25">
      <c r="A863" s="193"/>
      <c r="C863" s="193"/>
      <c r="K863" s="193"/>
      <c r="L863" s="193"/>
      <c r="M863" s="193"/>
      <c r="R863" s="195"/>
      <c r="AB863" s="196"/>
      <c r="AG863" s="196"/>
      <c r="AJ863" s="196"/>
    </row>
    <row r="864" spans="1:36" s="194" customFormat="1" x14ac:dyDescent="0.25">
      <c r="A864" s="193"/>
      <c r="C864" s="193"/>
      <c r="K864" s="193"/>
      <c r="L864" s="193"/>
      <c r="M864" s="193"/>
      <c r="R864" s="195"/>
      <c r="AB864" s="196"/>
      <c r="AG864" s="196"/>
      <c r="AJ864" s="196"/>
    </row>
    <row r="865" spans="1:36" s="194" customFormat="1" x14ac:dyDescent="0.25">
      <c r="A865" s="193"/>
      <c r="C865" s="193"/>
      <c r="K865" s="193"/>
      <c r="L865" s="193"/>
      <c r="M865" s="193"/>
      <c r="R865" s="195"/>
      <c r="AB865" s="196"/>
      <c r="AG865" s="196"/>
      <c r="AJ865" s="196"/>
    </row>
    <row r="866" spans="1:36" s="194" customFormat="1" x14ac:dyDescent="0.25">
      <c r="A866" s="193"/>
      <c r="C866" s="193"/>
      <c r="K866" s="193"/>
      <c r="L866" s="193"/>
      <c r="M866" s="193"/>
      <c r="R866" s="195"/>
      <c r="AB866" s="196"/>
      <c r="AG866" s="196"/>
      <c r="AJ866" s="196"/>
    </row>
    <row r="867" spans="1:36" s="194" customFormat="1" x14ac:dyDescent="0.25">
      <c r="A867" s="193"/>
      <c r="C867" s="193"/>
      <c r="K867" s="193"/>
      <c r="L867" s="193"/>
      <c r="M867" s="193"/>
      <c r="R867" s="195"/>
      <c r="AB867" s="196"/>
      <c r="AG867" s="196"/>
      <c r="AJ867" s="196"/>
    </row>
    <row r="868" spans="1:36" s="194" customFormat="1" x14ac:dyDescent="0.25">
      <c r="A868" s="193"/>
      <c r="C868" s="193"/>
      <c r="K868" s="193"/>
      <c r="L868" s="193"/>
      <c r="M868" s="193"/>
      <c r="R868" s="195"/>
      <c r="AB868" s="196"/>
      <c r="AG868" s="196"/>
      <c r="AJ868" s="196"/>
    </row>
    <row r="869" spans="1:36" s="194" customFormat="1" x14ac:dyDescent="0.25">
      <c r="A869" s="193"/>
      <c r="C869" s="193"/>
      <c r="K869" s="193"/>
      <c r="L869" s="193"/>
      <c r="M869" s="193"/>
      <c r="R869" s="195"/>
      <c r="AB869" s="196"/>
      <c r="AG869" s="196"/>
      <c r="AJ869" s="196"/>
    </row>
    <row r="870" spans="1:36" s="194" customFormat="1" x14ac:dyDescent="0.25">
      <c r="A870" s="193"/>
      <c r="C870" s="193"/>
      <c r="K870" s="193"/>
      <c r="L870" s="193"/>
      <c r="M870" s="193"/>
      <c r="R870" s="195"/>
      <c r="AB870" s="196"/>
      <c r="AG870" s="196"/>
      <c r="AJ870" s="196"/>
    </row>
    <row r="871" spans="1:36" s="194" customFormat="1" x14ac:dyDescent="0.25">
      <c r="A871" s="193"/>
      <c r="C871" s="193"/>
      <c r="K871" s="193"/>
      <c r="L871" s="193"/>
      <c r="M871" s="193"/>
      <c r="R871" s="195"/>
      <c r="AB871" s="196"/>
      <c r="AG871" s="196"/>
      <c r="AJ871" s="196"/>
    </row>
    <row r="872" spans="1:36" s="194" customFormat="1" x14ac:dyDescent="0.25">
      <c r="A872" s="193"/>
      <c r="C872" s="193"/>
      <c r="K872" s="193"/>
      <c r="L872" s="193"/>
      <c r="M872" s="193"/>
      <c r="R872" s="195"/>
      <c r="AB872" s="196"/>
      <c r="AG872" s="196"/>
      <c r="AJ872" s="196"/>
    </row>
    <row r="873" spans="1:36" s="194" customFormat="1" x14ac:dyDescent="0.25">
      <c r="A873" s="193"/>
      <c r="C873" s="193"/>
      <c r="K873" s="193"/>
      <c r="L873" s="193"/>
      <c r="M873" s="193"/>
      <c r="R873" s="195"/>
      <c r="AB873" s="196"/>
      <c r="AG873" s="196"/>
      <c r="AJ873" s="196"/>
    </row>
    <row r="874" spans="1:36" s="194" customFormat="1" x14ac:dyDescent="0.25">
      <c r="A874" s="193"/>
      <c r="C874" s="193"/>
      <c r="K874" s="193"/>
      <c r="L874" s="193"/>
      <c r="M874" s="193"/>
      <c r="R874" s="195"/>
      <c r="AB874" s="196"/>
      <c r="AG874" s="196"/>
      <c r="AJ874" s="196"/>
    </row>
    <row r="875" spans="1:36" s="194" customFormat="1" x14ac:dyDescent="0.25">
      <c r="A875" s="193"/>
      <c r="C875" s="193"/>
      <c r="K875" s="193"/>
      <c r="L875" s="193"/>
      <c r="M875" s="193"/>
      <c r="R875" s="195"/>
      <c r="AB875" s="196"/>
      <c r="AG875" s="196"/>
      <c r="AJ875" s="196"/>
    </row>
    <row r="876" spans="1:36" s="194" customFormat="1" x14ac:dyDescent="0.25">
      <c r="A876" s="193"/>
      <c r="C876" s="193"/>
      <c r="K876" s="193"/>
      <c r="L876" s="193"/>
      <c r="M876" s="193"/>
      <c r="R876" s="195"/>
      <c r="AB876" s="196"/>
      <c r="AG876" s="196"/>
      <c r="AJ876" s="196"/>
    </row>
    <row r="877" spans="1:36" s="194" customFormat="1" x14ac:dyDescent="0.25">
      <c r="A877" s="193"/>
      <c r="C877" s="193"/>
      <c r="K877" s="193"/>
      <c r="L877" s="193"/>
      <c r="M877" s="193"/>
      <c r="R877" s="195"/>
      <c r="AB877" s="196"/>
      <c r="AG877" s="196"/>
      <c r="AJ877" s="196"/>
    </row>
    <row r="878" spans="1:36" s="194" customFormat="1" x14ac:dyDescent="0.25">
      <c r="A878" s="193"/>
      <c r="C878" s="193"/>
      <c r="K878" s="193"/>
      <c r="L878" s="193"/>
      <c r="M878" s="193"/>
      <c r="R878" s="195"/>
      <c r="AB878" s="196"/>
      <c r="AG878" s="196"/>
      <c r="AJ878" s="196"/>
    </row>
    <row r="879" spans="1:36" s="194" customFormat="1" x14ac:dyDescent="0.25">
      <c r="A879" s="193"/>
      <c r="C879" s="193"/>
      <c r="K879" s="193"/>
      <c r="L879" s="193"/>
      <c r="M879" s="193"/>
      <c r="R879" s="195"/>
      <c r="AB879" s="196"/>
      <c r="AG879" s="196"/>
      <c r="AJ879" s="196"/>
    </row>
    <row r="880" spans="1:36" s="194" customFormat="1" x14ac:dyDescent="0.25">
      <c r="A880" s="193"/>
      <c r="C880" s="193"/>
      <c r="K880" s="193"/>
      <c r="L880" s="193"/>
      <c r="M880" s="193"/>
      <c r="R880" s="195"/>
      <c r="AB880" s="196"/>
      <c r="AG880" s="196"/>
      <c r="AJ880" s="196"/>
    </row>
    <row r="881" spans="1:36" s="194" customFormat="1" x14ac:dyDescent="0.25">
      <c r="A881" s="193"/>
      <c r="C881" s="193"/>
      <c r="K881" s="193"/>
      <c r="L881" s="193"/>
      <c r="M881" s="193"/>
      <c r="R881" s="195"/>
      <c r="AB881" s="196"/>
      <c r="AG881" s="196"/>
      <c r="AJ881" s="196"/>
    </row>
    <row r="882" spans="1:36" s="194" customFormat="1" x14ac:dyDescent="0.25">
      <c r="A882" s="193"/>
      <c r="C882" s="193"/>
      <c r="K882" s="193"/>
      <c r="L882" s="193"/>
      <c r="M882" s="193"/>
      <c r="R882" s="195"/>
      <c r="AB882" s="196"/>
      <c r="AG882" s="196"/>
      <c r="AJ882" s="196"/>
    </row>
    <row r="883" spans="1:36" s="194" customFormat="1" x14ac:dyDescent="0.25">
      <c r="A883" s="193"/>
      <c r="C883" s="193"/>
      <c r="K883" s="193"/>
      <c r="L883" s="193"/>
      <c r="M883" s="193"/>
      <c r="R883" s="195"/>
      <c r="AB883" s="196"/>
      <c r="AG883" s="196"/>
      <c r="AJ883" s="196"/>
    </row>
    <row r="884" spans="1:36" s="194" customFormat="1" x14ac:dyDescent="0.25">
      <c r="A884" s="193"/>
      <c r="C884" s="193"/>
      <c r="K884" s="193"/>
      <c r="L884" s="193"/>
      <c r="M884" s="193"/>
      <c r="R884" s="195"/>
      <c r="AB884" s="196"/>
      <c r="AG884" s="196"/>
      <c r="AJ884" s="196"/>
    </row>
    <row r="885" spans="1:36" s="194" customFormat="1" x14ac:dyDescent="0.25">
      <c r="A885" s="193"/>
      <c r="C885" s="193"/>
      <c r="K885" s="193"/>
      <c r="L885" s="193"/>
      <c r="M885" s="193"/>
      <c r="R885" s="195"/>
      <c r="AB885" s="196"/>
      <c r="AG885" s="196"/>
      <c r="AJ885" s="196"/>
    </row>
    <row r="886" spans="1:36" s="194" customFormat="1" x14ac:dyDescent="0.25">
      <c r="A886" s="193"/>
      <c r="C886" s="193"/>
      <c r="K886" s="193"/>
      <c r="L886" s="193"/>
      <c r="M886" s="193"/>
      <c r="R886" s="195"/>
      <c r="AB886" s="196"/>
      <c r="AG886" s="196"/>
      <c r="AJ886" s="196"/>
    </row>
    <row r="887" spans="1:36" s="194" customFormat="1" x14ac:dyDescent="0.25">
      <c r="A887" s="193"/>
      <c r="C887" s="193"/>
      <c r="K887" s="193"/>
      <c r="L887" s="193"/>
      <c r="M887" s="193"/>
      <c r="R887" s="195"/>
      <c r="AB887" s="196"/>
      <c r="AG887" s="196"/>
      <c r="AJ887" s="196"/>
    </row>
    <row r="888" spans="1:36" s="194" customFormat="1" x14ac:dyDescent="0.25">
      <c r="A888" s="193"/>
      <c r="C888" s="193"/>
      <c r="K888" s="193"/>
      <c r="L888" s="193"/>
      <c r="M888" s="193"/>
      <c r="R888" s="195"/>
      <c r="AB888" s="196"/>
      <c r="AG888" s="196"/>
      <c r="AJ888" s="196"/>
    </row>
    <row r="889" spans="1:36" s="194" customFormat="1" x14ac:dyDescent="0.25">
      <c r="A889" s="193"/>
      <c r="C889" s="193"/>
      <c r="K889" s="193"/>
      <c r="L889" s="193"/>
      <c r="M889" s="193"/>
      <c r="R889" s="195"/>
      <c r="AB889" s="196"/>
      <c r="AG889" s="196"/>
      <c r="AJ889" s="196"/>
    </row>
    <row r="890" spans="1:36" s="194" customFormat="1" x14ac:dyDescent="0.25">
      <c r="A890" s="193"/>
      <c r="C890" s="193"/>
      <c r="K890" s="193"/>
      <c r="L890" s="193"/>
      <c r="M890" s="193"/>
      <c r="R890" s="195"/>
      <c r="AB890" s="196"/>
      <c r="AG890" s="196"/>
      <c r="AJ890" s="196"/>
    </row>
    <row r="891" spans="1:36" s="194" customFormat="1" x14ac:dyDescent="0.25">
      <c r="A891" s="193"/>
      <c r="C891" s="193"/>
      <c r="K891" s="193"/>
      <c r="L891" s="193"/>
      <c r="M891" s="193"/>
      <c r="R891" s="195"/>
      <c r="AB891" s="196"/>
      <c r="AG891" s="196"/>
      <c r="AJ891" s="196"/>
    </row>
    <row r="892" spans="1:36" s="194" customFormat="1" x14ac:dyDescent="0.25">
      <c r="A892" s="193"/>
      <c r="C892" s="193"/>
      <c r="K892" s="193"/>
      <c r="L892" s="193"/>
      <c r="M892" s="193"/>
      <c r="R892" s="195"/>
      <c r="AB892" s="196"/>
      <c r="AG892" s="196"/>
      <c r="AJ892" s="196"/>
    </row>
    <row r="893" spans="1:36" s="194" customFormat="1" x14ac:dyDescent="0.25">
      <c r="A893" s="193"/>
      <c r="C893" s="193"/>
      <c r="K893" s="193"/>
      <c r="L893" s="193"/>
      <c r="M893" s="193"/>
      <c r="R893" s="195"/>
      <c r="AB893" s="196"/>
      <c r="AG893" s="196"/>
      <c r="AJ893" s="196"/>
    </row>
    <row r="894" spans="1:36" s="194" customFormat="1" x14ac:dyDescent="0.25">
      <c r="A894" s="193"/>
      <c r="C894" s="193"/>
      <c r="K894" s="193"/>
      <c r="L894" s="193"/>
      <c r="M894" s="193"/>
      <c r="R894" s="195"/>
      <c r="AB894" s="196"/>
      <c r="AG894" s="196"/>
      <c r="AJ894" s="196"/>
    </row>
    <row r="895" spans="1:36" s="194" customFormat="1" x14ac:dyDescent="0.25">
      <c r="A895" s="193"/>
      <c r="C895" s="193"/>
      <c r="K895" s="193"/>
      <c r="L895" s="193"/>
      <c r="M895" s="193"/>
      <c r="R895" s="195"/>
      <c r="AB895" s="196"/>
      <c r="AG895" s="196"/>
      <c r="AJ895" s="196"/>
    </row>
    <row r="896" spans="1:36" s="194" customFormat="1" x14ac:dyDescent="0.25">
      <c r="A896" s="193"/>
      <c r="C896" s="193"/>
      <c r="K896" s="193"/>
      <c r="L896" s="193"/>
      <c r="M896" s="193"/>
      <c r="R896" s="195"/>
      <c r="AB896" s="196"/>
      <c r="AG896" s="196"/>
      <c r="AJ896" s="196"/>
    </row>
    <row r="897" spans="1:36" s="194" customFormat="1" x14ac:dyDescent="0.25">
      <c r="A897" s="193"/>
      <c r="C897" s="193"/>
      <c r="K897" s="193"/>
      <c r="L897" s="193"/>
      <c r="M897" s="193"/>
      <c r="R897" s="195"/>
      <c r="AB897" s="196"/>
      <c r="AG897" s="196"/>
      <c r="AJ897" s="196"/>
    </row>
    <row r="898" spans="1:36" s="194" customFormat="1" x14ac:dyDescent="0.25">
      <c r="A898" s="193"/>
      <c r="C898" s="193"/>
      <c r="K898" s="193"/>
      <c r="L898" s="193"/>
      <c r="M898" s="193"/>
      <c r="R898" s="195"/>
      <c r="AB898" s="196"/>
      <c r="AG898" s="196"/>
      <c r="AJ898" s="196"/>
    </row>
    <row r="899" spans="1:36" s="194" customFormat="1" x14ac:dyDescent="0.25">
      <c r="A899" s="193"/>
      <c r="C899" s="193"/>
      <c r="K899" s="193"/>
      <c r="L899" s="193"/>
      <c r="M899" s="193"/>
      <c r="R899" s="195"/>
      <c r="AB899" s="196"/>
      <c r="AG899" s="196"/>
      <c r="AJ899" s="196"/>
    </row>
    <row r="900" spans="1:36" s="194" customFormat="1" x14ac:dyDescent="0.25">
      <c r="A900" s="193"/>
      <c r="C900" s="193"/>
      <c r="K900" s="193"/>
      <c r="L900" s="193"/>
      <c r="M900" s="193"/>
      <c r="R900" s="195"/>
      <c r="AB900" s="196"/>
      <c r="AG900" s="196"/>
      <c r="AJ900" s="196"/>
    </row>
    <row r="901" spans="1:36" s="194" customFormat="1" x14ac:dyDescent="0.25">
      <c r="A901" s="193"/>
      <c r="C901" s="193"/>
      <c r="K901" s="193"/>
      <c r="L901" s="193"/>
      <c r="M901" s="193"/>
      <c r="R901" s="195"/>
      <c r="AB901" s="196"/>
      <c r="AG901" s="196"/>
      <c r="AJ901" s="196"/>
    </row>
    <row r="902" spans="1:36" s="194" customFormat="1" x14ac:dyDescent="0.25">
      <c r="A902" s="193"/>
      <c r="C902" s="193"/>
      <c r="K902" s="193"/>
      <c r="L902" s="193"/>
      <c r="M902" s="193"/>
      <c r="R902" s="195"/>
      <c r="AB902" s="196"/>
      <c r="AG902" s="196"/>
      <c r="AJ902" s="196"/>
    </row>
    <row r="903" spans="1:36" s="194" customFormat="1" x14ac:dyDescent="0.25">
      <c r="A903" s="193"/>
      <c r="C903" s="193"/>
      <c r="K903" s="193"/>
      <c r="L903" s="193"/>
      <c r="M903" s="193"/>
      <c r="R903" s="195"/>
      <c r="AB903" s="196"/>
      <c r="AG903" s="196"/>
      <c r="AJ903" s="196"/>
    </row>
    <row r="904" spans="1:36" s="194" customFormat="1" x14ac:dyDescent="0.25">
      <c r="A904" s="193"/>
      <c r="C904" s="193"/>
      <c r="K904" s="193"/>
      <c r="L904" s="193"/>
      <c r="M904" s="193"/>
      <c r="R904" s="195"/>
      <c r="AB904" s="196"/>
      <c r="AG904" s="196"/>
      <c r="AJ904" s="196"/>
    </row>
    <row r="905" spans="1:36" s="194" customFormat="1" x14ac:dyDescent="0.25">
      <c r="A905" s="193"/>
      <c r="C905" s="193"/>
      <c r="K905" s="193"/>
      <c r="L905" s="193"/>
      <c r="M905" s="193"/>
      <c r="R905" s="195"/>
      <c r="AB905" s="196"/>
      <c r="AG905" s="196"/>
      <c r="AJ905" s="196"/>
    </row>
    <row r="906" spans="1:36" s="194" customFormat="1" x14ac:dyDescent="0.25">
      <c r="A906" s="193"/>
      <c r="C906" s="193"/>
      <c r="K906" s="193"/>
      <c r="L906" s="193"/>
      <c r="M906" s="193"/>
      <c r="R906" s="195"/>
      <c r="AB906" s="196"/>
      <c r="AG906" s="196"/>
      <c r="AJ906" s="196"/>
    </row>
    <row r="907" spans="1:36" s="194" customFormat="1" x14ac:dyDescent="0.25">
      <c r="A907" s="193"/>
      <c r="C907" s="193"/>
      <c r="K907" s="193"/>
      <c r="L907" s="193"/>
      <c r="M907" s="193"/>
      <c r="R907" s="195"/>
      <c r="AB907" s="196"/>
      <c r="AG907" s="196"/>
      <c r="AJ907" s="196"/>
    </row>
    <row r="908" spans="1:36" s="194" customFormat="1" x14ac:dyDescent="0.25">
      <c r="A908" s="193"/>
      <c r="C908" s="193"/>
      <c r="K908" s="193"/>
      <c r="L908" s="193"/>
      <c r="M908" s="193"/>
      <c r="R908" s="195"/>
      <c r="AB908" s="196"/>
      <c r="AG908" s="196"/>
      <c r="AJ908" s="196"/>
    </row>
    <row r="909" spans="1:36" s="194" customFormat="1" x14ac:dyDescent="0.25">
      <c r="A909" s="193"/>
      <c r="C909" s="193"/>
      <c r="K909" s="193"/>
      <c r="L909" s="193"/>
      <c r="M909" s="193"/>
      <c r="R909" s="195"/>
      <c r="AB909" s="196"/>
      <c r="AG909" s="196"/>
      <c r="AJ909" s="196"/>
    </row>
    <row r="910" spans="1:36" s="194" customFormat="1" x14ac:dyDescent="0.25">
      <c r="A910" s="193"/>
      <c r="C910" s="193"/>
      <c r="K910" s="193"/>
      <c r="L910" s="193"/>
      <c r="M910" s="193"/>
      <c r="R910" s="195"/>
      <c r="AB910" s="196"/>
      <c r="AG910" s="196"/>
      <c r="AJ910" s="196"/>
    </row>
    <row r="911" spans="1:36" s="194" customFormat="1" x14ac:dyDescent="0.25">
      <c r="A911" s="193"/>
      <c r="C911" s="193"/>
      <c r="K911" s="193"/>
      <c r="L911" s="193"/>
      <c r="M911" s="193"/>
      <c r="R911" s="195"/>
      <c r="AB911" s="196"/>
      <c r="AG911" s="196"/>
      <c r="AJ911" s="196"/>
    </row>
    <row r="912" spans="1:36" s="194" customFormat="1" x14ac:dyDescent="0.25">
      <c r="A912" s="193"/>
      <c r="C912" s="193"/>
      <c r="K912" s="193"/>
      <c r="L912" s="193"/>
      <c r="M912" s="193"/>
      <c r="R912" s="195"/>
      <c r="AB912" s="196"/>
      <c r="AG912" s="196"/>
      <c r="AJ912" s="196"/>
    </row>
    <row r="913" spans="1:36" s="194" customFormat="1" x14ac:dyDescent="0.25">
      <c r="A913" s="193"/>
      <c r="C913" s="193"/>
      <c r="K913" s="193"/>
      <c r="L913" s="193"/>
      <c r="M913" s="193"/>
      <c r="R913" s="195"/>
      <c r="AB913" s="196"/>
      <c r="AG913" s="196"/>
      <c r="AJ913" s="196"/>
    </row>
    <row r="914" spans="1:36" s="194" customFormat="1" x14ac:dyDescent="0.25">
      <c r="A914" s="193"/>
      <c r="C914" s="193"/>
      <c r="K914" s="193"/>
      <c r="L914" s="193"/>
      <c r="M914" s="193"/>
      <c r="R914" s="195"/>
      <c r="AB914" s="196"/>
      <c r="AG914" s="196"/>
      <c r="AJ914" s="196"/>
    </row>
    <row r="915" spans="1:36" s="194" customFormat="1" x14ac:dyDescent="0.25">
      <c r="A915" s="193"/>
      <c r="C915" s="193"/>
      <c r="K915" s="193"/>
      <c r="L915" s="193"/>
      <c r="M915" s="193"/>
      <c r="R915" s="195"/>
      <c r="AB915" s="196"/>
      <c r="AG915" s="196"/>
      <c r="AJ915" s="196"/>
    </row>
    <row r="916" spans="1:36" s="194" customFormat="1" x14ac:dyDescent="0.25">
      <c r="A916" s="193"/>
      <c r="C916" s="193"/>
      <c r="K916" s="193"/>
      <c r="L916" s="193"/>
      <c r="M916" s="193"/>
      <c r="R916" s="195"/>
      <c r="AB916" s="196"/>
      <c r="AG916" s="196"/>
      <c r="AJ916" s="196"/>
    </row>
    <row r="917" spans="1:36" s="194" customFormat="1" x14ac:dyDescent="0.25">
      <c r="A917" s="193"/>
      <c r="C917" s="193"/>
      <c r="K917" s="193"/>
      <c r="L917" s="193"/>
      <c r="M917" s="193"/>
      <c r="R917" s="195"/>
      <c r="AB917" s="196"/>
      <c r="AG917" s="196"/>
      <c r="AJ917" s="196"/>
    </row>
    <row r="918" spans="1:36" s="194" customFormat="1" x14ac:dyDescent="0.25">
      <c r="A918" s="193"/>
      <c r="C918" s="193"/>
      <c r="K918" s="193"/>
      <c r="L918" s="193"/>
      <c r="M918" s="193"/>
      <c r="R918" s="195"/>
      <c r="AB918" s="196"/>
      <c r="AG918" s="196"/>
      <c r="AJ918" s="196"/>
    </row>
    <row r="919" spans="1:36" s="194" customFormat="1" x14ac:dyDescent="0.25">
      <c r="A919" s="193"/>
      <c r="C919" s="193"/>
      <c r="K919" s="193"/>
      <c r="L919" s="193"/>
      <c r="M919" s="193"/>
      <c r="R919" s="195"/>
      <c r="AB919" s="196"/>
      <c r="AG919" s="196"/>
      <c r="AJ919" s="196"/>
    </row>
    <row r="920" spans="1:36" s="194" customFormat="1" x14ac:dyDescent="0.25">
      <c r="A920" s="193"/>
      <c r="C920" s="193"/>
      <c r="K920" s="193"/>
      <c r="L920" s="193"/>
      <c r="M920" s="193"/>
      <c r="R920" s="195"/>
      <c r="AB920" s="196"/>
      <c r="AG920" s="196"/>
      <c r="AJ920" s="196"/>
    </row>
    <row r="921" spans="1:36" s="194" customFormat="1" x14ac:dyDescent="0.25">
      <c r="A921" s="193"/>
      <c r="C921" s="193"/>
      <c r="K921" s="193"/>
      <c r="L921" s="193"/>
      <c r="M921" s="193"/>
      <c r="R921" s="195"/>
      <c r="AB921" s="196"/>
      <c r="AG921" s="196"/>
      <c r="AJ921" s="196"/>
    </row>
    <row r="922" spans="1:36" s="194" customFormat="1" x14ac:dyDescent="0.25">
      <c r="A922" s="193"/>
      <c r="C922" s="193"/>
      <c r="K922" s="193"/>
      <c r="L922" s="193"/>
      <c r="M922" s="193"/>
      <c r="R922" s="195"/>
      <c r="AB922" s="196"/>
      <c r="AG922" s="196"/>
      <c r="AJ922" s="196"/>
    </row>
    <row r="923" spans="1:36" s="194" customFormat="1" x14ac:dyDescent="0.25">
      <c r="A923" s="193"/>
      <c r="C923" s="193"/>
      <c r="K923" s="193"/>
      <c r="L923" s="193"/>
      <c r="M923" s="193"/>
      <c r="R923" s="195"/>
      <c r="AB923" s="196"/>
      <c r="AG923" s="196"/>
      <c r="AJ923" s="196"/>
    </row>
    <row r="924" spans="1:36" s="194" customFormat="1" x14ac:dyDescent="0.25">
      <c r="A924" s="193"/>
      <c r="C924" s="193"/>
      <c r="K924" s="193"/>
      <c r="L924" s="193"/>
      <c r="M924" s="193"/>
      <c r="R924" s="195"/>
      <c r="AB924" s="196"/>
      <c r="AG924" s="196"/>
      <c r="AJ924" s="196"/>
    </row>
    <row r="925" spans="1:36" s="194" customFormat="1" x14ac:dyDescent="0.25">
      <c r="A925" s="193"/>
      <c r="C925" s="193"/>
      <c r="K925" s="193"/>
      <c r="L925" s="193"/>
      <c r="M925" s="193"/>
      <c r="R925" s="195"/>
      <c r="AB925" s="196"/>
      <c r="AG925" s="196"/>
      <c r="AJ925" s="196"/>
    </row>
    <row r="926" spans="1:36" s="194" customFormat="1" x14ac:dyDescent="0.25">
      <c r="A926" s="193"/>
      <c r="C926" s="193"/>
      <c r="K926" s="193"/>
      <c r="L926" s="193"/>
      <c r="M926" s="193"/>
      <c r="R926" s="195"/>
      <c r="AB926" s="196"/>
      <c r="AG926" s="196"/>
      <c r="AJ926" s="196"/>
    </row>
    <row r="927" spans="1:36" s="194" customFormat="1" x14ac:dyDescent="0.25">
      <c r="A927" s="193"/>
      <c r="C927" s="193"/>
      <c r="K927" s="193"/>
      <c r="L927" s="193"/>
      <c r="M927" s="193"/>
      <c r="R927" s="195"/>
      <c r="AB927" s="196"/>
      <c r="AG927" s="196"/>
      <c r="AJ927" s="196"/>
    </row>
    <row r="928" spans="1:36" s="194" customFormat="1" x14ac:dyDescent="0.25">
      <c r="A928" s="193"/>
      <c r="C928" s="193"/>
      <c r="K928" s="193"/>
      <c r="L928" s="193"/>
      <c r="M928" s="193"/>
      <c r="R928" s="195"/>
      <c r="AB928" s="196"/>
      <c r="AG928" s="196"/>
      <c r="AJ928" s="196"/>
    </row>
    <row r="929" spans="1:36" s="194" customFormat="1" x14ac:dyDescent="0.25">
      <c r="A929" s="193"/>
      <c r="C929" s="193"/>
      <c r="K929" s="193"/>
      <c r="L929" s="193"/>
      <c r="M929" s="193"/>
      <c r="R929" s="195"/>
      <c r="AB929" s="196"/>
      <c r="AG929" s="196"/>
      <c r="AJ929" s="196"/>
    </row>
    <row r="930" spans="1:36" s="194" customFormat="1" x14ac:dyDescent="0.25">
      <c r="A930" s="193"/>
      <c r="C930" s="193"/>
      <c r="K930" s="193"/>
      <c r="L930" s="193"/>
      <c r="M930" s="193"/>
      <c r="R930" s="195"/>
      <c r="AB930" s="196"/>
      <c r="AG930" s="196"/>
      <c r="AJ930" s="196"/>
    </row>
    <row r="931" spans="1:36" s="194" customFormat="1" x14ac:dyDescent="0.25">
      <c r="A931" s="193"/>
      <c r="C931" s="193"/>
      <c r="K931" s="193"/>
      <c r="L931" s="193"/>
      <c r="M931" s="193"/>
      <c r="R931" s="195"/>
      <c r="AB931" s="196"/>
      <c r="AG931" s="196"/>
      <c r="AJ931" s="196"/>
    </row>
    <row r="932" spans="1:36" s="194" customFormat="1" x14ac:dyDescent="0.25">
      <c r="A932" s="193"/>
      <c r="C932" s="193"/>
      <c r="K932" s="193"/>
      <c r="L932" s="193"/>
      <c r="M932" s="193"/>
      <c r="R932" s="195"/>
      <c r="AB932" s="196"/>
      <c r="AG932" s="196"/>
      <c r="AJ932" s="196"/>
    </row>
    <row r="933" spans="1:36" s="194" customFormat="1" x14ac:dyDescent="0.25">
      <c r="A933" s="193"/>
      <c r="C933" s="193"/>
      <c r="K933" s="193"/>
      <c r="L933" s="193"/>
      <c r="M933" s="193"/>
      <c r="R933" s="195"/>
      <c r="AB933" s="196"/>
      <c r="AG933" s="196"/>
      <c r="AJ933" s="196"/>
    </row>
    <row r="934" spans="1:36" s="194" customFormat="1" x14ac:dyDescent="0.25">
      <c r="A934" s="193"/>
      <c r="C934" s="193"/>
      <c r="K934" s="193"/>
      <c r="L934" s="193"/>
      <c r="M934" s="193"/>
      <c r="R934" s="195"/>
      <c r="AB934" s="196"/>
      <c r="AG934" s="196"/>
      <c r="AJ934" s="196"/>
    </row>
    <row r="935" spans="1:36" s="194" customFormat="1" x14ac:dyDescent="0.25">
      <c r="A935" s="193"/>
      <c r="C935" s="193"/>
      <c r="K935" s="193"/>
      <c r="L935" s="193"/>
      <c r="M935" s="193"/>
      <c r="R935" s="195"/>
      <c r="AB935" s="196"/>
      <c r="AG935" s="196"/>
      <c r="AJ935" s="196"/>
    </row>
    <row r="936" spans="1:36" s="194" customFormat="1" x14ac:dyDescent="0.25">
      <c r="A936" s="193"/>
      <c r="C936" s="193"/>
      <c r="K936" s="193"/>
      <c r="L936" s="193"/>
      <c r="M936" s="193"/>
      <c r="R936" s="195"/>
      <c r="AB936" s="196"/>
      <c r="AG936" s="196"/>
      <c r="AJ936" s="196"/>
    </row>
    <row r="937" spans="1:36" s="194" customFormat="1" x14ac:dyDescent="0.25">
      <c r="A937" s="193"/>
      <c r="C937" s="193"/>
      <c r="K937" s="193"/>
      <c r="L937" s="193"/>
      <c r="M937" s="193"/>
      <c r="R937" s="195"/>
      <c r="AB937" s="196"/>
      <c r="AG937" s="196"/>
      <c r="AJ937" s="196"/>
    </row>
    <row r="938" spans="1:36" s="194" customFormat="1" x14ac:dyDescent="0.25">
      <c r="A938" s="193"/>
      <c r="C938" s="193"/>
      <c r="K938" s="193"/>
      <c r="L938" s="193"/>
      <c r="M938" s="193"/>
      <c r="R938" s="195"/>
      <c r="AB938" s="196"/>
      <c r="AG938" s="196"/>
      <c r="AJ938" s="196"/>
    </row>
    <row r="939" spans="1:36" s="194" customFormat="1" x14ac:dyDescent="0.25">
      <c r="A939" s="193"/>
      <c r="C939" s="193"/>
      <c r="K939" s="193"/>
      <c r="L939" s="193"/>
      <c r="M939" s="193"/>
      <c r="R939" s="195"/>
      <c r="AB939" s="196"/>
      <c r="AG939" s="196"/>
      <c r="AJ939" s="196"/>
    </row>
    <row r="940" spans="1:36" s="194" customFormat="1" x14ac:dyDescent="0.25">
      <c r="A940" s="193"/>
      <c r="C940" s="193"/>
      <c r="K940" s="193"/>
      <c r="L940" s="193"/>
      <c r="M940" s="193"/>
      <c r="R940" s="195"/>
      <c r="AB940" s="196"/>
      <c r="AG940" s="196"/>
      <c r="AJ940" s="196"/>
    </row>
    <row r="941" spans="1:36" s="194" customFormat="1" x14ac:dyDescent="0.25">
      <c r="A941" s="193"/>
      <c r="C941" s="193"/>
      <c r="K941" s="193"/>
      <c r="L941" s="193"/>
      <c r="M941" s="193"/>
      <c r="R941" s="195"/>
      <c r="AB941" s="196"/>
      <c r="AG941" s="196"/>
      <c r="AJ941" s="196"/>
    </row>
    <row r="942" spans="1:36" s="194" customFormat="1" x14ac:dyDescent="0.25">
      <c r="A942" s="193"/>
      <c r="C942" s="193"/>
      <c r="K942" s="193"/>
      <c r="L942" s="193"/>
      <c r="M942" s="193"/>
      <c r="R942" s="195"/>
      <c r="AB942" s="196"/>
      <c r="AG942" s="196"/>
      <c r="AJ942" s="196"/>
    </row>
    <row r="943" spans="1:36" s="194" customFormat="1" x14ac:dyDescent="0.25">
      <c r="A943" s="193"/>
      <c r="C943" s="193"/>
      <c r="K943" s="193"/>
      <c r="L943" s="193"/>
      <c r="M943" s="193"/>
      <c r="R943" s="195"/>
      <c r="AB943" s="196"/>
      <c r="AG943" s="196"/>
      <c r="AJ943" s="196"/>
    </row>
    <row r="944" spans="1:36" s="194" customFormat="1" x14ac:dyDescent="0.25">
      <c r="A944" s="193"/>
      <c r="C944" s="193"/>
      <c r="K944" s="193"/>
      <c r="L944" s="193"/>
      <c r="M944" s="193"/>
      <c r="R944" s="195"/>
      <c r="AB944" s="196"/>
      <c r="AG944" s="196"/>
      <c r="AJ944" s="196"/>
    </row>
    <row r="945" spans="1:36" s="194" customFormat="1" x14ac:dyDescent="0.25">
      <c r="A945" s="193"/>
      <c r="C945" s="193"/>
      <c r="K945" s="193"/>
      <c r="L945" s="193"/>
      <c r="M945" s="193"/>
      <c r="R945" s="195"/>
      <c r="AB945" s="196"/>
      <c r="AG945" s="196"/>
      <c r="AJ945" s="196"/>
    </row>
    <row r="946" spans="1:36" s="194" customFormat="1" x14ac:dyDescent="0.25">
      <c r="A946" s="193"/>
      <c r="C946" s="193"/>
      <c r="K946" s="193"/>
      <c r="L946" s="193"/>
      <c r="M946" s="193"/>
      <c r="R946" s="195"/>
      <c r="AB946" s="196"/>
      <c r="AG946" s="196"/>
      <c r="AJ946" s="196"/>
    </row>
    <row r="947" spans="1:36" s="194" customFormat="1" x14ac:dyDescent="0.25">
      <c r="A947" s="193"/>
      <c r="C947" s="193"/>
      <c r="K947" s="193"/>
      <c r="L947" s="193"/>
      <c r="M947" s="193"/>
      <c r="R947" s="195"/>
      <c r="AB947" s="196"/>
      <c r="AG947" s="196"/>
      <c r="AJ947" s="196"/>
    </row>
    <row r="948" spans="1:36" s="194" customFormat="1" x14ac:dyDescent="0.25">
      <c r="A948" s="193"/>
      <c r="C948" s="193"/>
      <c r="K948" s="193"/>
      <c r="L948" s="193"/>
      <c r="M948" s="193"/>
      <c r="R948" s="195"/>
      <c r="AB948" s="196"/>
      <c r="AG948" s="196"/>
      <c r="AJ948" s="196"/>
    </row>
    <row r="949" spans="1:36" s="194" customFormat="1" x14ac:dyDescent="0.25">
      <c r="A949" s="193"/>
      <c r="C949" s="193"/>
      <c r="K949" s="193"/>
      <c r="L949" s="193"/>
      <c r="M949" s="193"/>
      <c r="R949" s="195"/>
      <c r="AB949" s="196"/>
      <c r="AG949" s="196"/>
      <c r="AJ949" s="196"/>
    </row>
    <row r="950" spans="1:36" s="194" customFormat="1" x14ac:dyDescent="0.25">
      <c r="A950" s="193"/>
      <c r="C950" s="193"/>
      <c r="K950" s="193"/>
      <c r="L950" s="193"/>
      <c r="M950" s="193"/>
      <c r="R950" s="195"/>
      <c r="AB950" s="196"/>
      <c r="AG950" s="196"/>
      <c r="AJ950" s="196"/>
    </row>
    <row r="951" spans="1:36" s="194" customFormat="1" x14ac:dyDescent="0.25">
      <c r="A951" s="193"/>
      <c r="C951" s="193"/>
      <c r="K951" s="193"/>
      <c r="L951" s="193"/>
      <c r="M951" s="193"/>
      <c r="R951" s="195"/>
      <c r="AB951" s="196"/>
      <c r="AG951" s="196"/>
      <c r="AJ951" s="196"/>
    </row>
    <row r="952" spans="1:36" s="194" customFormat="1" x14ac:dyDescent="0.25">
      <c r="A952" s="193"/>
      <c r="C952" s="193"/>
      <c r="K952" s="193"/>
      <c r="L952" s="193"/>
      <c r="M952" s="193"/>
      <c r="R952" s="195"/>
      <c r="AB952" s="196"/>
      <c r="AG952" s="196"/>
      <c r="AJ952" s="196"/>
    </row>
    <row r="953" spans="1:36" s="194" customFormat="1" x14ac:dyDescent="0.25">
      <c r="A953" s="193"/>
      <c r="C953" s="193"/>
      <c r="K953" s="193"/>
      <c r="L953" s="193"/>
      <c r="M953" s="193"/>
      <c r="R953" s="195"/>
      <c r="AB953" s="196"/>
      <c r="AG953" s="196"/>
      <c r="AJ953" s="196"/>
    </row>
    <row r="954" spans="1:36" s="194" customFormat="1" x14ac:dyDescent="0.25">
      <c r="A954" s="193"/>
      <c r="C954" s="193"/>
      <c r="K954" s="193"/>
      <c r="L954" s="193"/>
      <c r="M954" s="193"/>
      <c r="R954" s="195"/>
      <c r="AB954" s="196"/>
      <c r="AG954" s="196"/>
      <c r="AJ954" s="196"/>
    </row>
    <row r="955" spans="1:36" s="194" customFormat="1" x14ac:dyDescent="0.25">
      <c r="A955" s="193"/>
      <c r="C955" s="193"/>
      <c r="K955" s="193"/>
      <c r="L955" s="193"/>
      <c r="M955" s="193"/>
      <c r="R955" s="195"/>
      <c r="AB955" s="196"/>
      <c r="AG955" s="196"/>
      <c r="AJ955" s="196"/>
    </row>
    <row r="956" spans="1:36" s="194" customFormat="1" x14ac:dyDescent="0.25">
      <c r="A956" s="193"/>
      <c r="C956" s="193"/>
      <c r="K956" s="193"/>
      <c r="L956" s="193"/>
      <c r="M956" s="193"/>
      <c r="R956" s="195"/>
      <c r="AB956" s="196"/>
      <c r="AG956" s="196"/>
      <c r="AJ956" s="196"/>
    </row>
    <row r="957" spans="1:36" s="194" customFormat="1" x14ac:dyDescent="0.25">
      <c r="A957" s="193"/>
      <c r="C957" s="193"/>
      <c r="K957" s="193"/>
      <c r="L957" s="193"/>
      <c r="M957" s="193"/>
      <c r="R957" s="195"/>
      <c r="AB957" s="196"/>
      <c r="AG957" s="196"/>
      <c r="AJ957" s="196"/>
    </row>
    <row r="958" spans="1:36" s="194" customFormat="1" x14ac:dyDescent="0.25">
      <c r="A958" s="193"/>
      <c r="C958" s="193"/>
      <c r="K958" s="193"/>
      <c r="L958" s="193"/>
      <c r="M958" s="193"/>
      <c r="R958" s="195"/>
      <c r="AB958" s="196"/>
      <c r="AG958" s="196"/>
      <c r="AJ958" s="196"/>
    </row>
    <row r="959" spans="1:36" s="194" customFormat="1" x14ac:dyDescent="0.25">
      <c r="A959" s="193"/>
      <c r="C959" s="193"/>
      <c r="K959" s="193"/>
      <c r="L959" s="193"/>
      <c r="M959" s="193"/>
      <c r="R959" s="195"/>
      <c r="AB959" s="196"/>
      <c r="AG959" s="196"/>
      <c r="AJ959" s="196"/>
    </row>
    <row r="960" spans="1:36" s="194" customFormat="1" x14ac:dyDescent="0.25">
      <c r="A960" s="193"/>
      <c r="C960" s="193"/>
      <c r="K960" s="193"/>
      <c r="L960" s="193"/>
      <c r="M960" s="193"/>
      <c r="R960" s="195"/>
      <c r="AB960" s="196"/>
      <c r="AG960" s="196"/>
      <c r="AJ960" s="196"/>
    </row>
    <row r="961" spans="1:36" s="194" customFormat="1" x14ac:dyDescent="0.25">
      <c r="A961" s="193"/>
      <c r="C961" s="193"/>
      <c r="K961" s="193"/>
      <c r="L961" s="193"/>
      <c r="M961" s="193"/>
      <c r="R961" s="195"/>
      <c r="AB961" s="196"/>
      <c r="AG961" s="196"/>
      <c r="AJ961" s="196"/>
    </row>
    <row r="962" spans="1:36" s="194" customFormat="1" x14ac:dyDescent="0.25">
      <c r="A962" s="193"/>
      <c r="C962" s="193"/>
      <c r="K962" s="193"/>
      <c r="L962" s="193"/>
      <c r="M962" s="193"/>
      <c r="R962" s="195"/>
      <c r="AB962" s="196"/>
      <c r="AG962" s="196"/>
      <c r="AJ962" s="196"/>
    </row>
    <row r="963" spans="1:36" s="194" customFormat="1" x14ac:dyDescent="0.25">
      <c r="A963" s="193"/>
      <c r="C963" s="193"/>
      <c r="K963" s="193"/>
      <c r="L963" s="193"/>
      <c r="M963" s="193"/>
      <c r="R963" s="195"/>
      <c r="AB963" s="196"/>
      <c r="AG963" s="196"/>
      <c r="AJ963" s="196"/>
    </row>
    <row r="964" spans="1:36" s="194" customFormat="1" x14ac:dyDescent="0.25">
      <c r="A964" s="193"/>
      <c r="C964" s="193"/>
      <c r="K964" s="193"/>
      <c r="L964" s="193"/>
      <c r="M964" s="193"/>
      <c r="R964" s="195"/>
      <c r="AB964" s="196"/>
      <c r="AG964" s="196"/>
      <c r="AJ964" s="196"/>
    </row>
    <row r="965" spans="1:36" s="194" customFormat="1" x14ac:dyDescent="0.25">
      <c r="A965" s="193"/>
      <c r="C965" s="193"/>
      <c r="K965" s="193"/>
      <c r="L965" s="193"/>
      <c r="M965" s="193"/>
      <c r="R965" s="195"/>
      <c r="AB965" s="196"/>
      <c r="AG965" s="196"/>
      <c r="AJ965" s="196"/>
    </row>
    <row r="966" spans="1:36" s="194" customFormat="1" x14ac:dyDescent="0.25">
      <c r="A966" s="193"/>
      <c r="C966" s="193"/>
      <c r="K966" s="193"/>
      <c r="L966" s="193"/>
      <c r="M966" s="193"/>
      <c r="R966" s="195"/>
      <c r="AB966" s="196"/>
      <c r="AG966" s="196"/>
      <c r="AJ966" s="196"/>
    </row>
    <row r="967" spans="1:36" s="194" customFormat="1" x14ac:dyDescent="0.25">
      <c r="A967" s="193"/>
      <c r="C967" s="193"/>
      <c r="K967" s="193"/>
      <c r="L967" s="193"/>
      <c r="M967" s="193"/>
      <c r="R967" s="195"/>
      <c r="AB967" s="196"/>
      <c r="AG967" s="196"/>
      <c r="AJ967" s="196"/>
    </row>
    <row r="968" spans="1:36" s="194" customFormat="1" x14ac:dyDescent="0.25">
      <c r="A968" s="193"/>
      <c r="C968" s="193"/>
      <c r="K968" s="193"/>
      <c r="L968" s="193"/>
      <c r="M968" s="193"/>
      <c r="R968" s="195"/>
      <c r="AB968" s="196"/>
      <c r="AG968" s="196"/>
      <c r="AJ968" s="196"/>
    </row>
    <row r="969" spans="1:36" s="194" customFormat="1" x14ac:dyDescent="0.25">
      <c r="A969" s="193"/>
      <c r="C969" s="193"/>
      <c r="K969" s="193"/>
      <c r="L969" s="193"/>
      <c r="M969" s="193"/>
      <c r="R969" s="195"/>
      <c r="AB969" s="196"/>
      <c r="AG969" s="196"/>
      <c r="AJ969" s="196"/>
    </row>
    <row r="970" spans="1:36" s="194" customFormat="1" x14ac:dyDescent="0.25">
      <c r="A970" s="193"/>
      <c r="C970" s="193"/>
      <c r="K970" s="193"/>
      <c r="L970" s="193"/>
      <c r="M970" s="193"/>
      <c r="R970" s="195"/>
      <c r="AB970" s="196"/>
      <c r="AG970" s="196"/>
      <c r="AJ970" s="196"/>
    </row>
    <row r="971" spans="1:36" s="194" customFormat="1" x14ac:dyDescent="0.25">
      <c r="A971" s="193"/>
      <c r="C971" s="193"/>
      <c r="K971" s="193"/>
      <c r="L971" s="193"/>
      <c r="M971" s="193"/>
      <c r="R971" s="195"/>
      <c r="AB971" s="196"/>
      <c r="AG971" s="196"/>
      <c r="AJ971" s="196"/>
    </row>
    <row r="972" spans="1:36" s="194" customFormat="1" x14ac:dyDescent="0.25">
      <c r="A972" s="193"/>
      <c r="C972" s="193"/>
      <c r="K972" s="193"/>
      <c r="L972" s="193"/>
      <c r="M972" s="193"/>
      <c r="R972" s="195"/>
      <c r="AB972" s="196"/>
      <c r="AG972" s="196"/>
      <c r="AJ972" s="196"/>
    </row>
    <row r="973" spans="1:36" s="194" customFormat="1" x14ac:dyDescent="0.25">
      <c r="A973" s="193"/>
      <c r="C973" s="193"/>
      <c r="K973" s="193"/>
      <c r="L973" s="193"/>
      <c r="M973" s="193"/>
      <c r="R973" s="195"/>
      <c r="AB973" s="196"/>
      <c r="AG973" s="196"/>
      <c r="AJ973" s="196"/>
    </row>
    <row r="974" spans="1:36" s="194" customFormat="1" x14ac:dyDescent="0.25">
      <c r="A974" s="193"/>
      <c r="C974" s="193"/>
      <c r="K974" s="193"/>
      <c r="L974" s="193"/>
      <c r="M974" s="193"/>
      <c r="R974" s="195"/>
      <c r="AB974" s="196"/>
      <c r="AG974" s="196"/>
      <c r="AJ974" s="196"/>
    </row>
    <row r="975" spans="1:36" s="194" customFormat="1" x14ac:dyDescent="0.25">
      <c r="A975" s="193"/>
      <c r="C975" s="193"/>
      <c r="K975" s="193"/>
      <c r="L975" s="193"/>
      <c r="M975" s="193"/>
      <c r="R975" s="195"/>
      <c r="AB975" s="196"/>
      <c r="AG975" s="196"/>
      <c r="AJ975" s="196"/>
    </row>
    <row r="976" spans="1:36" s="194" customFormat="1" x14ac:dyDescent="0.25">
      <c r="A976" s="193"/>
      <c r="C976" s="193"/>
      <c r="K976" s="193"/>
      <c r="L976" s="193"/>
      <c r="M976" s="193"/>
      <c r="R976" s="195"/>
      <c r="AB976" s="196"/>
      <c r="AG976" s="196"/>
      <c r="AJ976" s="196"/>
    </row>
    <row r="977" spans="1:36" s="194" customFormat="1" x14ac:dyDescent="0.25">
      <c r="A977" s="193"/>
      <c r="C977" s="193"/>
      <c r="K977" s="193"/>
      <c r="L977" s="193"/>
      <c r="M977" s="193"/>
      <c r="R977" s="195"/>
      <c r="AB977" s="196"/>
      <c r="AG977" s="196"/>
      <c r="AJ977" s="196"/>
    </row>
    <row r="978" spans="1:36" s="194" customFormat="1" x14ac:dyDescent="0.25">
      <c r="A978" s="193"/>
      <c r="C978" s="193"/>
      <c r="K978" s="193"/>
      <c r="L978" s="193"/>
      <c r="M978" s="193"/>
      <c r="R978" s="195"/>
      <c r="AB978" s="196"/>
      <c r="AG978" s="196"/>
      <c r="AJ978" s="196"/>
    </row>
    <row r="979" spans="1:36" s="194" customFormat="1" x14ac:dyDescent="0.25">
      <c r="A979" s="193"/>
      <c r="C979" s="193"/>
      <c r="K979" s="193"/>
      <c r="L979" s="193"/>
      <c r="M979" s="193"/>
      <c r="R979" s="195"/>
      <c r="AB979" s="196"/>
      <c r="AG979" s="196"/>
      <c r="AJ979" s="196"/>
    </row>
    <row r="980" spans="1:36" s="194" customFormat="1" x14ac:dyDescent="0.25">
      <c r="A980" s="193"/>
      <c r="C980" s="193"/>
      <c r="K980" s="193"/>
      <c r="L980" s="193"/>
      <c r="M980" s="193"/>
      <c r="R980" s="195"/>
      <c r="AB980" s="196"/>
      <c r="AG980" s="196"/>
      <c r="AJ980" s="196"/>
    </row>
    <row r="981" spans="1:36" s="194" customFormat="1" x14ac:dyDescent="0.25">
      <c r="A981" s="193"/>
      <c r="C981" s="193"/>
      <c r="K981" s="193"/>
      <c r="L981" s="193"/>
      <c r="M981" s="193"/>
      <c r="R981" s="195"/>
      <c r="AB981" s="196"/>
      <c r="AG981" s="196"/>
      <c r="AJ981" s="196"/>
    </row>
    <row r="982" spans="1:36" s="194" customFormat="1" x14ac:dyDescent="0.25">
      <c r="A982" s="193"/>
      <c r="C982" s="193"/>
      <c r="K982" s="193"/>
      <c r="L982" s="193"/>
      <c r="M982" s="193"/>
      <c r="R982" s="195"/>
      <c r="AB982" s="196"/>
      <c r="AG982" s="196"/>
      <c r="AJ982" s="196"/>
    </row>
    <row r="983" spans="1:36" s="194" customFormat="1" x14ac:dyDescent="0.25">
      <c r="A983" s="193"/>
      <c r="C983" s="193"/>
      <c r="K983" s="193"/>
      <c r="L983" s="193"/>
      <c r="M983" s="193"/>
      <c r="R983" s="195"/>
      <c r="AB983" s="196"/>
      <c r="AG983" s="196"/>
      <c r="AJ983" s="196"/>
    </row>
    <row r="984" spans="1:36" s="194" customFormat="1" x14ac:dyDescent="0.25">
      <c r="A984" s="193"/>
      <c r="C984" s="193"/>
      <c r="K984" s="193"/>
      <c r="L984" s="193"/>
      <c r="M984" s="193"/>
      <c r="R984" s="195"/>
      <c r="AB984" s="196"/>
      <c r="AG984" s="196"/>
      <c r="AJ984" s="196"/>
    </row>
    <row r="985" spans="1:36" s="194" customFormat="1" x14ac:dyDescent="0.25">
      <c r="A985" s="193"/>
      <c r="C985" s="193"/>
      <c r="K985" s="193"/>
      <c r="L985" s="193"/>
      <c r="M985" s="193"/>
      <c r="R985" s="195"/>
      <c r="AB985" s="196"/>
      <c r="AG985" s="196"/>
      <c r="AJ985" s="196"/>
    </row>
    <row r="986" spans="1:36" s="194" customFormat="1" x14ac:dyDescent="0.25">
      <c r="A986" s="193"/>
      <c r="C986" s="193"/>
      <c r="K986" s="193"/>
      <c r="L986" s="193"/>
      <c r="M986" s="193"/>
      <c r="R986" s="195"/>
      <c r="AB986" s="196"/>
      <c r="AG986" s="196"/>
      <c r="AJ986" s="196"/>
    </row>
    <row r="987" spans="1:36" s="194" customFormat="1" x14ac:dyDescent="0.25">
      <c r="A987" s="193"/>
      <c r="C987" s="193"/>
      <c r="K987" s="193"/>
      <c r="L987" s="193"/>
      <c r="M987" s="193"/>
      <c r="R987" s="195"/>
      <c r="AB987" s="196"/>
      <c r="AG987" s="196"/>
      <c r="AJ987" s="196"/>
    </row>
    <row r="988" spans="1:36" s="194" customFormat="1" x14ac:dyDescent="0.25">
      <c r="A988" s="193"/>
      <c r="C988" s="193"/>
      <c r="K988" s="193"/>
      <c r="L988" s="193"/>
      <c r="M988" s="193"/>
      <c r="R988" s="195"/>
      <c r="AB988" s="196"/>
      <c r="AG988" s="196"/>
      <c r="AJ988" s="196"/>
    </row>
    <row r="989" spans="1:36" s="194" customFormat="1" x14ac:dyDescent="0.25">
      <c r="A989" s="193"/>
      <c r="C989" s="193"/>
      <c r="K989" s="193"/>
      <c r="L989" s="193"/>
      <c r="M989" s="193"/>
      <c r="R989" s="195"/>
      <c r="AB989" s="196"/>
      <c r="AG989" s="196"/>
      <c r="AJ989" s="196"/>
    </row>
    <row r="990" spans="1:36" s="194" customFormat="1" x14ac:dyDescent="0.25">
      <c r="A990" s="193"/>
      <c r="C990" s="193"/>
      <c r="K990" s="193"/>
      <c r="L990" s="193"/>
      <c r="M990" s="193"/>
      <c r="R990" s="195"/>
      <c r="AB990" s="196"/>
      <c r="AG990" s="196"/>
      <c r="AJ990" s="196"/>
    </row>
    <row r="991" spans="1:36" s="194" customFormat="1" x14ac:dyDescent="0.25">
      <c r="A991" s="193"/>
      <c r="C991" s="193"/>
      <c r="K991" s="193"/>
      <c r="L991" s="193"/>
      <c r="M991" s="193"/>
      <c r="R991" s="195"/>
      <c r="AB991" s="196"/>
      <c r="AG991" s="196"/>
      <c r="AJ991" s="196"/>
    </row>
    <row r="992" spans="1:36" s="194" customFormat="1" x14ac:dyDescent="0.25">
      <c r="A992" s="193"/>
      <c r="C992" s="193"/>
      <c r="K992" s="193"/>
      <c r="L992" s="193"/>
      <c r="M992" s="193"/>
      <c r="R992" s="195"/>
      <c r="AB992" s="196"/>
      <c r="AG992" s="196"/>
      <c r="AJ992" s="196"/>
    </row>
    <row r="993" spans="1:36" s="194" customFormat="1" x14ac:dyDescent="0.25">
      <c r="A993" s="193"/>
      <c r="C993" s="193"/>
      <c r="K993" s="193"/>
      <c r="L993" s="193"/>
      <c r="M993" s="193"/>
      <c r="R993" s="195"/>
      <c r="AB993" s="196"/>
      <c r="AG993" s="196"/>
      <c r="AJ993" s="196"/>
    </row>
    <row r="994" spans="1:36" s="194" customFormat="1" x14ac:dyDescent="0.25">
      <c r="A994" s="193"/>
      <c r="C994" s="193"/>
      <c r="K994" s="193"/>
      <c r="L994" s="193"/>
      <c r="M994" s="193"/>
      <c r="R994" s="195"/>
      <c r="AB994" s="196"/>
      <c r="AG994" s="196"/>
      <c r="AJ994" s="196"/>
    </row>
    <row r="995" spans="1:36" s="194" customFormat="1" x14ac:dyDescent="0.25">
      <c r="A995" s="193"/>
      <c r="C995" s="193"/>
      <c r="K995" s="193"/>
      <c r="L995" s="193"/>
      <c r="M995" s="193"/>
      <c r="R995" s="195"/>
      <c r="AB995" s="196"/>
      <c r="AG995" s="196"/>
      <c r="AJ995" s="196"/>
    </row>
    <row r="996" spans="1:36" s="194" customFormat="1" x14ac:dyDescent="0.25">
      <c r="A996" s="193"/>
      <c r="C996" s="193"/>
      <c r="K996" s="193"/>
      <c r="L996" s="193"/>
      <c r="M996" s="193"/>
      <c r="R996" s="195"/>
      <c r="AB996" s="196"/>
      <c r="AG996" s="196"/>
      <c r="AJ996" s="196"/>
    </row>
    <row r="997" spans="1:36" s="194" customFormat="1" x14ac:dyDescent="0.25">
      <c r="A997" s="193"/>
      <c r="C997" s="193"/>
      <c r="K997" s="193"/>
      <c r="L997" s="193"/>
      <c r="M997" s="193"/>
      <c r="R997" s="195"/>
      <c r="AB997" s="196"/>
      <c r="AG997" s="196"/>
      <c r="AJ997" s="196"/>
    </row>
    <row r="998" spans="1:36" s="194" customFormat="1" x14ac:dyDescent="0.25">
      <c r="A998" s="193"/>
      <c r="C998" s="193"/>
      <c r="K998" s="193"/>
      <c r="L998" s="193"/>
      <c r="M998" s="193"/>
      <c r="R998" s="195"/>
      <c r="AB998" s="196"/>
      <c r="AG998" s="196"/>
      <c r="AJ998" s="196"/>
    </row>
    <row r="999" spans="1:36" s="194" customFormat="1" x14ac:dyDescent="0.25">
      <c r="A999" s="193"/>
      <c r="C999" s="193"/>
      <c r="K999" s="193"/>
      <c r="L999" s="193"/>
      <c r="M999" s="193"/>
      <c r="R999" s="195"/>
      <c r="AB999" s="196"/>
      <c r="AG999" s="196"/>
      <c r="AJ999" s="196"/>
    </row>
    <row r="1000" spans="1:36" s="194" customFormat="1" x14ac:dyDescent="0.25">
      <c r="A1000" s="193"/>
      <c r="C1000" s="193"/>
      <c r="K1000" s="193"/>
      <c r="L1000" s="193"/>
      <c r="M1000" s="193"/>
      <c r="R1000" s="195"/>
      <c r="AB1000" s="196"/>
      <c r="AG1000" s="196"/>
      <c r="AJ1000" s="196"/>
    </row>
    <row r="1001" spans="1:36" s="194" customFormat="1" x14ac:dyDescent="0.25">
      <c r="A1001" s="193"/>
      <c r="C1001" s="193"/>
      <c r="K1001" s="193"/>
      <c r="L1001" s="193"/>
      <c r="M1001" s="193"/>
      <c r="R1001" s="195"/>
      <c r="AB1001" s="196"/>
      <c r="AG1001" s="196"/>
      <c r="AJ1001" s="196"/>
    </row>
    <row r="1002" spans="1:36" s="194" customFormat="1" x14ac:dyDescent="0.25">
      <c r="A1002" s="193"/>
      <c r="C1002" s="193"/>
      <c r="K1002" s="193"/>
      <c r="L1002" s="193"/>
      <c r="M1002" s="193"/>
      <c r="R1002" s="195"/>
      <c r="AB1002" s="196"/>
      <c r="AG1002" s="196"/>
      <c r="AJ1002" s="196"/>
    </row>
    <row r="1003" spans="1:36" s="194" customFormat="1" x14ac:dyDescent="0.25">
      <c r="A1003" s="193"/>
      <c r="C1003" s="193"/>
      <c r="K1003" s="193"/>
      <c r="L1003" s="193"/>
      <c r="M1003" s="193"/>
      <c r="R1003" s="195"/>
      <c r="AB1003" s="196"/>
      <c r="AG1003" s="196"/>
      <c r="AJ1003" s="196"/>
    </row>
    <row r="1004" spans="1:36" s="194" customFormat="1" x14ac:dyDescent="0.25">
      <c r="A1004" s="193"/>
      <c r="C1004" s="193"/>
      <c r="K1004" s="193"/>
      <c r="L1004" s="193"/>
      <c r="M1004" s="193"/>
      <c r="R1004" s="195"/>
      <c r="AB1004" s="196"/>
      <c r="AG1004" s="196"/>
      <c r="AJ1004" s="196"/>
    </row>
    <row r="1005" spans="1:36" s="194" customFormat="1" x14ac:dyDescent="0.25">
      <c r="A1005" s="193"/>
      <c r="C1005" s="193"/>
      <c r="K1005" s="193"/>
      <c r="L1005" s="193"/>
      <c r="M1005" s="193"/>
      <c r="R1005" s="195"/>
      <c r="AB1005" s="196"/>
      <c r="AG1005" s="196"/>
      <c r="AJ1005" s="196"/>
    </row>
    <row r="1006" spans="1:36" s="194" customFormat="1" x14ac:dyDescent="0.25">
      <c r="A1006" s="193"/>
      <c r="C1006" s="193"/>
      <c r="K1006" s="193"/>
      <c r="L1006" s="193"/>
      <c r="M1006" s="193"/>
      <c r="R1006" s="195"/>
      <c r="AB1006" s="196"/>
      <c r="AG1006" s="196"/>
      <c r="AJ1006" s="196"/>
    </row>
    <row r="1007" spans="1:36" s="194" customFormat="1" x14ac:dyDescent="0.25">
      <c r="A1007" s="193"/>
      <c r="C1007" s="193"/>
      <c r="K1007" s="193"/>
      <c r="L1007" s="193"/>
      <c r="M1007" s="193"/>
      <c r="R1007" s="195"/>
      <c r="AB1007" s="196"/>
      <c r="AG1007" s="196"/>
      <c r="AJ1007" s="196"/>
    </row>
    <row r="1008" spans="1:36" s="194" customFormat="1" x14ac:dyDescent="0.25">
      <c r="A1008" s="193"/>
      <c r="C1008" s="193"/>
      <c r="K1008" s="193"/>
      <c r="L1008" s="193"/>
      <c r="M1008" s="193"/>
      <c r="R1008" s="195"/>
      <c r="AB1008" s="196"/>
      <c r="AG1008" s="196"/>
      <c r="AJ1008" s="196"/>
    </row>
    <row r="1009" spans="1:36" s="194" customFormat="1" x14ac:dyDescent="0.25">
      <c r="A1009" s="193"/>
      <c r="C1009" s="193"/>
      <c r="K1009" s="193"/>
      <c r="L1009" s="193"/>
      <c r="M1009" s="193"/>
      <c r="R1009" s="195"/>
      <c r="AB1009" s="196"/>
      <c r="AG1009" s="196"/>
      <c r="AJ1009" s="196"/>
    </row>
    <row r="1010" spans="1:36" s="194" customFormat="1" x14ac:dyDescent="0.25">
      <c r="A1010" s="193"/>
      <c r="C1010" s="193"/>
      <c r="K1010" s="193"/>
      <c r="L1010" s="193"/>
      <c r="M1010" s="193"/>
      <c r="R1010" s="195"/>
      <c r="AB1010" s="196"/>
      <c r="AG1010" s="196"/>
      <c r="AJ1010" s="196"/>
    </row>
    <row r="1011" spans="1:36" s="194" customFormat="1" x14ac:dyDescent="0.25">
      <c r="A1011" s="193"/>
      <c r="C1011" s="193"/>
      <c r="K1011" s="193"/>
      <c r="L1011" s="193"/>
      <c r="M1011" s="193"/>
      <c r="R1011" s="195"/>
      <c r="AB1011" s="196"/>
      <c r="AG1011" s="196"/>
      <c r="AJ1011" s="196"/>
    </row>
    <row r="1012" spans="1:36" s="194" customFormat="1" x14ac:dyDescent="0.25">
      <c r="A1012" s="193"/>
      <c r="C1012" s="193"/>
      <c r="K1012" s="193"/>
      <c r="L1012" s="193"/>
      <c r="M1012" s="193"/>
      <c r="R1012" s="195"/>
      <c r="AB1012" s="196"/>
      <c r="AG1012" s="196"/>
      <c r="AJ1012" s="196"/>
    </row>
    <row r="1013" spans="1:36" s="194" customFormat="1" x14ac:dyDescent="0.25">
      <c r="A1013" s="193"/>
      <c r="C1013" s="193"/>
      <c r="K1013" s="193"/>
      <c r="L1013" s="193"/>
      <c r="M1013" s="193"/>
      <c r="R1013" s="195"/>
      <c r="AB1013" s="196"/>
      <c r="AG1013" s="196"/>
      <c r="AJ1013" s="196"/>
    </row>
    <row r="1014" spans="1:36" s="194" customFormat="1" x14ac:dyDescent="0.25">
      <c r="A1014" s="193"/>
      <c r="C1014" s="193"/>
      <c r="K1014" s="193"/>
      <c r="L1014" s="193"/>
      <c r="M1014" s="193"/>
      <c r="R1014" s="195"/>
      <c r="AB1014" s="196"/>
      <c r="AG1014" s="196"/>
      <c r="AJ1014" s="196"/>
    </row>
    <row r="1015" spans="1:36" s="194" customFormat="1" x14ac:dyDescent="0.25">
      <c r="A1015" s="193"/>
      <c r="C1015" s="193"/>
      <c r="K1015" s="193"/>
      <c r="L1015" s="193"/>
      <c r="M1015" s="193"/>
      <c r="R1015" s="195"/>
      <c r="AB1015" s="196"/>
      <c r="AG1015" s="196"/>
      <c r="AJ1015" s="196"/>
    </row>
    <row r="1016" spans="1:36" s="194" customFormat="1" x14ac:dyDescent="0.25">
      <c r="A1016" s="193"/>
      <c r="C1016" s="193"/>
      <c r="K1016" s="193"/>
      <c r="L1016" s="193"/>
      <c r="M1016" s="193"/>
      <c r="R1016" s="195"/>
      <c r="AB1016" s="196"/>
      <c r="AG1016" s="196"/>
      <c r="AJ1016" s="196"/>
    </row>
    <row r="1017" spans="1:36" s="194" customFormat="1" x14ac:dyDescent="0.25">
      <c r="A1017" s="193"/>
      <c r="C1017" s="193"/>
      <c r="K1017" s="193"/>
      <c r="L1017" s="193"/>
      <c r="M1017" s="193"/>
      <c r="R1017" s="195"/>
      <c r="AB1017" s="196"/>
      <c r="AG1017" s="196"/>
      <c r="AJ1017" s="196"/>
    </row>
    <row r="1018" spans="1:36" s="194" customFormat="1" x14ac:dyDescent="0.25">
      <c r="A1018" s="193"/>
      <c r="C1018" s="193"/>
      <c r="K1018" s="193"/>
      <c r="L1018" s="193"/>
      <c r="M1018" s="193"/>
      <c r="R1018" s="195"/>
      <c r="AB1018" s="196"/>
      <c r="AG1018" s="196"/>
      <c r="AJ1018" s="196"/>
    </row>
    <row r="1019" spans="1:36" s="194" customFormat="1" x14ac:dyDescent="0.25">
      <c r="A1019" s="193"/>
      <c r="C1019" s="193"/>
      <c r="K1019" s="193"/>
      <c r="L1019" s="193"/>
      <c r="M1019" s="193"/>
      <c r="R1019" s="195"/>
      <c r="AB1019" s="196"/>
      <c r="AG1019" s="196"/>
      <c r="AJ1019" s="196"/>
    </row>
    <row r="1020" spans="1:36" s="194" customFormat="1" x14ac:dyDescent="0.25">
      <c r="A1020" s="193"/>
      <c r="C1020" s="193"/>
      <c r="K1020" s="193"/>
      <c r="L1020" s="193"/>
      <c r="M1020" s="193"/>
      <c r="R1020" s="195"/>
      <c r="AB1020" s="196"/>
      <c r="AG1020" s="196"/>
      <c r="AJ1020" s="196"/>
    </row>
    <row r="1021" spans="1:36" s="194" customFormat="1" x14ac:dyDescent="0.25">
      <c r="A1021" s="193"/>
      <c r="C1021" s="193"/>
      <c r="K1021" s="193"/>
      <c r="L1021" s="193"/>
      <c r="M1021" s="193"/>
      <c r="R1021" s="195"/>
      <c r="AB1021" s="196"/>
      <c r="AG1021" s="196"/>
      <c r="AJ1021" s="196"/>
    </row>
    <row r="1022" spans="1:36" s="194" customFormat="1" x14ac:dyDescent="0.25">
      <c r="A1022" s="193"/>
      <c r="C1022" s="193"/>
      <c r="K1022" s="193"/>
      <c r="L1022" s="193"/>
      <c r="M1022" s="193"/>
      <c r="R1022" s="195"/>
      <c r="AB1022" s="196"/>
      <c r="AG1022" s="196"/>
      <c r="AJ1022" s="196"/>
    </row>
    <row r="1023" spans="1:36" s="194" customFormat="1" x14ac:dyDescent="0.25">
      <c r="A1023" s="193"/>
      <c r="C1023" s="193"/>
      <c r="K1023" s="193"/>
      <c r="L1023" s="193"/>
      <c r="M1023" s="193"/>
      <c r="R1023" s="195"/>
      <c r="AB1023" s="196"/>
      <c r="AG1023" s="196"/>
      <c r="AJ1023" s="196"/>
    </row>
    <row r="1024" spans="1:36" s="194" customFormat="1" x14ac:dyDescent="0.25">
      <c r="A1024" s="193"/>
      <c r="C1024" s="193"/>
      <c r="K1024" s="193"/>
      <c r="L1024" s="193"/>
      <c r="M1024" s="193"/>
      <c r="R1024" s="195"/>
      <c r="AB1024" s="196"/>
      <c r="AG1024" s="196"/>
      <c r="AJ1024" s="196"/>
    </row>
    <row r="1025" spans="1:36" s="194" customFormat="1" x14ac:dyDescent="0.25">
      <c r="A1025" s="193"/>
      <c r="C1025" s="193"/>
      <c r="K1025" s="193"/>
      <c r="L1025" s="193"/>
      <c r="M1025" s="193"/>
      <c r="R1025" s="195"/>
      <c r="AB1025" s="196"/>
      <c r="AG1025" s="196"/>
      <c r="AJ1025" s="196"/>
    </row>
    <row r="1026" spans="1:36" s="194" customFormat="1" x14ac:dyDescent="0.25">
      <c r="A1026" s="193"/>
      <c r="C1026" s="193"/>
      <c r="K1026" s="193"/>
      <c r="L1026" s="193"/>
      <c r="M1026" s="193"/>
      <c r="R1026" s="195"/>
      <c r="AB1026" s="196"/>
      <c r="AG1026" s="196"/>
      <c r="AJ1026" s="196"/>
    </row>
    <row r="1027" spans="1:36" s="194" customFormat="1" x14ac:dyDescent="0.25">
      <c r="A1027" s="193"/>
      <c r="C1027" s="193"/>
      <c r="K1027" s="193"/>
      <c r="L1027" s="193"/>
      <c r="M1027" s="193"/>
      <c r="R1027" s="195"/>
      <c r="AB1027" s="196"/>
      <c r="AG1027" s="196"/>
      <c r="AJ1027" s="196"/>
    </row>
    <row r="1028" spans="1:36" s="194" customFormat="1" x14ac:dyDescent="0.25">
      <c r="A1028" s="193"/>
      <c r="C1028" s="193"/>
      <c r="K1028" s="193"/>
      <c r="L1028" s="193"/>
      <c r="M1028" s="193"/>
      <c r="R1028" s="195"/>
      <c r="AB1028" s="196"/>
      <c r="AG1028" s="196"/>
      <c r="AJ1028" s="196"/>
    </row>
    <row r="1029" spans="1:36" s="194" customFormat="1" x14ac:dyDescent="0.25">
      <c r="A1029" s="193"/>
      <c r="C1029" s="193"/>
      <c r="K1029" s="193"/>
      <c r="L1029" s="193"/>
      <c r="M1029" s="193"/>
      <c r="R1029" s="195"/>
      <c r="AB1029" s="196"/>
      <c r="AG1029" s="196"/>
      <c r="AJ1029" s="196"/>
    </row>
    <row r="1030" spans="1:36" s="194" customFormat="1" x14ac:dyDescent="0.25">
      <c r="A1030" s="193"/>
      <c r="C1030" s="193"/>
      <c r="K1030" s="193"/>
      <c r="L1030" s="193"/>
      <c r="M1030" s="193"/>
      <c r="R1030" s="195"/>
      <c r="AB1030" s="196"/>
      <c r="AG1030" s="196"/>
      <c r="AJ1030" s="196"/>
    </row>
    <row r="1031" spans="1:36" s="194" customFormat="1" x14ac:dyDescent="0.25">
      <c r="A1031" s="193"/>
      <c r="C1031" s="193"/>
      <c r="K1031" s="193"/>
      <c r="L1031" s="193"/>
      <c r="M1031" s="193"/>
      <c r="R1031" s="195"/>
      <c r="AB1031" s="196"/>
      <c r="AG1031" s="196"/>
      <c r="AJ1031" s="196"/>
    </row>
    <row r="1032" spans="1:36" s="194" customFormat="1" x14ac:dyDescent="0.25">
      <c r="A1032" s="193"/>
      <c r="C1032" s="193"/>
      <c r="K1032" s="193"/>
      <c r="L1032" s="193"/>
      <c r="M1032" s="193"/>
      <c r="R1032" s="195"/>
      <c r="AB1032" s="196"/>
      <c r="AG1032" s="196"/>
      <c r="AJ1032" s="196"/>
    </row>
    <row r="1033" spans="1:36" s="194" customFormat="1" x14ac:dyDescent="0.25">
      <c r="A1033" s="193"/>
      <c r="C1033" s="193"/>
      <c r="K1033" s="193"/>
      <c r="L1033" s="193"/>
      <c r="M1033" s="193"/>
      <c r="R1033" s="195"/>
      <c r="AB1033" s="196"/>
      <c r="AG1033" s="196"/>
      <c r="AJ1033" s="196"/>
    </row>
    <row r="1034" spans="1:36" s="194" customFormat="1" x14ac:dyDescent="0.25">
      <c r="A1034" s="193"/>
      <c r="C1034" s="193"/>
      <c r="K1034" s="193"/>
      <c r="L1034" s="193"/>
      <c r="M1034" s="193"/>
      <c r="R1034" s="195"/>
      <c r="AB1034" s="196"/>
      <c r="AG1034" s="196"/>
      <c r="AJ1034" s="196"/>
    </row>
    <row r="1035" spans="1:36" s="194" customFormat="1" x14ac:dyDescent="0.25">
      <c r="A1035" s="193"/>
      <c r="C1035" s="193"/>
      <c r="K1035" s="193"/>
      <c r="L1035" s="193"/>
      <c r="M1035" s="193"/>
      <c r="R1035" s="195"/>
      <c r="AB1035" s="196"/>
      <c r="AG1035" s="196"/>
      <c r="AJ1035" s="196"/>
    </row>
    <row r="1036" spans="1:36" s="194" customFormat="1" x14ac:dyDescent="0.25">
      <c r="A1036" s="193"/>
      <c r="C1036" s="193"/>
      <c r="K1036" s="193"/>
      <c r="L1036" s="193"/>
      <c r="M1036" s="193"/>
      <c r="R1036" s="195"/>
      <c r="AB1036" s="196"/>
      <c r="AG1036" s="196"/>
      <c r="AJ1036" s="196"/>
    </row>
    <row r="1037" spans="1:36" s="194" customFormat="1" x14ac:dyDescent="0.25">
      <c r="A1037" s="193"/>
      <c r="C1037" s="193"/>
      <c r="K1037" s="193"/>
      <c r="L1037" s="193"/>
      <c r="M1037" s="193"/>
      <c r="R1037" s="195"/>
      <c r="AB1037" s="196"/>
      <c r="AG1037" s="196"/>
      <c r="AJ1037" s="196"/>
    </row>
    <row r="1038" spans="1:36" s="194" customFormat="1" x14ac:dyDescent="0.25">
      <c r="A1038" s="193"/>
      <c r="C1038" s="193"/>
      <c r="K1038" s="193"/>
      <c r="L1038" s="193"/>
      <c r="M1038" s="193"/>
      <c r="R1038" s="195"/>
      <c r="AB1038" s="196"/>
      <c r="AG1038" s="196"/>
      <c r="AJ1038" s="196"/>
    </row>
    <row r="1039" spans="1:36" s="194" customFormat="1" x14ac:dyDescent="0.25">
      <c r="A1039" s="193"/>
      <c r="C1039" s="193"/>
      <c r="K1039" s="193"/>
      <c r="L1039" s="193"/>
      <c r="M1039" s="193"/>
      <c r="R1039" s="195"/>
      <c r="AB1039" s="196"/>
      <c r="AG1039" s="196"/>
      <c r="AJ1039" s="196"/>
    </row>
    <row r="1040" spans="1:36" s="194" customFormat="1" x14ac:dyDescent="0.25">
      <c r="A1040" s="193"/>
      <c r="C1040" s="193"/>
      <c r="K1040" s="193"/>
      <c r="L1040" s="193"/>
      <c r="M1040" s="193"/>
      <c r="R1040" s="195"/>
      <c r="AB1040" s="196"/>
      <c r="AG1040" s="196"/>
      <c r="AJ1040" s="196"/>
    </row>
    <row r="1041" spans="1:36" s="194" customFormat="1" x14ac:dyDescent="0.25">
      <c r="A1041" s="193"/>
      <c r="C1041" s="193"/>
      <c r="K1041" s="193"/>
      <c r="L1041" s="193"/>
      <c r="M1041" s="193"/>
      <c r="R1041" s="195"/>
      <c r="AB1041" s="196"/>
      <c r="AG1041" s="196"/>
      <c r="AJ1041" s="196"/>
    </row>
    <row r="1042" spans="1:36" s="194" customFormat="1" x14ac:dyDescent="0.25">
      <c r="A1042" s="193"/>
      <c r="C1042" s="193"/>
      <c r="K1042" s="193"/>
      <c r="L1042" s="193"/>
      <c r="M1042" s="193"/>
      <c r="R1042" s="195"/>
      <c r="AB1042" s="196"/>
      <c r="AG1042" s="196"/>
      <c r="AJ1042" s="196"/>
    </row>
    <row r="1043" spans="1:36" s="194" customFormat="1" x14ac:dyDescent="0.25">
      <c r="A1043" s="193"/>
      <c r="C1043" s="193"/>
      <c r="K1043" s="193"/>
      <c r="L1043" s="193"/>
      <c r="M1043" s="193"/>
      <c r="R1043" s="195"/>
      <c r="AB1043" s="196"/>
      <c r="AG1043" s="196"/>
      <c r="AJ1043" s="196"/>
    </row>
    <row r="1044" spans="1:36" s="194" customFormat="1" x14ac:dyDescent="0.25">
      <c r="A1044" s="193"/>
      <c r="C1044" s="193"/>
      <c r="K1044" s="193"/>
      <c r="L1044" s="193"/>
      <c r="M1044" s="193"/>
      <c r="R1044" s="195"/>
      <c r="AB1044" s="196"/>
      <c r="AG1044" s="196"/>
      <c r="AJ1044" s="196"/>
    </row>
    <row r="1045" spans="1:36" s="194" customFormat="1" x14ac:dyDescent="0.25">
      <c r="A1045" s="193"/>
      <c r="C1045" s="193"/>
      <c r="K1045" s="193"/>
      <c r="L1045" s="193"/>
      <c r="M1045" s="193"/>
      <c r="R1045" s="195"/>
      <c r="AB1045" s="196"/>
      <c r="AG1045" s="196"/>
      <c r="AJ1045" s="196"/>
    </row>
    <row r="1046" spans="1:36" s="194" customFormat="1" x14ac:dyDescent="0.25">
      <c r="A1046" s="193"/>
      <c r="C1046" s="193"/>
      <c r="K1046" s="193"/>
      <c r="L1046" s="193"/>
      <c r="M1046" s="193"/>
      <c r="R1046" s="195"/>
      <c r="AB1046" s="196"/>
      <c r="AG1046" s="196"/>
      <c r="AJ1046" s="196"/>
    </row>
    <row r="1047" spans="1:36" s="194" customFormat="1" x14ac:dyDescent="0.25">
      <c r="A1047" s="193"/>
      <c r="C1047" s="193"/>
      <c r="K1047" s="193"/>
      <c r="L1047" s="193"/>
      <c r="M1047" s="193"/>
      <c r="R1047" s="195"/>
      <c r="AB1047" s="196"/>
      <c r="AG1047" s="196"/>
      <c r="AJ1047" s="196"/>
    </row>
    <row r="1048" spans="1:36" s="194" customFormat="1" x14ac:dyDescent="0.25">
      <c r="A1048" s="193"/>
      <c r="C1048" s="193"/>
      <c r="K1048" s="193"/>
      <c r="L1048" s="193"/>
      <c r="M1048" s="193"/>
      <c r="R1048" s="195"/>
      <c r="AB1048" s="196"/>
      <c r="AG1048" s="196"/>
      <c r="AJ1048" s="196"/>
    </row>
    <row r="1049" spans="1:36" s="194" customFormat="1" x14ac:dyDescent="0.25">
      <c r="A1049" s="193"/>
      <c r="C1049" s="193"/>
      <c r="K1049" s="193"/>
      <c r="L1049" s="193"/>
      <c r="M1049" s="193"/>
      <c r="R1049" s="195"/>
      <c r="AB1049" s="196"/>
      <c r="AG1049" s="196"/>
      <c r="AJ1049" s="196"/>
    </row>
    <row r="1050" spans="1:36" s="194" customFormat="1" x14ac:dyDescent="0.25">
      <c r="A1050" s="193"/>
      <c r="C1050" s="193"/>
      <c r="K1050" s="193"/>
      <c r="L1050" s="193"/>
      <c r="M1050" s="193"/>
      <c r="R1050" s="195"/>
      <c r="AB1050" s="196"/>
      <c r="AG1050" s="196"/>
      <c r="AJ1050" s="196"/>
    </row>
    <row r="1051" spans="1:36" s="194" customFormat="1" x14ac:dyDescent="0.25">
      <c r="A1051" s="193"/>
      <c r="C1051" s="193"/>
      <c r="K1051" s="193"/>
      <c r="L1051" s="193"/>
      <c r="M1051" s="193"/>
      <c r="R1051" s="195"/>
      <c r="AB1051" s="196"/>
      <c r="AG1051" s="196"/>
      <c r="AJ1051" s="196"/>
    </row>
    <row r="1052" spans="1:36" s="194" customFormat="1" x14ac:dyDescent="0.25">
      <c r="A1052" s="193"/>
      <c r="C1052" s="193"/>
      <c r="K1052" s="193"/>
      <c r="L1052" s="193"/>
      <c r="M1052" s="193"/>
      <c r="R1052" s="195"/>
      <c r="AB1052" s="196"/>
      <c r="AG1052" s="196"/>
      <c r="AJ1052" s="196"/>
    </row>
    <row r="1053" spans="1:36" s="194" customFormat="1" x14ac:dyDescent="0.25">
      <c r="A1053" s="193"/>
      <c r="C1053" s="193"/>
      <c r="K1053" s="193"/>
      <c r="L1053" s="193"/>
      <c r="M1053" s="193"/>
      <c r="R1053" s="195"/>
      <c r="AB1053" s="196"/>
      <c r="AG1053" s="196"/>
      <c r="AJ1053" s="196"/>
    </row>
    <row r="1054" spans="1:36" s="194" customFormat="1" x14ac:dyDescent="0.25">
      <c r="A1054" s="193"/>
      <c r="C1054" s="193"/>
      <c r="K1054" s="193"/>
      <c r="L1054" s="193"/>
      <c r="M1054" s="193"/>
      <c r="R1054" s="195"/>
      <c r="AB1054" s="196"/>
      <c r="AG1054" s="196"/>
      <c r="AJ1054" s="196"/>
    </row>
    <row r="1055" spans="1:36" s="194" customFormat="1" x14ac:dyDescent="0.25">
      <c r="A1055" s="193"/>
      <c r="C1055" s="193"/>
      <c r="K1055" s="193"/>
      <c r="L1055" s="193"/>
      <c r="M1055" s="193"/>
      <c r="R1055" s="195"/>
      <c r="AB1055" s="196"/>
      <c r="AG1055" s="196"/>
      <c r="AJ1055" s="196"/>
    </row>
    <row r="1056" spans="1:36" s="194" customFormat="1" x14ac:dyDescent="0.25">
      <c r="A1056" s="193"/>
      <c r="C1056" s="193"/>
      <c r="K1056" s="193"/>
      <c r="L1056" s="193"/>
      <c r="M1056" s="193"/>
      <c r="R1056" s="195"/>
      <c r="AB1056" s="196"/>
      <c r="AG1056" s="196"/>
      <c r="AJ1056" s="196"/>
    </row>
    <row r="1057" spans="1:36" s="194" customFormat="1" x14ac:dyDescent="0.25">
      <c r="A1057" s="193"/>
      <c r="C1057" s="193"/>
      <c r="K1057" s="193"/>
      <c r="L1057" s="193"/>
      <c r="M1057" s="193"/>
      <c r="R1057" s="195"/>
      <c r="AB1057" s="196"/>
      <c r="AG1057" s="196"/>
      <c r="AJ1057" s="196"/>
    </row>
    <row r="1058" spans="1:36" s="194" customFormat="1" x14ac:dyDescent="0.25">
      <c r="A1058" s="193"/>
      <c r="C1058" s="193"/>
      <c r="K1058" s="193"/>
      <c r="L1058" s="193"/>
      <c r="M1058" s="193"/>
      <c r="R1058" s="195"/>
      <c r="AB1058" s="196"/>
      <c r="AG1058" s="196"/>
      <c r="AJ1058" s="196"/>
    </row>
    <row r="1059" spans="1:36" s="194" customFormat="1" x14ac:dyDescent="0.25">
      <c r="A1059" s="193"/>
      <c r="C1059" s="193"/>
      <c r="K1059" s="193"/>
      <c r="L1059" s="193"/>
      <c r="M1059" s="193"/>
      <c r="R1059" s="195"/>
      <c r="AB1059" s="196"/>
      <c r="AG1059" s="196"/>
      <c r="AJ1059" s="196"/>
    </row>
    <row r="1060" spans="1:36" s="194" customFormat="1" x14ac:dyDescent="0.25">
      <c r="A1060" s="193"/>
      <c r="C1060" s="193"/>
      <c r="K1060" s="193"/>
      <c r="L1060" s="193"/>
      <c r="M1060" s="193"/>
      <c r="R1060" s="195"/>
      <c r="AB1060" s="196"/>
      <c r="AG1060" s="196"/>
      <c r="AJ1060" s="196"/>
    </row>
    <row r="1061" spans="1:36" s="194" customFormat="1" x14ac:dyDescent="0.25">
      <c r="A1061" s="193"/>
      <c r="C1061" s="193"/>
      <c r="K1061" s="193"/>
      <c r="L1061" s="193"/>
      <c r="M1061" s="193"/>
      <c r="R1061" s="195"/>
      <c r="AB1061" s="196"/>
      <c r="AG1061" s="196"/>
      <c r="AJ1061" s="196"/>
    </row>
    <row r="1062" spans="1:36" s="194" customFormat="1" x14ac:dyDescent="0.25">
      <c r="A1062" s="193"/>
      <c r="C1062" s="193"/>
      <c r="K1062" s="193"/>
      <c r="L1062" s="193"/>
      <c r="M1062" s="193"/>
      <c r="R1062" s="195"/>
      <c r="AB1062" s="196"/>
      <c r="AG1062" s="196"/>
      <c r="AJ1062" s="196"/>
    </row>
    <row r="1063" spans="1:36" s="194" customFormat="1" x14ac:dyDescent="0.25">
      <c r="A1063" s="193"/>
      <c r="C1063" s="193"/>
      <c r="K1063" s="193"/>
      <c r="L1063" s="193"/>
      <c r="M1063" s="193"/>
      <c r="R1063" s="195"/>
      <c r="AB1063" s="196"/>
      <c r="AG1063" s="196"/>
      <c r="AJ1063" s="196"/>
    </row>
    <row r="1064" spans="1:36" s="194" customFormat="1" x14ac:dyDescent="0.25">
      <c r="A1064" s="193"/>
      <c r="C1064" s="193"/>
      <c r="K1064" s="193"/>
      <c r="L1064" s="193"/>
      <c r="M1064" s="193"/>
      <c r="R1064" s="195"/>
      <c r="AB1064" s="196"/>
      <c r="AG1064" s="196"/>
      <c r="AJ1064" s="196"/>
    </row>
    <row r="1065" spans="1:36" s="194" customFormat="1" x14ac:dyDescent="0.25">
      <c r="A1065" s="193"/>
      <c r="C1065" s="193"/>
      <c r="K1065" s="193"/>
      <c r="L1065" s="193"/>
      <c r="M1065" s="193"/>
      <c r="R1065" s="195"/>
      <c r="AB1065" s="196"/>
      <c r="AG1065" s="196"/>
      <c r="AJ1065" s="196"/>
    </row>
    <row r="1066" spans="1:36" s="194" customFormat="1" x14ac:dyDescent="0.25">
      <c r="A1066" s="193"/>
      <c r="C1066" s="193"/>
      <c r="K1066" s="193"/>
      <c r="L1066" s="193"/>
      <c r="M1066" s="193"/>
      <c r="R1066" s="195"/>
      <c r="AB1066" s="196"/>
      <c r="AG1066" s="196"/>
      <c r="AJ1066" s="196"/>
    </row>
    <row r="1067" spans="1:36" s="194" customFormat="1" x14ac:dyDescent="0.25">
      <c r="A1067" s="193"/>
      <c r="C1067" s="193"/>
      <c r="K1067" s="193"/>
      <c r="L1067" s="193"/>
      <c r="M1067" s="193"/>
      <c r="R1067" s="195"/>
      <c r="AB1067" s="196"/>
      <c r="AG1067" s="196"/>
      <c r="AJ1067" s="196"/>
    </row>
    <row r="1068" spans="1:36" s="194" customFormat="1" x14ac:dyDescent="0.25">
      <c r="A1068" s="193"/>
      <c r="C1068" s="193"/>
      <c r="K1068" s="193"/>
      <c r="L1068" s="193"/>
      <c r="M1068" s="193"/>
      <c r="R1068" s="195"/>
      <c r="AB1068" s="196"/>
      <c r="AG1068" s="196"/>
      <c r="AJ1068" s="196"/>
    </row>
    <row r="1069" spans="1:36" s="194" customFormat="1" x14ac:dyDescent="0.25">
      <c r="A1069" s="193"/>
      <c r="C1069" s="193"/>
      <c r="K1069" s="193"/>
      <c r="L1069" s="193"/>
      <c r="M1069" s="193"/>
      <c r="R1069" s="195"/>
      <c r="AB1069" s="196"/>
      <c r="AG1069" s="196"/>
      <c r="AJ1069" s="196"/>
    </row>
    <row r="1070" spans="1:36" s="194" customFormat="1" x14ac:dyDescent="0.25">
      <c r="A1070" s="193"/>
      <c r="C1070" s="193"/>
      <c r="K1070" s="193"/>
      <c r="L1070" s="193"/>
      <c r="M1070" s="193"/>
      <c r="R1070" s="195"/>
      <c r="AB1070" s="196"/>
      <c r="AG1070" s="196"/>
      <c r="AJ1070" s="196"/>
    </row>
    <row r="1071" spans="1:36" s="194" customFormat="1" x14ac:dyDescent="0.25">
      <c r="A1071" s="193"/>
      <c r="C1071" s="193"/>
      <c r="K1071" s="193"/>
      <c r="L1071" s="193"/>
      <c r="M1071" s="193"/>
      <c r="R1071" s="195"/>
      <c r="AB1071" s="196"/>
      <c r="AG1071" s="196"/>
      <c r="AJ1071" s="196"/>
    </row>
    <row r="1072" spans="1:36" s="194" customFormat="1" x14ac:dyDescent="0.25">
      <c r="A1072" s="193"/>
      <c r="C1072" s="193"/>
      <c r="K1072" s="193"/>
      <c r="L1072" s="193"/>
      <c r="M1072" s="193"/>
      <c r="R1072" s="195"/>
      <c r="AB1072" s="196"/>
      <c r="AG1072" s="196"/>
      <c r="AJ1072" s="196"/>
    </row>
    <row r="1073" spans="1:36" s="194" customFormat="1" x14ac:dyDescent="0.25">
      <c r="A1073" s="193"/>
      <c r="C1073" s="193"/>
      <c r="K1073" s="193"/>
      <c r="L1073" s="193"/>
      <c r="M1073" s="193"/>
      <c r="R1073" s="195"/>
      <c r="AB1073" s="196"/>
      <c r="AG1073" s="196"/>
      <c r="AJ1073" s="196"/>
    </row>
    <row r="1074" spans="1:36" s="194" customFormat="1" x14ac:dyDescent="0.25">
      <c r="A1074" s="193"/>
      <c r="C1074" s="193"/>
      <c r="K1074" s="193"/>
      <c r="L1074" s="193"/>
      <c r="M1074" s="193"/>
      <c r="R1074" s="195"/>
      <c r="AB1074" s="196"/>
      <c r="AG1074" s="196"/>
      <c r="AJ1074" s="196"/>
    </row>
    <row r="1075" spans="1:36" s="194" customFormat="1" x14ac:dyDescent="0.25">
      <c r="A1075" s="193"/>
      <c r="C1075" s="193"/>
      <c r="K1075" s="193"/>
      <c r="L1075" s="193"/>
      <c r="M1075" s="193"/>
      <c r="R1075" s="195"/>
      <c r="AB1075" s="196"/>
      <c r="AG1075" s="196"/>
      <c r="AJ1075" s="196"/>
    </row>
    <row r="1076" spans="1:36" s="194" customFormat="1" x14ac:dyDescent="0.25">
      <c r="A1076" s="193"/>
      <c r="C1076" s="193"/>
      <c r="K1076" s="193"/>
      <c r="L1076" s="193"/>
      <c r="M1076" s="193"/>
      <c r="R1076" s="195"/>
      <c r="AB1076" s="196"/>
      <c r="AG1076" s="196"/>
      <c r="AJ1076" s="196"/>
    </row>
    <row r="1077" spans="1:36" s="194" customFormat="1" x14ac:dyDescent="0.25">
      <c r="A1077" s="193"/>
      <c r="C1077" s="193"/>
      <c r="K1077" s="193"/>
      <c r="L1077" s="193"/>
      <c r="M1077" s="193"/>
      <c r="R1077" s="195"/>
      <c r="AB1077" s="196"/>
      <c r="AG1077" s="196"/>
      <c r="AJ1077" s="196"/>
    </row>
    <row r="1078" spans="1:36" s="194" customFormat="1" x14ac:dyDescent="0.25">
      <c r="A1078" s="193"/>
      <c r="C1078" s="193"/>
      <c r="K1078" s="193"/>
      <c r="L1078" s="193"/>
      <c r="M1078" s="193"/>
      <c r="R1078" s="195"/>
      <c r="AB1078" s="196"/>
      <c r="AG1078" s="196"/>
      <c r="AJ1078" s="196"/>
    </row>
    <row r="1079" spans="1:36" s="194" customFormat="1" x14ac:dyDescent="0.25">
      <c r="A1079" s="193"/>
      <c r="C1079" s="193"/>
      <c r="K1079" s="193"/>
      <c r="L1079" s="193"/>
      <c r="M1079" s="193"/>
      <c r="R1079" s="195"/>
      <c r="AB1079" s="196"/>
      <c r="AG1079" s="196"/>
      <c r="AJ1079" s="196"/>
    </row>
    <row r="1080" spans="1:36" s="194" customFormat="1" x14ac:dyDescent="0.25">
      <c r="A1080" s="193"/>
      <c r="C1080" s="193"/>
      <c r="K1080" s="193"/>
      <c r="L1080" s="193"/>
      <c r="M1080" s="193"/>
      <c r="R1080" s="195"/>
      <c r="AB1080" s="196"/>
      <c r="AG1080" s="196"/>
      <c r="AJ1080" s="196"/>
    </row>
    <row r="1081" spans="1:36" s="194" customFormat="1" x14ac:dyDescent="0.25">
      <c r="A1081" s="193"/>
      <c r="C1081" s="193"/>
      <c r="K1081" s="193"/>
      <c r="L1081" s="193"/>
      <c r="M1081" s="193"/>
      <c r="R1081" s="195"/>
      <c r="AB1081" s="196"/>
      <c r="AG1081" s="196"/>
      <c r="AJ1081" s="196"/>
    </row>
    <row r="1082" spans="1:36" s="194" customFormat="1" x14ac:dyDescent="0.25">
      <c r="A1082" s="193"/>
      <c r="C1082" s="193"/>
      <c r="K1082" s="193"/>
      <c r="L1082" s="193"/>
      <c r="M1082" s="193"/>
      <c r="R1082" s="195"/>
      <c r="AB1082" s="196"/>
      <c r="AG1082" s="196"/>
      <c r="AJ1082" s="196"/>
    </row>
    <row r="1083" spans="1:36" s="194" customFormat="1" x14ac:dyDescent="0.25">
      <c r="A1083" s="193"/>
      <c r="C1083" s="193"/>
      <c r="K1083" s="193"/>
      <c r="L1083" s="193"/>
      <c r="M1083" s="193"/>
      <c r="R1083" s="195"/>
      <c r="AB1083" s="196"/>
      <c r="AG1083" s="196"/>
      <c r="AJ1083" s="196"/>
    </row>
    <row r="1084" spans="1:36" s="194" customFormat="1" x14ac:dyDescent="0.25">
      <c r="A1084" s="193"/>
      <c r="C1084" s="193"/>
      <c r="K1084" s="193"/>
      <c r="L1084" s="193"/>
      <c r="M1084" s="193"/>
      <c r="R1084" s="195"/>
      <c r="AB1084" s="196"/>
      <c r="AG1084" s="196"/>
      <c r="AJ1084" s="196"/>
    </row>
    <row r="1085" spans="1:36" s="194" customFormat="1" x14ac:dyDescent="0.25">
      <c r="A1085" s="193"/>
      <c r="C1085" s="193"/>
      <c r="K1085" s="193"/>
      <c r="L1085" s="193"/>
      <c r="M1085" s="193"/>
      <c r="R1085" s="195"/>
      <c r="AB1085" s="196"/>
      <c r="AG1085" s="196"/>
      <c r="AJ1085" s="196"/>
    </row>
    <row r="1086" spans="1:36" s="194" customFormat="1" x14ac:dyDescent="0.25">
      <c r="A1086" s="193"/>
      <c r="C1086" s="193"/>
      <c r="K1086" s="193"/>
      <c r="L1086" s="193"/>
      <c r="M1086" s="193"/>
      <c r="R1086" s="195"/>
      <c r="AB1086" s="196"/>
      <c r="AG1086" s="196"/>
      <c r="AJ1086" s="196"/>
    </row>
    <row r="1087" spans="1:36" s="194" customFormat="1" x14ac:dyDescent="0.25">
      <c r="A1087" s="193"/>
      <c r="C1087" s="193"/>
      <c r="K1087" s="193"/>
      <c r="L1087" s="193"/>
      <c r="M1087" s="193"/>
      <c r="R1087" s="195"/>
      <c r="AB1087" s="196"/>
      <c r="AG1087" s="196"/>
      <c r="AJ1087" s="196"/>
    </row>
    <row r="1088" spans="1:36" s="194" customFormat="1" x14ac:dyDescent="0.25">
      <c r="A1088" s="193"/>
      <c r="C1088" s="193"/>
      <c r="K1088" s="193"/>
      <c r="L1088" s="193"/>
      <c r="M1088" s="193"/>
      <c r="R1088" s="195"/>
      <c r="AB1088" s="196"/>
      <c r="AG1088" s="196"/>
      <c r="AJ1088" s="196"/>
    </row>
    <row r="1089" spans="1:36" s="194" customFormat="1" x14ac:dyDescent="0.25">
      <c r="A1089" s="193"/>
      <c r="C1089" s="193"/>
      <c r="K1089" s="193"/>
      <c r="L1089" s="193"/>
      <c r="M1089" s="193"/>
      <c r="R1089" s="195"/>
      <c r="AB1089" s="196"/>
      <c r="AG1089" s="196"/>
      <c r="AJ1089" s="196"/>
    </row>
    <row r="1090" spans="1:36" s="194" customFormat="1" x14ac:dyDescent="0.25">
      <c r="A1090" s="193"/>
      <c r="C1090" s="193"/>
      <c r="K1090" s="193"/>
      <c r="L1090" s="193"/>
      <c r="M1090" s="193"/>
      <c r="R1090" s="195"/>
      <c r="AB1090" s="196"/>
      <c r="AG1090" s="196"/>
      <c r="AJ1090" s="196"/>
    </row>
    <row r="1091" spans="1:36" s="194" customFormat="1" x14ac:dyDescent="0.25">
      <c r="A1091" s="193"/>
      <c r="C1091" s="193"/>
      <c r="K1091" s="193"/>
      <c r="L1091" s="193"/>
      <c r="M1091" s="193"/>
      <c r="R1091" s="195"/>
      <c r="AB1091" s="196"/>
      <c r="AG1091" s="196"/>
      <c r="AJ1091" s="196"/>
    </row>
    <row r="1092" spans="1:36" s="194" customFormat="1" x14ac:dyDescent="0.25">
      <c r="A1092" s="193"/>
      <c r="C1092" s="193"/>
      <c r="K1092" s="193"/>
      <c r="L1092" s="193"/>
      <c r="M1092" s="193"/>
      <c r="R1092" s="195"/>
      <c r="AB1092" s="196"/>
      <c r="AG1092" s="196"/>
      <c r="AJ1092" s="196"/>
    </row>
    <row r="1093" spans="1:36" s="194" customFormat="1" x14ac:dyDescent="0.25">
      <c r="A1093" s="193"/>
      <c r="C1093" s="193"/>
      <c r="K1093" s="193"/>
      <c r="L1093" s="193"/>
      <c r="M1093" s="193"/>
      <c r="R1093" s="195"/>
      <c r="AB1093" s="196"/>
      <c r="AG1093" s="196"/>
      <c r="AJ1093" s="196"/>
    </row>
    <row r="1094" spans="1:36" s="194" customFormat="1" x14ac:dyDescent="0.25">
      <c r="A1094" s="193"/>
      <c r="C1094" s="193"/>
      <c r="K1094" s="193"/>
      <c r="L1094" s="193"/>
      <c r="M1094" s="193"/>
      <c r="R1094" s="195"/>
      <c r="AB1094" s="196"/>
      <c r="AG1094" s="196"/>
      <c r="AJ1094" s="196"/>
    </row>
    <row r="1095" spans="1:36" s="194" customFormat="1" x14ac:dyDescent="0.25">
      <c r="A1095" s="193"/>
      <c r="C1095" s="193"/>
      <c r="K1095" s="193"/>
      <c r="L1095" s="193"/>
      <c r="M1095" s="193"/>
      <c r="R1095" s="195"/>
      <c r="AB1095" s="196"/>
      <c r="AG1095" s="196"/>
      <c r="AJ1095" s="196"/>
    </row>
    <row r="1096" spans="1:36" s="194" customFormat="1" x14ac:dyDescent="0.25">
      <c r="A1096" s="193"/>
      <c r="C1096" s="193"/>
      <c r="K1096" s="193"/>
      <c r="L1096" s="193"/>
      <c r="M1096" s="193"/>
      <c r="R1096" s="195"/>
      <c r="AB1096" s="196"/>
      <c r="AG1096" s="196"/>
      <c r="AJ1096" s="196"/>
    </row>
    <row r="1097" spans="1:36" s="194" customFormat="1" x14ac:dyDescent="0.25">
      <c r="A1097" s="193"/>
      <c r="C1097" s="193"/>
      <c r="K1097" s="193"/>
      <c r="L1097" s="193"/>
      <c r="M1097" s="193"/>
      <c r="R1097" s="195"/>
      <c r="AB1097" s="196"/>
      <c r="AG1097" s="196"/>
      <c r="AJ1097" s="196"/>
    </row>
    <row r="1098" spans="1:36" s="194" customFormat="1" x14ac:dyDescent="0.25">
      <c r="A1098" s="193"/>
      <c r="C1098" s="193"/>
      <c r="K1098" s="193"/>
      <c r="L1098" s="193"/>
      <c r="M1098" s="193"/>
      <c r="R1098" s="195"/>
      <c r="AB1098" s="196"/>
      <c r="AG1098" s="196"/>
      <c r="AJ1098" s="196"/>
    </row>
    <row r="1099" spans="1:36" s="194" customFormat="1" x14ac:dyDescent="0.25">
      <c r="A1099" s="193"/>
      <c r="C1099" s="193"/>
      <c r="K1099" s="193"/>
      <c r="L1099" s="193"/>
      <c r="M1099" s="193"/>
      <c r="R1099" s="195"/>
      <c r="AB1099" s="196"/>
      <c r="AG1099" s="196"/>
      <c r="AJ1099" s="196"/>
    </row>
    <row r="1100" spans="1:36" s="194" customFormat="1" x14ac:dyDescent="0.25">
      <c r="A1100" s="193"/>
      <c r="C1100" s="193"/>
      <c r="K1100" s="193"/>
      <c r="L1100" s="193"/>
      <c r="M1100" s="193"/>
      <c r="R1100" s="195"/>
      <c r="AB1100" s="196"/>
      <c r="AG1100" s="196"/>
      <c r="AJ1100" s="196"/>
    </row>
    <row r="1101" spans="1:36" s="194" customFormat="1" x14ac:dyDescent="0.25">
      <c r="A1101" s="193"/>
      <c r="C1101" s="193"/>
      <c r="K1101" s="193"/>
      <c r="L1101" s="193"/>
      <c r="M1101" s="193"/>
      <c r="R1101" s="195"/>
      <c r="AB1101" s="196"/>
      <c r="AG1101" s="196"/>
      <c r="AJ1101" s="196"/>
    </row>
    <row r="1102" spans="1:36" s="194" customFormat="1" x14ac:dyDescent="0.25">
      <c r="A1102" s="193"/>
      <c r="C1102" s="193"/>
      <c r="K1102" s="193"/>
      <c r="L1102" s="193"/>
      <c r="M1102" s="193"/>
      <c r="R1102" s="195"/>
      <c r="AB1102" s="196"/>
      <c r="AG1102" s="196"/>
      <c r="AJ1102" s="196"/>
    </row>
    <row r="1103" spans="1:36" s="194" customFormat="1" x14ac:dyDescent="0.25">
      <c r="A1103" s="193"/>
      <c r="C1103" s="193"/>
      <c r="K1103" s="193"/>
      <c r="L1103" s="193"/>
      <c r="M1103" s="193"/>
      <c r="R1103" s="195"/>
      <c r="AB1103" s="196"/>
      <c r="AG1103" s="196"/>
      <c r="AJ1103" s="196"/>
    </row>
    <row r="1104" spans="1:36" s="194" customFormat="1" x14ac:dyDescent="0.25">
      <c r="A1104" s="193"/>
      <c r="C1104" s="193"/>
      <c r="K1104" s="193"/>
      <c r="L1104" s="193"/>
      <c r="M1104" s="193"/>
      <c r="R1104" s="195"/>
      <c r="AB1104" s="196"/>
      <c r="AG1104" s="196"/>
      <c r="AJ1104" s="196"/>
    </row>
    <row r="1105" spans="1:36" s="194" customFormat="1" x14ac:dyDescent="0.25">
      <c r="A1105" s="193"/>
      <c r="C1105" s="193"/>
      <c r="K1105" s="193"/>
      <c r="L1105" s="193"/>
      <c r="M1105" s="193"/>
      <c r="R1105" s="195"/>
      <c r="AB1105" s="196"/>
      <c r="AG1105" s="196"/>
      <c r="AJ1105" s="196"/>
    </row>
    <row r="1106" spans="1:36" s="194" customFormat="1" x14ac:dyDescent="0.25">
      <c r="A1106" s="193"/>
      <c r="C1106" s="193"/>
      <c r="K1106" s="193"/>
      <c r="L1106" s="193"/>
      <c r="M1106" s="193"/>
      <c r="R1106" s="195"/>
      <c r="AB1106" s="196"/>
      <c r="AG1106" s="196"/>
      <c r="AJ1106" s="196"/>
    </row>
    <row r="1107" spans="1:36" s="194" customFormat="1" x14ac:dyDescent="0.25">
      <c r="A1107" s="193"/>
      <c r="C1107" s="193"/>
      <c r="K1107" s="193"/>
      <c r="L1107" s="193"/>
      <c r="M1107" s="193"/>
      <c r="R1107" s="195"/>
      <c r="AB1107" s="196"/>
      <c r="AG1107" s="196"/>
      <c r="AJ1107" s="196"/>
    </row>
    <row r="1108" spans="1:36" s="194" customFormat="1" x14ac:dyDescent="0.25">
      <c r="A1108" s="193"/>
      <c r="C1108" s="193"/>
      <c r="K1108" s="193"/>
      <c r="L1108" s="193"/>
      <c r="M1108" s="193"/>
      <c r="R1108" s="195"/>
      <c r="AB1108" s="196"/>
      <c r="AG1108" s="196"/>
      <c r="AJ1108" s="196"/>
    </row>
    <row r="1109" spans="1:36" s="194" customFormat="1" x14ac:dyDescent="0.25">
      <c r="A1109" s="193"/>
      <c r="C1109" s="193"/>
      <c r="K1109" s="193"/>
      <c r="L1109" s="193"/>
      <c r="M1109" s="193"/>
      <c r="R1109" s="195"/>
      <c r="AB1109" s="196"/>
      <c r="AG1109" s="196"/>
      <c r="AJ1109" s="196"/>
    </row>
    <row r="1110" spans="1:36" s="194" customFormat="1" x14ac:dyDescent="0.25">
      <c r="A1110" s="193"/>
      <c r="C1110" s="193"/>
      <c r="K1110" s="193"/>
      <c r="L1110" s="193"/>
      <c r="M1110" s="193"/>
      <c r="R1110" s="195"/>
      <c r="AB1110" s="196"/>
      <c r="AG1110" s="196"/>
      <c r="AJ1110" s="196"/>
    </row>
    <row r="1111" spans="1:36" s="194" customFormat="1" x14ac:dyDescent="0.25">
      <c r="A1111" s="193"/>
      <c r="C1111" s="193"/>
      <c r="K1111" s="193"/>
      <c r="L1111" s="193"/>
      <c r="M1111" s="193"/>
      <c r="R1111" s="195"/>
      <c r="AB1111" s="196"/>
      <c r="AG1111" s="196"/>
      <c r="AJ1111" s="196"/>
    </row>
    <row r="1112" spans="1:36" s="194" customFormat="1" x14ac:dyDescent="0.25">
      <c r="A1112" s="193"/>
      <c r="C1112" s="193"/>
      <c r="K1112" s="193"/>
      <c r="L1112" s="193"/>
      <c r="M1112" s="193"/>
      <c r="R1112" s="195"/>
      <c r="AB1112" s="196"/>
      <c r="AG1112" s="196"/>
      <c r="AJ1112" s="196"/>
    </row>
    <row r="1113" spans="1:36" s="194" customFormat="1" x14ac:dyDescent="0.25">
      <c r="A1113" s="193"/>
      <c r="C1113" s="193"/>
      <c r="K1113" s="193"/>
      <c r="L1113" s="193"/>
      <c r="M1113" s="193"/>
      <c r="R1113" s="195"/>
      <c r="AB1113" s="196"/>
      <c r="AG1113" s="196"/>
      <c r="AJ1113" s="196"/>
    </row>
    <row r="1114" spans="1:36" s="194" customFormat="1" x14ac:dyDescent="0.25">
      <c r="A1114" s="193"/>
      <c r="C1114" s="193"/>
      <c r="K1114" s="193"/>
      <c r="L1114" s="193"/>
      <c r="M1114" s="193"/>
      <c r="R1114" s="195"/>
      <c r="AB1114" s="196"/>
      <c r="AG1114" s="196"/>
      <c r="AJ1114" s="196"/>
    </row>
    <row r="1115" spans="1:36" s="194" customFormat="1" x14ac:dyDescent="0.25">
      <c r="A1115" s="193"/>
      <c r="C1115" s="193"/>
      <c r="K1115" s="193"/>
      <c r="L1115" s="193"/>
      <c r="M1115" s="193"/>
      <c r="R1115" s="195"/>
      <c r="AB1115" s="196"/>
      <c r="AG1115" s="196"/>
      <c r="AJ1115" s="196"/>
    </row>
    <row r="1116" spans="1:36" s="194" customFormat="1" x14ac:dyDescent="0.25">
      <c r="A1116" s="193"/>
      <c r="C1116" s="193"/>
      <c r="K1116" s="193"/>
      <c r="L1116" s="193"/>
      <c r="M1116" s="193"/>
      <c r="R1116" s="195"/>
      <c r="AB1116" s="196"/>
      <c r="AG1116" s="196"/>
      <c r="AJ1116" s="196"/>
    </row>
    <row r="1117" spans="1:36" s="194" customFormat="1" x14ac:dyDescent="0.25">
      <c r="A1117" s="193"/>
      <c r="C1117" s="193"/>
      <c r="K1117" s="193"/>
      <c r="L1117" s="193"/>
      <c r="M1117" s="193"/>
      <c r="R1117" s="195"/>
      <c r="AB1117" s="196"/>
      <c r="AG1117" s="196"/>
      <c r="AJ1117" s="196"/>
    </row>
    <row r="1118" spans="1:36" s="194" customFormat="1" x14ac:dyDescent="0.25">
      <c r="A1118" s="193"/>
      <c r="C1118" s="193"/>
      <c r="K1118" s="193"/>
      <c r="L1118" s="193"/>
      <c r="M1118" s="193"/>
      <c r="R1118" s="195"/>
      <c r="AB1118" s="196"/>
      <c r="AG1118" s="196"/>
      <c r="AJ1118" s="196"/>
    </row>
    <row r="1119" spans="1:36" s="194" customFormat="1" x14ac:dyDescent="0.25">
      <c r="A1119" s="193"/>
      <c r="C1119" s="193"/>
      <c r="K1119" s="193"/>
      <c r="L1119" s="193"/>
      <c r="M1119" s="193"/>
      <c r="R1119" s="195"/>
      <c r="AB1119" s="196"/>
      <c r="AG1119" s="196"/>
      <c r="AJ1119" s="196"/>
    </row>
    <row r="1120" spans="1:36" s="194" customFormat="1" x14ac:dyDescent="0.25">
      <c r="A1120" s="193"/>
      <c r="C1120" s="193"/>
      <c r="K1120" s="193"/>
      <c r="L1120" s="193"/>
      <c r="M1120" s="193"/>
      <c r="R1120" s="195"/>
      <c r="AB1120" s="196"/>
      <c r="AG1120" s="196"/>
      <c r="AJ1120" s="196"/>
    </row>
    <row r="1121" spans="1:36" s="194" customFormat="1" x14ac:dyDescent="0.25">
      <c r="A1121" s="193"/>
      <c r="C1121" s="193"/>
      <c r="K1121" s="193"/>
      <c r="L1121" s="193"/>
      <c r="M1121" s="193"/>
      <c r="R1121" s="195"/>
      <c r="AB1121" s="196"/>
      <c r="AG1121" s="196"/>
      <c r="AJ1121" s="196"/>
    </row>
    <row r="1122" spans="1:36" s="194" customFormat="1" x14ac:dyDescent="0.25">
      <c r="A1122" s="193"/>
      <c r="C1122" s="193"/>
      <c r="K1122" s="193"/>
      <c r="L1122" s="193"/>
      <c r="M1122" s="193"/>
      <c r="R1122" s="195"/>
      <c r="AB1122" s="196"/>
      <c r="AG1122" s="196"/>
      <c r="AJ1122" s="196"/>
    </row>
    <row r="1123" spans="1:36" s="194" customFormat="1" x14ac:dyDescent="0.25">
      <c r="A1123" s="193"/>
      <c r="C1123" s="193"/>
      <c r="K1123" s="193"/>
      <c r="L1123" s="193"/>
      <c r="M1123" s="193"/>
      <c r="R1123" s="195"/>
      <c r="AB1123" s="196"/>
      <c r="AG1123" s="196"/>
      <c r="AJ1123" s="196"/>
    </row>
    <row r="1124" spans="1:36" s="194" customFormat="1" x14ac:dyDescent="0.25">
      <c r="A1124" s="193"/>
      <c r="C1124" s="193"/>
      <c r="K1124" s="193"/>
      <c r="L1124" s="193"/>
      <c r="M1124" s="193"/>
      <c r="R1124" s="195"/>
      <c r="AB1124" s="196"/>
      <c r="AG1124" s="196"/>
      <c r="AJ1124" s="196"/>
    </row>
    <row r="1125" spans="1:36" s="194" customFormat="1" x14ac:dyDescent="0.25">
      <c r="A1125" s="193"/>
      <c r="C1125" s="193"/>
      <c r="K1125" s="193"/>
      <c r="L1125" s="193"/>
      <c r="M1125" s="193"/>
      <c r="R1125" s="195"/>
      <c r="AB1125" s="196"/>
      <c r="AG1125" s="196"/>
      <c r="AJ1125" s="196"/>
    </row>
    <row r="1126" spans="1:36" s="194" customFormat="1" x14ac:dyDescent="0.25">
      <c r="A1126" s="193"/>
      <c r="C1126" s="193"/>
      <c r="K1126" s="193"/>
      <c r="L1126" s="193"/>
      <c r="M1126" s="193"/>
      <c r="R1126" s="195"/>
      <c r="AB1126" s="196"/>
      <c r="AG1126" s="196"/>
      <c r="AJ1126" s="196"/>
    </row>
    <row r="1127" spans="1:36" s="194" customFormat="1" x14ac:dyDescent="0.25">
      <c r="A1127" s="193"/>
      <c r="C1127" s="193"/>
      <c r="K1127" s="193"/>
      <c r="L1127" s="193"/>
      <c r="M1127" s="193"/>
      <c r="R1127" s="195"/>
      <c r="AB1127" s="196"/>
      <c r="AG1127" s="196"/>
      <c r="AJ1127" s="196"/>
    </row>
    <row r="1128" spans="1:36" s="194" customFormat="1" x14ac:dyDescent="0.25">
      <c r="A1128" s="193"/>
      <c r="C1128" s="193"/>
      <c r="K1128" s="193"/>
      <c r="L1128" s="193"/>
      <c r="M1128" s="193"/>
      <c r="R1128" s="195"/>
      <c r="AB1128" s="196"/>
      <c r="AG1128" s="196"/>
      <c r="AJ1128" s="196"/>
    </row>
    <row r="1129" spans="1:36" s="194" customFormat="1" x14ac:dyDescent="0.25">
      <c r="A1129" s="193"/>
      <c r="C1129" s="193"/>
      <c r="K1129" s="193"/>
      <c r="L1129" s="193"/>
      <c r="M1129" s="193"/>
      <c r="R1129" s="195"/>
      <c r="AB1129" s="196"/>
      <c r="AG1129" s="196"/>
      <c r="AJ1129" s="196"/>
    </row>
    <row r="1130" spans="1:36" s="194" customFormat="1" x14ac:dyDescent="0.25">
      <c r="A1130" s="193"/>
      <c r="C1130" s="193"/>
      <c r="K1130" s="193"/>
      <c r="L1130" s="193"/>
      <c r="M1130" s="193"/>
      <c r="R1130" s="195"/>
      <c r="AB1130" s="196"/>
      <c r="AG1130" s="196"/>
      <c r="AJ1130" s="196"/>
    </row>
    <row r="1131" spans="1:36" s="194" customFormat="1" x14ac:dyDescent="0.25">
      <c r="A1131" s="193"/>
      <c r="C1131" s="193"/>
      <c r="K1131" s="193"/>
      <c r="L1131" s="193"/>
      <c r="M1131" s="193"/>
      <c r="R1131" s="195"/>
      <c r="AB1131" s="196"/>
      <c r="AG1131" s="196"/>
      <c r="AJ1131" s="196"/>
    </row>
    <row r="1132" spans="1:36" s="194" customFormat="1" x14ac:dyDescent="0.25">
      <c r="A1132" s="193"/>
      <c r="C1132" s="193"/>
      <c r="K1132" s="193"/>
      <c r="L1132" s="193"/>
      <c r="M1132" s="193"/>
      <c r="R1132" s="195"/>
      <c r="AB1132" s="196"/>
      <c r="AG1132" s="196"/>
      <c r="AJ1132" s="196"/>
    </row>
    <row r="1133" spans="1:36" s="194" customFormat="1" x14ac:dyDescent="0.25">
      <c r="A1133" s="193"/>
      <c r="C1133" s="193"/>
      <c r="K1133" s="193"/>
      <c r="L1133" s="193"/>
      <c r="M1133" s="193"/>
      <c r="R1133" s="195"/>
      <c r="AB1133" s="196"/>
      <c r="AG1133" s="196"/>
      <c r="AJ1133" s="196"/>
    </row>
    <row r="1134" spans="1:36" s="194" customFormat="1" x14ac:dyDescent="0.25">
      <c r="A1134" s="193"/>
      <c r="C1134" s="193"/>
      <c r="K1134" s="193"/>
      <c r="L1134" s="193"/>
      <c r="M1134" s="193"/>
      <c r="R1134" s="195"/>
      <c r="AB1134" s="196"/>
      <c r="AG1134" s="196"/>
      <c r="AJ1134" s="196"/>
    </row>
    <row r="1135" spans="1:36" s="194" customFormat="1" x14ac:dyDescent="0.25">
      <c r="A1135" s="193"/>
      <c r="C1135" s="193"/>
      <c r="K1135" s="193"/>
      <c r="L1135" s="193"/>
      <c r="M1135" s="193"/>
      <c r="R1135" s="195"/>
      <c r="AB1135" s="196"/>
      <c r="AG1135" s="196"/>
      <c r="AJ1135" s="196"/>
    </row>
    <row r="1136" spans="1:36" s="194" customFormat="1" x14ac:dyDescent="0.25">
      <c r="A1136" s="193"/>
      <c r="C1136" s="193"/>
      <c r="K1136" s="193"/>
      <c r="L1136" s="193"/>
      <c r="M1136" s="193"/>
      <c r="R1136" s="195"/>
      <c r="AB1136" s="196"/>
      <c r="AG1136" s="196"/>
      <c r="AJ1136" s="196"/>
    </row>
    <row r="1137" spans="1:36" s="194" customFormat="1" x14ac:dyDescent="0.25">
      <c r="A1137" s="193"/>
      <c r="C1137" s="193"/>
      <c r="K1137" s="193"/>
      <c r="L1137" s="193"/>
      <c r="M1137" s="193"/>
      <c r="R1137" s="195"/>
      <c r="AB1137" s="196"/>
      <c r="AG1137" s="196"/>
      <c r="AJ1137" s="196"/>
    </row>
    <row r="1138" spans="1:36" s="194" customFormat="1" x14ac:dyDescent="0.25">
      <c r="A1138" s="193"/>
      <c r="C1138" s="193"/>
      <c r="K1138" s="193"/>
      <c r="L1138" s="193"/>
      <c r="M1138" s="193"/>
      <c r="R1138" s="195"/>
      <c r="AB1138" s="196"/>
      <c r="AG1138" s="196"/>
      <c r="AJ1138" s="196"/>
    </row>
    <row r="1139" spans="1:36" s="194" customFormat="1" x14ac:dyDescent="0.25">
      <c r="A1139" s="193"/>
      <c r="C1139" s="193"/>
      <c r="K1139" s="193"/>
      <c r="L1139" s="193"/>
      <c r="M1139" s="193"/>
      <c r="R1139" s="195"/>
      <c r="AB1139" s="196"/>
      <c r="AG1139" s="196"/>
      <c r="AJ1139" s="196"/>
    </row>
    <row r="1140" spans="1:36" s="194" customFormat="1" x14ac:dyDescent="0.25">
      <c r="A1140" s="193"/>
      <c r="C1140" s="193"/>
      <c r="K1140" s="193"/>
      <c r="L1140" s="193"/>
      <c r="M1140" s="193"/>
      <c r="R1140" s="195"/>
      <c r="AB1140" s="196"/>
      <c r="AG1140" s="196"/>
      <c r="AJ1140" s="196"/>
    </row>
    <row r="1141" spans="1:36" s="194" customFormat="1" x14ac:dyDescent="0.25">
      <c r="A1141" s="193"/>
      <c r="C1141" s="193"/>
      <c r="K1141" s="193"/>
      <c r="L1141" s="193"/>
      <c r="M1141" s="193"/>
      <c r="R1141" s="195"/>
      <c r="AB1141" s="196"/>
      <c r="AG1141" s="196"/>
      <c r="AJ1141" s="196"/>
    </row>
    <row r="1142" spans="1:36" s="194" customFormat="1" x14ac:dyDescent="0.25">
      <c r="A1142" s="193"/>
      <c r="C1142" s="193"/>
      <c r="K1142" s="193"/>
      <c r="L1142" s="193"/>
      <c r="M1142" s="193"/>
      <c r="R1142" s="195"/>
      <c r="AB1142" s="196"/>
      <c r="AG1142" s="196"/>
      <c r="AJ1142" s="196"/>
    </row>
    <row r="1143" spans="1:36" s="194" customFormat="1" x14ac:dyDescent="0.25">
      <c r="A1143" s="193"/>
      <c r="C1143" s="193"/>
      <c r="K1143" s="193"/>
      <c r="L1143" s="193"/>
      <c r="M1143" s="193"/>
      <c r="R1143" s="195"/>
      <c r="AB1143" s="196"/>
      <c r="AG1143" s="196"/>
      <c r="AJ1143" s="196"/>
    </row>
    <row r="1144" spans="1:36" s="194" customFormat="1" x14ac:dyDescent="0.25">
      <c r="A1144" s="193"/>
      <c r="C1144" s="193"/>
      <c r="K1144" s="193"/>
      <c r="L1144" s="193"/>
      <c r="M1144" s="193"/>
      <c r="R1144" s="195"/>
      <c r="AB1144" s="196"/>
      <c r="AG1144" s="196"/>
      <c r="AJ1144" s="196"/>
    </row>
    <row r="1145" spans="1:36" s="194" customFormat="1" x14ac:dyDescent="0.25">
      <c r="A1145" s="193"/>
      <c r="C1145" s="193"/>
      <c r="K1145" s="193"/>
      <c r="L1145" s="193"/>
      <c r="M1145" s="193"/>
      <c r="R1145" s="195"/>
      <c r="AB1145" s="196"/>
      <c r="AG1145" s="196"/>
      <c r="AJ1145" s="196"/>
    </row>
    <row r="1146" spans="1:36" s="194" customFormat="1" x14ac:dyDescent="0.25">
      <c r="A1146" s="193"/>
      <c r="C1146" s="193"/>
      <c r="K1146" s="193"/>
      <c r="L1146" s="193"/>
      <c r="M1146" s="193"/>
      <c r="R1146" s="195"/>
      <c r="AB1146" s="196"/>
      <c r="AG1146" s="196"/>
      <c r="AJ1146" s="196"/>
    </row>
    <row r="1147" spans="1:36" s="194" customFormat="1" x14ac:dyDescent="0.25">
      <c r="A1147" s="193"/>
      <c r="C1147" s="193"/>
      <c r="K1147" s="193"/>
      <c r="L1147" s="193"/>
      <c r="M1147" s="193"/>
      <c r="R1147" s="195"/>
      <c r="AB1147" s="196"/>
      <c r="AG1147" s="196"/>
      <c r="AJ1147" s="196"/>
    </row>
    <row r="1148" spans="1:36" s="194" customFormat="1" x14ac:dyDescent="0.25">
      <c r="A1148" s="193"/>
      <c r="C1148" s="193"/>
      <c r="K1148" s="193"/>
      <c r="L1148" s="193"/>
      <c r="M1148" s="193"/>
      <c r="R1148" s="195"/>
      <c r="AB1148" s="196"/>
      <c r="AG1148" s="196"/>
      <c r="AJ1148" s="196"/>
    </row>
    <row r="1149" spans="1:36" s="194" customFormat="1" x14ac:dyDescent="0.25">
      <c r="A1149" s="193"/>
      <c r="C1149" s="193"/>
      <c r="K1149" s="193"/>
      <c r="L1149" s="193"/>
      <c r="M1149" s="193"/>
      <c r="R1149" s="195"/>
      <c r="AB1149" s="196"/>
      <c r="AG1149" s="196"/>
      <c r="AJ1149" s="196"/>
    </row>
    <row r="1150" spans="1:36" s="194" customFormat="1" x14ac:dyDescent="0.25">
      <c r="A1150" s="193"/>
      <c r="C1150" s="193"/>
      <c r="K1150" s="193"/>
      <c r="L1150" s="193"/>
      <c r="M1150" s="193"/>
      <c r="R1150" s="195"/>
      <c r="AB1150" s="196"/>
      <c r="AG1150" s="196"/>
      <c r="AJ1150" s="196"/>
    </row>
    <row r="1151" spans="1:36" s="194" customFormat="1" x14ac:dyDescent="0.25">
      <c r="A1151" s="193"/>
      <c r="C1151" s="193"/>
      <c r="K1151" s="193"/>
      <c r="L1151" s="193"/>
      <c r="M1151" s="193"/>
      <c r="R1151" s="195"/>
      <c r="AB1151" s="196"/>
      <c r="AG1151" s="196"/>
      <c r="AJ1151" s="196"/>
    </row>
    <row r="1152" spans="1:36" s="194" customFormat="1" x14ac:dyDescent="0.25">
      <c r="A1152" s="193"/>
      <c r="C1152" s="193"/>
      <c r="K1152" s="193"/>
      <c r="L1152" s="193"/>
      <c r="M1152" s="193"/>
      <c r="R1152" s="195"/>
      <c r="AB1152" s="196"/>
      <c r="AG1152" s="196"/>
      <c r="AJ1152" s="196"/>
    </row>
    <row r="1153" spans="1:36" s="194" customFormat="1" x14ac:dyDescent="0.25">
      <c r="A1153" s="193"/>
      <c r="C1153" s="193"/>
      <c r="K1153" s="193"/>
      <c r="L1153" s="193"/>
      <c r="M1153" s="193"/>
      <c r="R1153" s="195"/>
      <c r="AB1153" s="196"/>
      <c r="AG1153" s="196"/>
      <c r="AJ1153" s="196"/>
    </row>
    <row r="1154" spans="1:36" s="194" customFormat="1" x14ac:dyDescent="0.25">
      <c r="A1154" s="193"/>
      <c r="C1154" s="193"/>
      <c r="K1154" s="193"/>
      <c r="L1154" s="193"/>
      <c r="M1154" s="193"/>
      <c r="R1154" s="195"/>
      <c r="AB1154" s="196"/>
      <c r="AG1154" s="196"/>
      <c r="AJ1154" s="196"/>
    </row>
    <row r="1155" spans="1:36" s="194" customFormat="1" x14ac:dyDescent="0.25">
      <c r="A1155" s="193"/>
      <c r="C1155" s="193"/>
      <c r="K1155" s="193"/>
      <c r="L1155" s="193"/>
      <c r="M1155" s="193"/>
      <c r="R1155" s="195"/>
      <c r="AB1155" s="196"/>
      <c r="AG1155" s="196"/>
      <c r="AJ1155" s="196"/>
    </row>
    <row r="1156" spans="1:36" s="194" customFormat="1" x14ac:dyDescent="0.25">
      <c r="A1156" s="193"/>
      <c r="C1156" s="193"/>
      <c r="K1156" s="193"/>
      <c r="L1156" s="193"/>
      <c r="M1156" s="193"/>
      <c r="R1156" s="195"/>
      <c r="AB1156" s="196"/>
      <c r="AG1156" s="196"/>
      <c r="AJ1156" s="196"/>
    </row>
    <row r="1157" spans="1:36" s="194" customFormat="1" x14ac:dyDescent="0.25">
      <c r="A1157" s="193"/>
      <c r="C1157" s="193"/>
      <c r="K1157" s="193"/>
      <c r="L1157" s="193"/>
      <c r="M1157" s="193"/>
      <c r="R1157" s="195"/>
      <c r="AB1157" s="196"/>
      <c r="AG1157" s="196"/>
      <c r="AJ1157" s="196"/>
    </row>
    <row r="1158" spans="1:36" s="194" customFormat="1" x14ac:dyDescent="0.25">
      <c r="A1158" s="193"/>
      <c r="C1158" s="193"/>
      <c r="K1158" s="193"/>
      <c r="L1158" s="193"/>
      <c r="M1158" s="193"/>
      <c r="R1158" s="195"/>
      <c r="AB1158" s="196"/>
      <c r="AG1158" s="196"/>
      <c r="AJ1158" s="196"/>
    </row>
    <row r="1159" spans="1:36" s="194" customFormat="1" x14ac:dyDescent="0.25">
      <c r="A1159" s="193"/>
      <c r="C1159" s="193"/>
      <c r="K1159" s="193"/>
      <c r="L1159" s="193"/>
      <c r="M1159" s="193"/>
      <c r="R1159" s="195"/>
      <c r="AB1159" s="196"/>
      <c r="AG1159" s="196"/>
      <c r="AJ1159" s="196"/>
    </row>
    <row r="1160" spans="1:36" s="194" customFormat="1" x14ac:dyDescent="0.25">
      <c r="A1160" s="193"/>
      <c r="C1160" s="193"/>
      <c r="K1160" s="193"/>
      <c r="L1160" s="193"/>
      <c r="M1160" s="193"/>
      <c r="R1160" s="195"/>
      <c r="AB1160" s="196"/>
      <c r="AG1160" s="196"/>
      <c r="AJ1160" s="196"/>
    </row>
    <row r="1161" spans="1:36" s="194" customFormat="1" x14ac:dyDescent="0.25">
      <c r="A1161" s="193"/>
      <c r="C1161" s="193"/>
      <c r="K1161" s="193"/>
      <c r="L1161" s="193"/>
      <c r="M1161" s="193"/>
      <c r="R1161" s="195"/>
      <c r="AB1161" s="196"/>
      <c r="AG1161" s="196"/>
      <c r="AJ1161" s="196"/>
    </row>
    <row r="1162" spans="1:36" s="194" customFormat="1" x14ac:dyDescent="0.25">
      <c r="A1162" s="193"/>
      <c r="C1162" s="193"/>
      <c r="K1162" s="193"/>
      <c r="L1162" s="193"/>
      <c r="M1162" s="193"/>
      <c r="R1162" s="195"/>
      <c r="AB1162" s="196"/>
      <c r="AG1162" s="196"/>
      <c r="AJ1162" s="196"/>
    </row>
    <row r="1163" spans="1:36" s="194" customFormat="1" x14ac:dyDescent="0.25">
      <c r="A1163" s="193"/>
      <c r="C1163" s="193"/>
      <c r="K1163" s="193"/>
      <c r="L1163" s="193"/>
      <c r="M1163" s="193"/>
      <c r="R1163" s="195"/>
      <c r="AB1163" s="196"/>
      <c r="AG1163" s="196"/>
      <c r="AJ1163" s="196"/>
    </row>
    <row r="1164" spans="1:36" s="194" customFormat="1" x14ac:dyDescent="0.25">
      <c r="A1164" s="193"/>
      <c r="C1164" s="193"/>
      <c r="K1164" s="193"/>
      <c r="L1164" s="193"/>
      <c r="M1164" s="193"/>
      <c r="R1164" s="195"/>
      <c r="AB1164" s="196"/>
      <c r="AG1164" s="196"/>
      <c r="AJ1164" s="196"/>
    </row>
    <row r="1165" spans="1:36" s="194" customFormat="1" x14ac:dyDescent="0.25">
      <c r="A1165" s="193"/>
      <c r="C1165" s="193"/>
      <c r="K1165" s="193"/>
      <c r="L1165" s="193"/>
      <c r="M1165" s="193"/>
      <c r="R1165" s="195"/>
      <c r="AB1165" s="196"/>
      <c r="AG1165" s="196"/>
      <c r="AJ1165" s="196"/>
    </row>
    <row r="1166" spans="1:36" s="194" customFormat="1" x14ac:dyDescent="0.25">
      <c r="A1166" s="193"/>
      <c r="C1166" s="193"/>
      <c r="K1166" s="193"/>
      <c r="L1166" s="193"/>
      <c r="M1166" s="193"/>
      <c r="R1166" s="195"/>
      <c r="AB1166" s="196"/>
      <c r="AG1166" s="196"/>
      <c r="AJ1166" s="196"/>
    </row>
    <row r="1167" spans="1:36" s="194" customFormat="1" x14ac:dyDescent="0.25">
      <c r="A1167" s="193"/>
      <c r="C1167" s="193"/>
      <c r="K1167" s="193"/>
      <c r="L1167" s="193"/>
      <c r="M1167" s="193"/>
      <c r="R1167" s="195"/>
      <c r="AB1167" s="196"/>
      <c r="AG1167" s="196"/>
      <c r="AJ1167" s="196"/>
    </row>
    <row r="1168" spans="1:36" s="194" customFormat="1" x14ac:dyDescent="0.25">
      <c r="A1168" s="193"/>
      <c r="C1168" s="193"/>
      <c r="K1168" s="193"/>
      <c r="L1168" s="193"/>
      <c r="M1168" s="193"/>
      <c r="R1168" s="195"/>
      <c r="AB1168" s="196"/>
      <c r="AG1168" s="196"/>
      <c r="AJ1168" s="196"/>
    </row>
    <row r="1169" spans="1:36" s="194" customFormat="1" x14ac:dyDescent="0.25">
      <c r="A1169" s="193"/>
      <c r="C1169" s="193"/>
      <c r="K1169" s="193"/>
      <c r="L1169" s="193"/>
      <c r="M1169" s="193"/>
      <c r="R1169" s="195"/>
      <c r="AB1169" s="196"/>
      <c r="AG1169" s="196"/>
      <c r="AJ1169" s="196"/>
    </row>
    <row r="1170" spans="1:36" s="194" customFormat="1" x14ac:dyDescent="0.25">
      <c r="A1170" s="193"/>
      <c r="C1170" s="193"/>
      <c r="K1170" s="193"/>
      <c r="L1170" s="193"/>
      <c r="M1170" s="193"/>
      <c r="R1170" s="195"/>
      <c r="AB1170" s="196"/>
      <c r="AG1170" s="196"/>
      <c r="AJ1170" s="196"/>
    </row>
    <row r="1171" spans="1:36" s="194" customFormat="1" x14ac:dyDescent="0.25">
      <c r="A1171" s="193"/>
      <c r="C1171" s="193"/>
      <c r="K1171" s="193"/>
      <c r="L1171" s="193"/>
      <c r="M1171" s="193"/>
      <c r="R1171" s="195"/>
      <c r="AB1171" s="196"/>
      <c r="AG1171" s="196"/>
      <c r="AJ1171" s="196"/>
    </row>
    <row r="1172" spans="1:36" s="194" customFormat="1" x14ac:dyDescent="0.25">
      <c r="A1172" s="193"/>
      <c r="C1172" s="193"/>
      <c r="K1172" s="193"/>
      <c r="L1172" s="193"/>
      <c r="M1172" s="193"/>
      <c r="R1172" s="195"/>
      <c r="AB1172" s="196"/>
      <c r="AG1172" s="196"/>
      <c r="AJ1172" s="196"/>
    </row>
    <row r="1173" spans="1:36" s="194" customFormat="1" x14ac:dyDescent="0.25">
      <c r="A1173" s="193"/>
      <c r="C1173" s="193"/>
      <c r="K1173" s="193"/>
      <c r="L1173" s="193"/>
      <c r="M1173" s="193"/>
      <c r="R1173" s="195"/>
      <c r="AB1173" s="196"/>
      <c r="AG1173" s="196"/>
      <c r="AJ1173" s="196"/>
    </row>
    <row r="1174" spans="1:36" s="194" customFormat="1" x14ac:dyDescent="0.25">
      <c r="A1174" s="193"/>
      <c r="C1174" s="193"/>
      <c r="K1174" s="193"/>
      <c r="L1174" s="193"/>
      <c r="M1174" s="193"/>
      <c r="R1174" s="195"/>
      <c r="AB1174" s="196"/>
      <c r="AG1174" s="196"/>
      <c r="AJ1174" s="196"/>
    </row>
    <row r="1175" spans="1:36" s="194" customFormat="1" x14ac:dyDescent="0.25">
      <c r="A1175" s="193"/>
      <c r="C1175" s="193"/>
      <c r="K1175" s="193"/>
      <c r="L1175" s="193"/>
      <c r="M1175" s="193"/>
      <c r="R1175" s="195"/>
      <c r="AB1175" s="196"/>
      <c r="AG1175" s="196"/>
      <c r="AJ1175" s="196"/>
    </row>
    <row r="1176" spans="1:36" s="194" customFormat="1" x14ac:dyDescent="0.25">
      <c r="A1176" s="193"/>
      <c r="C1176" s="193"/>
      <c r="K1176" s="193"/>
      <c r="L1176" s="193"/>
      <c r="M1176" s="193"/>
      <c r="R1176" s="195"/>
      <c r="AB1176" s="196"/>
      <c r="AG1176" s="196"/>
      <c r="AJ1176" s="196"/>
    </row>
    <row r="1177" spans="1:36" s="194" customFormat="1" x14ac:dyDescent="0.25">
      <c r="A1177" s="193"/>
      <c r="C1177" s="193"/>
      <c r="K1177" s="193"/>
      <c r="L1177" s="193"/>
      <c r="M1177" s="193"/>
      <c r="R1177" s="195"/>
      <c r="AB1177" s="196"/>
      <c r="AG1177" s="196"/>
      <c r="AJ1177" s="196"/>
    </row>
    <row r="1178" spans="1:36" s="194" customFormat="1" x14ac:dyDescent="0.25">
      <c r="A1178" s="193"/>
      <c r="C1178" s="193"/>
      <c r="K1178" s="193"/>
      <c r="L1178" s="193"/>
      <c r="M1178" s="193"/>
      <c r="R1178" s="195"/>
      <c r="AB1178" s="196"/>
      <c r="AG1178" s="196"/>
      <c r="AJ1178" s="196"/>
    </row>
    <row r="1179" spans="1:36" s="194" customFormat="1" x14ac:dyDescent="0.25">
      <c r="A1179" s="193"/>
      <c r="C1179" s="193"/>
      <c r="K1179" s="193"/>
      <c r="L1179" s="193"/>
      <c r="M1179" s="193"/>
      <c r="R1179" s="195"/>
      <c r="AB1179" s="196"/>
      <c r="AG1179" s="196"/>
      <c r="AJ1179" s="196"/>
    </row>
    <row r="1180" spans="1:36" s="194" customFormat="1" x14ac:dyDescent="0.25">
      <c r="A1180" s="193"/>
      <c r="C1180" s="193"/>
      <c r="K1180" s="193"/>
      <c r="L1180" s="193"/>
      <c r="M1180" s="193"/>
      <c r="R1180" s="195"/>
      <c r="AB1180" s="196"/>
      <c r="AG1180" s="196"/>
      <c r="AJ1180" s="196"/>
    </row>
    <row r="1181" spans="1:36" s="194" customFormat="1" x14ac:dyDescent="0.25">
      <c r="A1181" s="193"/>
      <c r="C1181" s="193"/>
      <c r="K1181" s="193"/>
      <c r="L1181" s="193"/>
      <c r="M1181" s="193"/>
      <c r="R1181" s="195"/>
      <c r="AB1181" s="196"/>
      <c r="AG1181" s="196"/>
      <c r="AJ1181" s="196"/>
    </row>
    <row r="1182" spans="1:36" s="194" customFormat="1" x14ac:dyDescent="0.25">
      <c r="A1182" s="193"/>
      <c r="C1182" s="193"/>
      <c r="K1182" s="193"/>
      <c r="L1182" s="193"/>
      <c r="M1182" s="193"/>
      <c r="R1182" s="195"/>
      <c r="AB1182" s="196"/>
      <c r="AG1182" s="196"/>
      <c r="AJ1182" s="196"/>
    </row>
    <row r="1183" spans="1:36" s="194" customFormat="1" x14ac:dyDescent="0.25">
      <c r="A1183" s="193"/>
      <c r="C1183" s="193"/>
      <c r="K1183" s="193"/>
      <c r="L1183" s="193"/>
      <c r="M1183" s="193"/>
      <c r="R1183" s="195"/>
      <c r="AB1183" s="196"/>
      <c r="AG1183" s="196"/>
      <c r="AJ1183" s="196"/>
    </row>
    <row r="1184" spans="1:36" s="194" customFormat="1" x14ac:dyDescent="0.25">
      <c r="A1184" s="193"/>
      <c r="C1184" s="193"/>
      <c r="K1184" s="193"/>
      <c r="L1184" s="193"/>
      <c r="M1184" s="193"/>
      <c r="R1184" s="195"/>
      <c r="AB1184" s="196"/>
      <c r="AG1184" s="196"/>
      <c r="AJ1184" s="196"/>
    </row>
    <row r="1185" spans="1:36" s="194" customFormat="1" x14ac:dyDescent="0.25">
      <c r="A1185" s="193"/>
      <c r="C1185" s="193"/>
      <c r="K1185" s="193"/>
      <c r="L1185" s="193"/>
      <c r="M1185" s="193"/>
      <c r="R1185" s="195"/>
      <c r="AB1185" s="196"/>
      <c r="AG1185" s="196"/>
      <c r="AJ1185" s="196"/>
    </row>
    <row r="1186" spans="1:36" s="194" customFormat="1" x14ac:dyDescent="0.25">
      <c r="A1186" s="193"/>
      <c r="C1186" s="193"/>
      <c r="K1186" s="193"/>
      <c r="L1186" s="193"/>
      <c r="M1186" s="193"/>
      <c r="R1186" s="195"/>
      <c r="AB1186" s="196"/>
      <c r="AG1186" s="196"/>
      <c r="AJ1186" s="196"/>
    </row>
    <row r="1187" spans="1:36" s="194" customFormat="1" x14ac:dyDescent="0.25">
      <c r="A1187" s="193"/>
      <c r="C1187" s="193"/>
      <c r="K1187" s="193"/>
      <c r="L1187" s="193"/>
      <c r="M1187" s="193"/>
      <c r="R1187" s="195"/>
      <c r="AB1187" s="196"/>
      <c r="AG1187" s="196"/>
      <c r="AJ1187" s="196"/>
    </row>
    <row r="1188" spans="1:36" s="194" customFormat="1" x14ac:dyDescent="0.25">
      <c r="A1188" s="193"/>
      <c r="C1188" s="193"/>
      <c r="K1188" s="193"/>
      <c r="L1188" s="193"/>
      <c r="M1188" s="193"/>
      <c r="R1188" s="195"/>
      <c r="AB1188" s="196"/>
      <c r="AG1188" s="196"/>
      <c r="AJ1188" s="196"/>
    </row>
    <row r="1189" spans="1:36" s="194" customFormat="1" x14ac:dyDescent="0.25">
      <c r="A1189" s="193"/>
      <c r="C1189" s="193"/>
      <c r="K1189" s="193"/>
      <c r="L1189" s="193"/>
      <c r="M1189" s="193"/>
      <c r="R1189" s="195"/>
      <c r="AB1189" s="196"/>
      <c r="AG1189" s="196"/>
      <c r="AJ1189" s="196"/>
    </row>
    <row r="1190" spans="1:36" s="194" customFormat="1" x14ac:dyDescent="0.25">
      <c r="A1190" s="193"/>
      <c r="C1190" s="193"/>
      <c r="K1190" s="193"/>
      <c r="L1190" s="193"/>
      <c r="M1190" s="193"/>
      <c r="R1190" s="195"/>
      <c r="AB1190" s="196"/>
      <c r="AG1190" s="196"/>
      <c r="AJ1190" s="196"/>
    </row>
    <row r="1191" spans="1:36" s="194" customFormat="1" x14ac:dyDescent="0.25">
      <c r="A1191" s="193"/>
      <c r="C1191" s="193"/>
      <c r="K1191" s="193"/>
      <c r="L1191" s="193"/>
      <c r="M1191" s="193"/>
      <c r="R1191" s="195"/>
      <c r="AB1191" s="196"/>
      <c r="AG1191" s="196"/>
      <c r="AJ1191" s="196"/>
    </row>
    <row r="1192" spans="1:36" s="194" customFormat="1" x14ac:dyDescent="0.25">
      <c r="A1192" s="193"/>
      <c r="C1192" s="193"/>
      <c r="K1192" s="193"/>
      <c r="L1192" s="193"/>
      <c r="M1192" s="193"/>
      <c r="R1192" s="195"/>
      <c r="AB1192" s="196"/>
      <c r="AG1192" s="196"/>
      <c r="AJ1192" s="196"/>
    </row>
    <row r="1193" spans="1:36" s="194" customFormat="1" x14ac:dyDescent="0.25">
      <c r="A1193" s="193"/>
      <c r="C1193" s="193"/>
      <c r="K1193" s="193"/>
      <c r="L1193" s="193"/>
      <c r="M1193" s="193"/>
      <c r="R1193" s="195"/>
      <c r="AB1193" s="196"/>
      <c r="AG1193" s="196"/>
      <c r="AJ1193" s="196"/>
    </row>
    <row r="1194" spans="1:36" s="194" customFormat="1" x14ac:dyDescent="0.25">
      <c r="A1194" s="193"/>
      <c r="C1194" s="193"/>
      <c r="K1194" s="193"/>
      <c r="L1194" s="193"/>
      <c r="M1194" s="193"/>
      <c r="R1194" s="195"/>
      <c r="AB1194" s="196"/>
      <c r="AG1194" s="196"/>
      <c r="AJ1194" s="196"/>
    </row>
    <row r="1195" spans="1:36" s="194" customFormat="1" x14ac:dyDescent="0.25">
      <c r="A1195" s="193"/>
      <c r="C1195" s="193"/>
      <c r="K1195" s="193"/>
      <c r="L1195" s="193"/>
      <c r="M1195" s="193"/>
      <c r="R1195" s="195"/>
      <c r="AB1195" s="196"/>
      <c r="AG1195" s="196"/>
      <c r="AJ1195" s="196"/>
    </row>
    <row r="1196" spans="1:36" s="194" customFormat="1" x14ac:dyDescent="0.25">
      <c r="A1196" s="193"/>
      <c r="C1196" s="193"/>
      <c r="K1196" s="193"/>
      <c r="L1196" s="193"/>
      <c r="M1196" s="193"/>
      <c r="R1196" s="195"/>
      <c r="AB1196" s="196"/>
      <c r="AG1196" s="196"/>
      <c r="AJ1196" s="196"/>
    </row>
    <row r="1197" spans="1:36" s="194" customFormat="1" x14ac:dyDescent="0.25">
      <c r="A1197" s="193"/>
      <c r="C1197" s="193"/>
      <c r="K1197" s="193"/>
      <c r="L1197" s="193"/>
      <c r="M1197" s="193"/>
      <c r="R1197" s="195"/>
      <c r="AB1197" s="196"/>
      <c r="AG1197" s="196"/>
      <c r="AJ1197" s="196"/>
    </row>
    <row r="1198" spans="1:36" s="194" customFormat="1" x14ac:dyDescent="0.25">
      <c r="A1198" s="193"/>
      <c r="C1198" s="193"/>
      <c r="K1198" s="193"/>
      <c r="L1198" s="193"/>
      <c r="M1198" s="193"/>
      <c r="R1198" s="195"/>
      <c r="AB1198" s="196"/>
      <c r="AG1198" s="196"/>
      <c r="AJ1198" s="196"/>
    </row>
    <row r="1199" spans="1:36" s="194" customFormat="1" x14ac:dyDescent="0.25">
      <c r="A1199" s="193"/>
      <c r="C1199" s="193"/>
      <c r="K1199" s="193"/>
      <c r="L1199" s="193"/>
      <c r="M1199" s="193"/>
      <c r="R1199" s="195"/>
      <c r="AB1199" s="196"/>
      <c r="AG1199" s="196"/>
      <c r="AJ1199" s="196"/>
    </row>
    <row r="1200" spans="1:36" s="194" customFormat="1" x14ac:dyDescent="0.25">
      <c r="A1200" s="193"/>
      <c r="C1200" s="193"/>
      <c r="K1200" s="193"/>
      <c r="L1200" s="193"/>
      <c r="M1200" s="193"/>
      <c r="R1200" s="195"/>
      <c r="AB1200" s="196"/>
      <c r="AG1200" s="196"/>
      <c r="AJ1200" s="196"/>
    </row>
    <row r="1201" spans="1:36" s="194" customFormat="1" x14ac:dyDescent="0.25">
      <c r="A1201" s="193"/>
      <c r="C1201" s="193"/>
      <c r="K1201" s="193"/>
      <c r="L1201" s="193"/>
      <c r="M1201" s="193"/>
      <c r="R1201" s="195"/>
      <c r="AB1201" s="196"/>
      <c r="AG1201" s="196"/>
      <c r="AJ1201" s="196"/>
    </row>
    <row r="1202" spans="1:36" s="194" customFormat="1" x14ac:dyDescent="0.25">
      <c r="A1202" s="193"/>
      <c r="C1202" s="193"/>
      <c r="K1202" s="193"/>
      <c r="L1202" s="193"/>
      <c r="M1202" s="193"/>
      <c r="R1202" s="195"/>
      <c r="AB1202" s="196"/>
      <c r="AG1202" s="196"/>
      <c r="AJ1202" s="196"/>
    </row>
    <row r="1203" spans="1:36" s="194" customFormat="1" x14ac:dyDescent="0.25">
      <c r="A1203" s="193"/>
      <c r="C1203" s="193"/>
      <c r="K1203" s="193"/>
      <c r="L1203" s="193"/>
      <c r="M1203" s="193"/>
      <c r="R1203" s="195"/>
      <c r="AB1203" s="196"/>
      <c r="AG1203" s="196"/>
      <c r="AJ1203" s="196"/>
    </row>
    <row r="1204" spans="1:36" s="194" customFormat="1" x14ac:dyDescent="0.25">
      <c r="A1204" s="193"/>
      <c r="C1204" s="193"/>
      <c r="K1204" s="193"/>
      <c r="L1204" s="193"/>
      <c r="M1204" s="193"/>
      <c r="R1204" s="195"/>
      <c r="AB1204" s="196"/>
      <c r="AG1204" s="196"/>
      <c r="AJ1204" s="196"/>
    </row>
    <row r="1205" spans="1:36" s="194" customFormat="1" x14ac:dyDescent="0.25">
      <c r="A1205" s="193"/>
      <c r="C1205" s="193"/>
      <c r="K1205" s="193"/>
      <c r="L1205" s="193"/>
      <c r="M1205" s="193"/>
      <c r="R1205" s="195"/>
      <c r="AB1205" s="196"/>
      <c r="AG1205" s="196"/>
      <c r="AJ1205" s="196"/>
    </row>
    <row r="1206" spans="1:36" s="194" customFormat="1" x14ac:dyDescent="0.25">
      <c r="A1206" s="193"/>
      <c r="C1206" s="193"/>
      <c r="K1206" s="193"/>
      <c r="L1206" s="193"/>
      <c r="M1206" s="193"/>
      <c r="R1206" s="195"/>
      <c r="AB1206" s="196"/>
      <c r="AG1206" s="196"/>
      <c r="AJ1206" s="196"/>
    </row>
    <row r="1207" spans="1:36" s="194" customFormat="1" x14ac:dyDescent="0.25">
      <c r="A1207" s="193"/>
      <c r="C1207" s="193"/>
      <c r="K1207" s="193"/>
      <c r="L1207" s="193"/>
      <c r="M1207" s="193"/>
      <c r="R1207" s="195"/>
      <c r="AB1207" s="196"/>
      <c r="AG1207" s="196"/>
      <c r="AJ1207" s="196"/>
    </row>
    <row r="1208" spans="1:36" s="194" customFormat="1" x14ac:dyDescent="0.25">
      <c r="A1208" s="193"/>
      <c r="C1208" s="193"/>
      <c r="K1208" s="193"/>
      <c r="L1208" s="193"/>
      <c r="M1208" s="193"/>
      <c r="R1208" s="195"/>
      <c r="AB1208" s="196"/>
      <c r="AG1208" s="196"/>
      <c r="AJ1208" s="196"/>
    </row>
    <row r="1209" spans="1:36" s="194" customFormat="1" x14ac:dyDescent="0.25">
      <c r="A1209" s="193"/>
      <c r="C1209" s="193"/>
      <c r="K1209" s="193"/>
      <c r="L1209" s="193"/>
      <c r="M1209" s="193"/>
      <c r="R1209" s="195"/>
      <c r="AB1209" s="196"/>
      <c r="AG1209" s="196"/>
      <c r="AJ1209" s="196"/>
    </row>
    <row r="1210" spans="1:36" s="194" customFormat="1" x14ac:dyDescent="0.25">
      <c r="A1210" s="193"/>
      <c r="C1210" s="193"/>
      <c r="K1210" s="193"/>
      <c r="L1210" s="193"/>
      <c r="M1210" s="193"/>
      <c r="R1210" s="195"/>
      <c r="AB1210" s="196"/>
      <c r="AG1210" s="196"/>
      <c r="AJ1210" s="196"/>
    </row>
    <row r="1211" spans="1:36" s="194" customFormat="1" x14ac:dyDescent="0.25">
      <c r="A1211" s="193"/>
      <c r="C1211" s="193"/>
      <c r="K1211" s="193"/>
      <c r="L1211" s="193"/>
      <c r="M1211" s="193"/>
      <c r="R1211" s="195"/>
      <c r="AB1211" s="196"/>
      <c r="AG1211" s="196"/>
      <c r="AJ1211" s="196"/>
    </row>
    <row r="1212" spans="1:36" s="194" customFormat="1" x14ac:dyDescent="0.25">
      <c r="A1212" s="193"/>
      <c r="C1212" s="193"/>
      <c r="K1212" s="193"/>
      <c r="L1212" s="193"/>
      <c r="M1212" s="193"/>
      <c r="R1212" s="195"/>
      <c r="AB1212" s="196"/>
      <c r="AG1212" s="196"/>
      <c r="AJ1212" s="196"/>
    </row>
    <row r="1213" spans="1:36" s="194" customFormat="1" x14ac:dyDescent="0.25">
      <c r="A1213" s="193"/>
      <c r="C1213" s="193"/>
      <c r="K1213" s="193"/>
      <c r="L1213" s="193"/>
      <c r="M1213" s="193"/>
      <c r="R1213" s="195"/>
      <c r="AB1213" s="196"/>
      <c r="AG1213" s="196"/>
      <c r="AJ1213" s="196"/>
    </row>
    <row r="1214" spans="1:36" s="194" customFormat="1" x14ac:dyDescent="0.25">
      <c r="A1214" s="193"/>
      <c r="C1214" s="193"/>
      <c r="K1214" s="193"/>
      <c r="L1214" s="193"/>
      <c r="M1214" s="193"/>
      <c r="R1214" s="195"/>
      <c r="AB1214" s="196"/>
      <c r="AG1214" s="196"/>
      <c r="AJ1214" s="196"/>
    </row>
    <row r="1215" spans="1:36" s="194" customFormat="1" x14ac:dyDescent="0.25">
      <c r="A1215" s="193"/>
      <c r="C1215" s="193"/>
      <c r="K1215" s="193"/>
      <c r="L1215" s="193"/>
      <c r="M1215" s="193"/>
      <c r="R1215" s="195"/>
      <c r="AB1215" s="196"/>
      <c r="AG1215" s="196"/>
      <c r="AJ1215" s="196"/>
    </row>
    <row r="1216" spans="1:36" s="194" customFormat="1" x14ac:dyDescent="0.25">
      <c r="A1216" s="193"/>
      <c r="C1216" s="193"/>
      <c r="K1216" s="193"/>
      <c r="L1216" s="193"/>
      <c r="M1216" s="193"/>
      <c r="R1216" s="195"/>
      <c r="AB1216" s="196"/>
      <c r="AG1216" s="196"/>
      <c r="AJ1216" s="196"/>
    </row>
    <row r="1217" spans="1:36" s="194" customFormat="1" x14ac:dyDescent="0.25">
      <c r="A1217" s="193"/>
      <c r="C1217" s="193"/>
      <c r="K1217" s="193"/>
      <c r="L1217" s="193"/>
      <c r="M1217" s="193"/>
      <c r="R1217" s="195"/>
      <c r="AB1217" s="196"/>
      <c r="AG1217" s="196"/>
      <c r="AJ1217" s="196"/>
    </row>
    <row r="1218" spans="1:36" s="194" customFormat="1" x14ac:dyDescent="0.25">
      <c r="A1218" s="193"/>
      <c r="C1218" s="193"/>
      <c r="K1218" s="193"/>
      <c r="L1218" s="193"/>
      <c r="M1218" s="193"/>
      <c r="R1218" s="195"/>
      <c r="AB1218" s="196"/>
      <c r="AG1218" s="196"/>
      <c r="AJ1218" s="196"/>
    </row>
    <row r="1219" spans="1:36" s="194" customFormat="1" x14ac:dyDescent="0.25">
      <c r="A1219" s="193"/>
      <c r="C1219" s="193"/>
      <c r="K1219" s="193"/>
      <c r="L1219" s="193"/>
      <c r="M1219" s="193"/>
      <c r="R1219" s="195"/>
      <c r="AB1219" s="196"/>
      <c r="AG1219" s="196"/>
      <c r="AJ1219" s="196"/>
    </row>
    <row r="1220" spans="1:36" s="194" customFormat="1" x14ac:dyDescent="0.25">
      <c r="A1220" s="193"/>
      <c r="C1220" s="193"/>
      <c r="K1220" s="193"/>
      <c r="L1220" s="193"/>
      <c r="M1220" s="193"/>
      <c r="R1220" s="195"/>
      <c r="AB1220" s="196"/>
      <c r="AG1220" s="196"/>
      <c r="AJ1220" s="196"/>
    </row>
    <row r="1221" spans="1:36" s="194" customFormat="1" x14ac:dyDescent="0.25">
      <c r="A1221" s="193"/>
      <c r="C1221" s="193"/>
      <c r="K1221" s="193"/>
      <c r="L1221" s="193"/>
      <c r="M1221" s="193"/>
      <c r="R1221" s="195"/>
      <c r="AB1221" s="196"/>
      <c r="AG1221" s="196"/>
      <c r="AJ1221" s="196"/>
    </row>
    <row r="1222" spans="1:36" s="194" customFormat="1" x14ac:dyDescent="0.25">
      <c r="A1222" s="193"/>
      <c r="C1222" s="193"/>
      <c r="K1222" s="193"/>
      <c r="L1222" s="193"/>
      <c r="M1222" s="193"/>
      <c r="R1222" s="195"/>
      <c r="AB1222" s="196"/>
      <c r="AG1222" s="196"/>
      <c r="AJ1222" s="196"/>
    </row>
    <row r="1223" spans="1:36" s="194" customFormat="1" x14ac:dyDescent="0.25">
      <c r="A1223" s="193"/>
      <c r="C1223" s="193"/>
      <c r="K1223" s="193"/>
      <c r="L1223" s="193"/>
      <c r="M1223" s="193"/>
      <c r="R1223" s="195"/>
      <c r="AB1223" s="196"/>
      <c r="AG1223" s="196"/>
      <c r="AJ1223" s="196"/>
    </row>
    <row r="1224" spans="1:36" s="194" customFormat="1" x14ac:dyDescent="0.25">
      <c r="A1224" s="193"/>
      <c r="C1224" s="193"/>
      <c r="K1224" s="193"/>
      <c r="L1224" s="193"/>
      <c r="M1224" s="193"/>
      <c r="R1224" s="195"/>
      <c r="AB1224" s="196"/>
      <c r="AG1224" s="196"/>
      <c r="AJ1224" s="196"/>
    </row>
    <row r="1225" spans="1:36" s="194" customFormat="1" x14ac:dyDescent="0.25">
      <c r="A1225" s="193"/>
      <c r="C1225" s="193"/>
      <c r="K1225" s="193"/>
      <c r="L1225" s="193"/>
      <c r="M1225" s="193"/>
      <c r="R1225" s="195"/>
      <c r="AB1225" s="196"/>
      <c r="AG1225" s="196"/>
      <c r="AJ1225" s="196"/>
    </row>
    <row r="1226" spans="1:36" s="194" customFormat="1" x14ac:dyDescent="0.25">
      <c r="A1226" s="193"/>
      <c r="C1226" s="193"/>
      <c r="K1226" s="193"/>
      <c r="L1226" s="193"/>
      <c r="M1226" s="193"/>
      <c r="R1226" s="195"/>
      <c r="AB1226" s="196"/>
      <c r="AG1226" s="196"/>
      <c r="AJ1226" s="196"/>
    </row>
    <row r="1227" spans="1:36" s="194" customFormat="1" x14ac:dyDescent="0.25">
      <c r="A1227" s="193"/>
      <c r="C1227" s="193"/>
      <c r="K1227" s="193"/>
      <c r="L1227" s="193"/>
      <c r="M1227" s="193"/>
      <c r="R1227" s="195"/>
      <c r="AB1227" s="196"/>
      <c r="AG1227" s="196"/>
      <c r="AJ1227" s="196"/>
    </row>
    <row r="1228" spans="1:36" s="194" customFormat="1" x14ac:dyDescent="0.25">
      <c r="A1228" s="193"/>
      <c r="C1228" s="193"/>
      <c r="K1228" s="193"/>
      <c r="L1228" s="193"/>
      <c r="M1228" s="193"/>
      <c r="R1228" s="195"/>
      <c r="AB1228" s="196"/>
      <c r="AG1228" s="196"/>
      <c r="AJ1228" s="196"/>
    </row>
    <row r="1229" spans="1:36" s="194" customFormat="1" x14ac:dyDescent="0.25">
      <c r="A1229" s="193"/>
      <c r="C1229" s="193"/>
      <c r="K1229" s="193"/>
      <c r="L1229" s="193"/>
      <c r="M1229" s="193"/>
      <c r="R1229" s="195"/>
      <c r="AB1229" s="196"/>
      <c r="AG1229" s="196"/>
      <c r="AJ1229" s="196"/>
    </row>
    <row r="1230" spans="1:36" s="194" customFormat="1" x14ac:dyDescent="0.25">
      <c r="A1230" s="193"/>
      <c r="C1230" s="193"/>
      <c r="K1230" s="193"/>
      <c r="L1230" s="193"/>
      <c r="M1230" s="193"/>
      <c r="R1230" s="195"/>
      <c r="AB1230" s="196"/>
      <c r="AG1230" s="196"/>
      <c r="AJ1230" s="196"/>
    </row>
    <row r="1231" spans="1:36" s="194" customFormat="1" x14ac:dyDescent="0.25">
      <c r="A1231" s="193"/>
      <c r="C1231" s="193"/>
      <c r="K1231" s="193"/>
      <c r="L1231" s="193"/>
      <c r="M1231" s="193"/>
      <c r="R1231" s="195"/>
      <c r="AB1231" s="196"/>
      <c r="AG1231" s="196"/>
      <c r="AJ1231" s="196"/>
    </row>
    <row r="1232" spans="1:36" s="194" customFormat="1" x14ac:dyDescent="0.25">
      <c r="A1232" s="193"/>
      <c r="C1232" s="193"/>
      <c r="K1232" s="193"/>
      <c r="L1232" s="193"/>
      <c r="M1232" s="193"/>
      <c r="R1232" s="195"/>
      <c r="AB1232" s="196"/>
      <c r="AG1232" s="196"/>
      <c r="AJ1232" s="196"/>
    </row>
    <row r="1233" spans="1:36" s="194" customFormat="1" x14ac:dyDescent="0.25">
      <c r="A1233" s="193"/>
      <c r="C1233" s="193"/>
      <c r="K1233" s="193"/>
      <c r="L1233" s="193"/>
      <c r="M1233" s="193"/>
      <c r="R1233" s="195"/>
      <c r="AB1233" s="196"/>
      <c r="AG1233" s="196"/>
      <c r="AJ1233" s="196"/>
    </row>
    <row r="1234" spans="1:36" s="194" customFormat="1" x14ac:dyDescent="0.25">
      <c r="A1234" s="193"/>
      <c r="C1234" s="193"/>
      <c r="K1234" s="193"/>
      <c r="L1234" s="193"/>
      <c r="M1234" s="193"/>
      <c r="R1234" s="195"/>
      <c r="AB1234" s="196"/>
      <c r="AG1234" s="196"/>
      <c r="AJ1234" s="196"/>
    </row>
    <row r="1235" spans="1:36" s="194" customFormat="1" x14ac:dyDescent="0.25">
      <c r="A1235" s="193"/>
      <c r="C1235" s="193"/>
      <c r="K1235" s="193"/>
      <c r="L1235" s="193"/>
      <c r="M1235" s="193"/>
      <c r="R1235" s="195"/>
      <c r="AB1235" s="196"/>
      <c r="AG1235" s="196"/>
      <c r="AJ1235" s="196"/>
    </row>
    <row r="1236" spans="1:36" s="194" customFormat="1" x14ac:dyDescent="0.25">
      <c r="A1236" s="193"/>
      <c r="C1236" s="193"/>
      <c r="K1236" s="193"/>
      <c r="L1236" s="193"/>
      <c r="M1236" s="193"/>
      <c r="R1236" s="195"/>
      <c r="AB1236" s="196"/>
      <c r="AG1236" s="196"/>
      <c r="AJ1236" s="196"/>
    </row>
    <row r="1237" spans="1:36" s="194" customFormat="1" x14ac:dyDescent="0.25">
      <c r="A1237" s="193"/>
      <c r="C1237" s="193"/>
      <c r="K1237" s="193"/>
      <c r="L1237" s="193"/>
      <c r="M1237" s="193"/>
      <c r="R1237" s="195"/>
      <c r="AB1237" s="196"/>
      <c r="AG1237" s="196"/>
      <c r="AJ1237" s="196"/>
    </row>
    <row r="1238" spans="1:36" s="194" customFormat="1" x14ac:dyDescent="0.25">
      <c r="A1238" s="193"/>
      <c r="C1238" s="193"/>
      <c r="K1238" s="193"/>
      <c r="L1238" s="193"/>
      <c r="M1238" s="193"/>
      <c r="R1238" s="195"/>
      <c r="AB1238" s="196"/>
      <c r="AG1238" s="196"/>
      <c r="AJ1238" s="196"/>
    </row>
    <row r="1239" spans="1:36" s="194" customFormat="1" x14ac:dyDescent="0.25">
      <c r="A1239" s="193"/>
      <c r="C1239" s="193"/>
      <c r="K1239" s="193"/>
      <c r="L1239" s="193"/>
      <c r="M1239" s="193"/>
      <c r="R1239" s="195"/>
      <c r="AB1239" s="196"/>
      <c r="AG1239" s="196"/>
      <c r="AJ1239" s="196"/>
    </row>
    <row r="1240" spans="1:36" s="194" customFormat="1" x14ac:dyDescent="0.25">
      <c r="A1240" s="193"/>
      <c r="C1240" s="193"/>
      <c r="K1240" s="193"/>
      <c r="L1240" s="193"/>
      <c r="M1240" s="193"/>
      <c r="R1240" s="195"/>
      <c r="AB1240" s="196"/>
      <c r="AG1240" s="196"/>
      <c r="AJ1240" s="196"/>
    </row>
    <row r="1241" spans="1:36" s="194" customFormat="1" x14ac:dyDescent="0.25">
      <c r="A1241" s="193"/>
      <c r="C1241" s="193"/>
      <c r="K1241" s="193"/>
      <c r="L1241" s="193"/>
      <c r="M1241" s="193"/>
      <c r="R1241" s="195"/>
      <c r="AB1241" s="196"/>
      <c r="AG1241" s="196"/>
      <c r="AJ1241" s="196"/>
    </row>
    <row r="1242" spans="1:36" s="194" customFormat="1" x14ac:dyDescent="0.25">
      <c r="A1242" s="193"/>
      <c r="C1242" s="193"/>
      <c r="K1242" s="193"/>
      <c r="L1242" s="193"/>
      <c r="M1242" s="193"/>
      <c r="R1242" s="195"/>
      <c r="AB1242" s="196"/>
      <c r="AG1242" s="196"/>
      <c r="AJ1242" s="196"/>
    </row>
    <row r="1243" spans="1:36" s="194" customFormat="1" x14ac:dyDescent="0.25">
      <c r="A1243" s="193"/>
      <c r="C1243" s="193"/>
      <c r="K1243" s="193"/>
      <c r="L1243" s="193"/>
      <c r="M1243" s="193"/>
      <c r="R1243" s="195"/>
      <c r="AB1243" s="196"/>
      <c r="AG1243" s="196"/>
      <c r="AJ1243" s="196"/>
    </row>
    <row r="1244" spans="1:36" s="194" customFormat="1" x14ac:dyDescent="0.25">
      <c r="A1244" s="193"/>
      <c r="C1244" s="193"/>
      <c r="K1244" s="193"/>
      <c r="L1244" s="193"/>
      <c r="M1244" s="193"/>
      <c r="R1244" s="195"/>
      <c r="AB1244" s="196"/>
      <c r="AG1244" s="196"/>
      <c r="AJ1244" s="196"/>
    </row>
    <row r="1245" spans="1:36" s="194" customFormat="1" x14ac:dyDescent="0.25">
      <c r="A1245" s="193"/>
      <c r="C1245" s="193"/>
      <c r="K1245" s="193"/>
      <c r="L1245" s="193"/>
      <c r="M1245" s="193"/>
      <c r="R1245" s="195"/>
      <c r="AB1245" s="196"/>
      <c r="AG1245" s="196"/>
      <c r="AJ1245" s="196"/>
    </row>
    <row r="1246" spans="1:36" s="194" customFormat="1" x14ac:dyDescent="0.25">
      <c r="A1246" s="193"/>
      <c r="C1246" s="193"/>
      <c r="K1246" s="193"/>
      <c r="L1246" s="193"/>
      <c r="M1246" s="193"/>
      <c r="R1246" s="195"/>
      <c r="AB1246" s="196"/>
      <c r="AG1246" s="196"/>
      <c r="AJ1246" s="196"/>
    </row>
    <row r="1247" spans="1:36" s="194" customFormat="1" x14ac:dyDescent="0.25">
      <c r="A1247" s="193"/>
      <c r="C1247" s="193"/>
      <c r="K1247" s="193"/>
      <c r="L1247" s="193"/>
      <c r="M1247" s="193"/>
      <c r="R1247" s="195"/>
      <c r="AB1247" s="196"/>
      <c r="AG1247" s="196"/>
      <c r="AJ1247" s="196"/>
    </row>
    <row r="1248" spans="1:36" s="194" customFormat="1" x14ac:dyDescent="0.25">
      <c r="A1248" s="193"/>
      <c r="C1248" s="193"/>
      <c r="K1248" s="193"/>
      <c r="L1248" s="193"/>
      <c r="M1248" s="193"/>
      <c r="R1248" s="195"/>
      <c r="AB1248" s="196"/>
      <c r="AG1248" s="196"/>
      <c r="AJ1248" s="196"/>
    </row>
    <row r="1249" spans="1:36" s="194" customFormat="1" x14ac:dyDescent="0.25">
      <c r="A1249" s="193"/>
      <c r="C1249" s="193"/>
      <c r="K1249" s="193"/>
      <c r="L1249" s="193"/>
      <c r="M1249" s="193"/>
      <c r="R1249" s="195"/>
      <c r="AB1249" s="196"/>
      <c r="AG1249" s="196"/>
      <c r="AJ1249" s="196"/>
    </row>
    <row r="1250" spans="1:36" s="194" customFormat="1" x14ac:dyDescent="0.25">
      <c r="A1250" s="193"/>
      <c r="C1250" s="193"/>
      <c r="K1250" s="193"/>
      <c r="L1250" s="193"/>
      <c r="M1250" s="193"/>
      <c r="R1250" s="195"/>
      <c r="AB1250" s="196"/>
      <c r="AG1250" s="196"/>
      <c r="AJ1250" s="196"/>
    </row>
    <row r="1251" spans="1:36" s="194" customFormat="1" x14ac:dyDescent="0.25">
      <c r="A1251" s="193"/>
      <c r="C1251" s="193"/>
      <c r="K1251" s="193"/>
      <c r="L1251" s="193"/>
      <c r="M1251" s="193"/>
      <c r="R1251" s="195"/>
      <c r="AB1251" s="196"/>
      <c r="AG1251" s="196"/>
      <c r="AJ1251" s="196"/>
    </row>
    <row r="1252" spans="1:36" s="194" customFormat="1" x14ac:dyDescent="0.25">
      <c r="A1252" s="193"/>
      <c r="C1252" s="193"/>
      <c r="K1252" s="193"/>
      <c r="L1252" s="193"/>
      <c r="M1252" s="193"/>
      <c r="R1252" s="195"/>
      <c r="AB1252" s="196"/>
      <c r="AG1252" s="196"/>
      <c r="AJ1252" s="196"/>
    </row>
    <row r="1253" spans="1:36" s="194" customFormat="1" x14ac:dyDescent="0.25">
      <c r="A1253" s="193"/>
      <c r="C1253" s="193"/>
      <c r="K1253" s="193"/>
      <c r="L1253" s="193"/>
      <c r="M1253" s="193"/>
      <c r="R1253" s="195"/>
      <c r="AB1253" s="196"/>
      <c r="AG1253" s="196"/>
      <c r="AJ1253" s="196"/>
    </row>
    <row r="1254" spans="1:36" s="194" customFormat="1" x14ac:dyDescent="0.25">
      <c r="A1254" s="193"/>
      <c r="C1254" s="193"/>
      <c r="K1254" s="193"/>
      <c r="L1254" s="193"/>
      <c r="M1254" s="193"/>
      <c r="R1254" s="195"/>
      <c r="AB1254" s="196"/>
      <c r="AG1254" s="196"/>
      <c r="AJ1254" s="196"/>
    </row>
    <row r="1255" spans="1:36" s="194" customFormat="1" x14ac:dyDescent="0.25">
      <c r="A1255" s="193"/>
      <c r="C1255" s="193"/>
      <c r="K1255" s="193"/>
      <c r="L1255" s="193"/>
      <c r="M1255" s="193"/>
      <c r="R1255" s="195"/>
      <c r="AB1255" s="196"/>
      <c r="AG1255" s="196"/>
      <c r="AJ1255" s="196"/>
    </row>
    <row r="1256" spans="1:36" s="194" customFormat="1" x14ac:dyDescent="0.25">
      <c r="A1256" s="193"/>
      <c r="C1256" s="193"/>
      <c r="K1256" s="193"/>
      <c r="L1256" s="193"/>
      <c r="M1256" s="193"/>
      <c r="R1256" s="195"/>
      <c r="AB1256" s="196"/>
      <c r="AG1256" s="196"/>
      <c r="AJ1256" s="196"/>
    </row>
    <row r="1257" spans="1:36" s="194" customFormat="1" x14ac:dyDescent="0.25">
      <c r="A1257" s="193"/>
      <c r="C1257" s="193"/>
      <c r="K1257" s="193"/>
      <c r="L1257" s="193"/>
      <c r="M1257" s="193"/>
      <c r="R1257" s="195"/>
      <c r="AB1257" s="196"/>
      <c r="AG1257" s="196"/>
      <c r="AJ1257" s="196"/>
    </row>
    <row r="1258" spans="1:36" s="194" customFormat="1" x14ac:dyDescent="0.25">
      <c r="A1258" s="193"/>
      <c r="C1258" s="193"/>
      <c r="K1258" s="193"/>
      <c r="L1258" s="193"/>
      <c r="M1258" s="193"/>
      <c r="R1258" s="195"/>
      <c r="AB1258" s="196"/>
      <c r="AG1258" s="196"/>
      <c r="AJ1258" s="196"/>
    </row>
    <row r="1259" spans="1:36" s="194" customFormat="1" x14ac:dyDescent="0.25">
      <c r="A1259" s="193"/>
      <c r="C1259" s="193"/>
      <c r="K1259" s="193"/>
      <c r="L1259" s="193"/>
      <c r="M1259" s="193"/>
      <c r="R1259" s="195"/>
      <c r="AB1259" s="196"/>
      <c r="AG1259" s="196"/>
      <c r="AJ1259" s="196"/>
    </row>
    <row r="1260" spans="1:36" s="194" customFormat="1" x14ac:dyDescent="0.25">
      <c r="A1260" s="193"/>
      <c r="C1260" s="193"/>
      <c r="K1260" s="193"/>
      <c r="L1260" s="193"/>
      <c r="M1260" s="193"/>
      <c r="R1260" s="195"/>
      <c r="AB1260" s="196"/>
      <c r="AG1260" s="196"/>
      <c r="AJ1260" s="196"/>
    </row>
    <row r="1261" spans="1:36" s="194" customFormat="1" x14ac:dyDescent="0.25">
      <c r="A1261" s="193"/>
      <c r="C1261" s="193"/>
      <c r="K1261" s="193"/>
      <c r="L1261" s="193"/>
      <c r="M1261" s="193"/>
      <c r="R1261" s="195"/>
      <c r="AB1261" s="196"/>
      <c r="AG1261" s="196"/>
      <c r="AJ1261" s="196"/>
    </row>
    <row r="1262" spans="1:36" s="194" customFormat="1" x14ac:dyDescent="0.25">
      <c r="A1262" s="193"/>
      <c r="C1262" s="193"/>
      <c r="K1262" s="193"/>
      <c r="L1262" s="193"/>
      <c r="M1262" s="193"/>
      <c r="R1262" s="195"/>
      <c r="AB1262" s="196"/>
      <c r="AG1262" s="196"/>
      <c r="AJ1262" s="196"/>
    </row>
    <row r="1263" spans="1:36" s="194" customFormat="1" x14ac:dyDescent="0.25">
      <c r="A1263" s="193"/>
      <c r="C1263" s="193"/>
      <c r="K1263" s="193"/>
      <c r="L1263" s="193"/>
      <c r="M1263" s="193"/>
      <c r="R1263" s="195"/>
      <c r="AB1263" s="196"/>
      <c r="AG1263" s="196"/>
      <c r="AJ1263" s="196"/>
    </row>
    <row r="1264" spans="1:36" s="194" customFormat="1" x14ac:dyDescent="0.25">
      <c r="A1264" s="193"/>
      <c r="C1264" s="193"/>
      <c r="K1264" s="193"/>
      <c r="L1264" s="193"/>
      <c r="M1264" s="193"/>
      <c r="R1264" s="195"/>
      <c r="AB1264" s="196"/>
      <c r="AG1264" s="196"/>
      <c r="AJ1264" s="196"/>
    </row>
    <row r="1265" spans="1:36" s="194" customFormat="1" x14ac:dyDescent="0.25">
      <c r="A1265" s="193"/>
      <c r="C1265" s="193"/>
      <c r="K1265" s="193"/>
      <c r="L1265" s="193"/>
      <c r="M1265" s="193"/>
      <c r="R1265" s="195"/>
      <c r="AB1265" s="196"/>
      <c r="AG1265" s="196"/>
      <c r="AJ1265" s="196"/>
    </row>
    <row r="1266" spans="1:36" s="194" customFormat="1" x14ac:dyDescent="0.25">
      <c r="A1266" s="193"/>
      <c r="C1266" s="193"/>
      <c r="K1266" s="193"/>
      <c r="L1266" s="193"/>
      <c r="M1266" s="193"/>
      <c r="R1266" s="195"/>
      <c r="AB1266" s="196"/>
      <c r="AG1266" s="196"/>
      <c r="AJ1266" s="196"/>
    </row>
    <row r="1267" spans="1:36" s="194" customFormat="1" x14ac:dyDescent="0.25">
      <c r="A1267" s="193"/>
      <c r="C1267" s="193"/>
      <c r="K1267" s="193"/>
      <c r="L1267" s="193"/>
      <c r="M1267" s="193"/>
      <c r="R1267" s="195"/>
      <c r="AB1267" s="196"/>
      <c r="AG1267" s="196"/>
      <c r="AJ1267" s="196"/>
    </row>
    <row r="1268" spans="1:36" s="194" customFormat="1" x14ac:dyDescent="0.25">
      <c r="A1268" s="193"/>
      <c r="C1268" s="193"/>
      <c r="K1268" s="193"/>
      <c r="L1268" s="193"/>
      <c r="M1268" s="193"/>
      <c r="R1268" s="195"/>
      <c r="AB1268" s="196"/>
      <c r="AG1268" s="196"/>
      <c r="AJ1268" s="196"/>
    </row>
    <row r="1269" spans="1:36" s="194" customFormat="1" x14ac:dyDescent="0.25">
      <c r="A1269" s="193"/>
      <c r="C1269" s="193"/>
      <c r="K1269" s="193"/>
      <c r="L1269" s="193"/>
      <c r="M1269" s="193"/>
      <c r="R1269" s="195"/>
      <c r="AB1269" s="196"/>
      <c r="AG1269" s="196"/>
      <c r="AJ1269" s="196"/>
    </row>
    <row r="1270" spans="1:36" s="194" customFormat="1" x14ac:dyDescent="0.25">
      <c r="A1270" s="193"/>
      <c r="C1270" s="193"/>
      <c r="K1270" s="193"/>
      <c r="L1270" s="193"/>
      <c r="M1270" s="193"/>
      <c r="R1270" s="195"/>
      <c r="AB1270" s="196"/>
      <c r="AG1270" s="196"/>
      <c r="AJ1270" s="196"/>
    </row>
    <row r="1271" spans="1:36" s="194" customFormat="1" x14ac:dyDescent="0.25">
      <c r="A1271" s="193"/>
      <c r="C1271" s="193"/>
      <c r="K1271" s="193"/>
      <c r="L1271" s="193"/>
      <c r="M1271" s="193"/>
      <c r="R1271" s="195"/>
      <c r="AB1271" s="196"/>
      <c r="AG1271" s="196"/>
      <c r="AJ1271" s="196"/>
    </row>
    <row r="1272" spans="1:36" s="194" customFormat="1" x14ac:dyDescent="0.25">
      <c r="A1272" s="193"/>
      <c r="C1272" s="193"/>
      <c r="K1272" s="193"/>
      <c r="L1272" s="193"/>
      <c r="M1272" s="193"/>
      <c r="R1272" s="195"/>
      <c r="AB1272" s="196"/>
      <c r="AG1272" s="196"/>
      <c r="AJ1272" s="196"/>
    </row>
    <row r="1273" spans="1:36" s="194" customFormat="1" x14ac:dyDescent="0.25">
      <c r="A1273" s="193"/>
      <c r="C1273" s="193"/>
      <c r="K1273" s="193"/>
      <c r="L1273" s="193"/>
      <c r="M1273" s="193"/>
      <c r="R1273" s="195"/>
      <c r="AB1273" s="196"/>
      <c r="AG1273" s="196"/>
      <c r="AJ1273" s="196"/>
    </row>
    <row r="1274" spans="1:36" s="194" customFormat="1" x14ac:dyDescent="0.25">
      <c r="A1274" s="193"/>
      <c r="C1274" s="193"/>
      <c r="K1274" s="193"/>
      <c r="L1274" s="193"/>
      <c r="M1274" s="193"/>
      <c r="R1274" s="195"/>
      <c r="AB1274" s="196"/>
      <c r="AG1274" s="196"/>
      <c r="AJ1274" s="196"/>
    </row>
    <row r="1275" spans="1:36" s="194" customFormat="1" x14ac:dyDescent="0.25">
      <c r="A1275" s="193"/>
      <c r="C1275" s="193"/>
      <c r="K1275" s="193"/>
      <c r="L1275" s="193"/>
      <c r="M1275" s="193"/>
      <c r="R1275" s="195"/>
      <c r="AB1275" s="196"/>
      <c r="AG1275" s="196"/>
      <c r="AJ1275" s="196"/>
    </row>
    <row r="1276" spans="1:36" s="194" customFormat="1" x14ac:dyDescent="0.25">
      <c r="A1276" s="193"/>
      <c r="C1276" s="193"/>
      <c r="K1276" s="193"/>
      <c r="L1276" s="193"/>
      <c r="M1276" s="193"/>
      <c r="R1276" s="195"/>
      <c r="AB1276" s="196"/>
      <c r="AG1276" s="196"/>
      <c r="AJ1276" s="196"/>
    </row>
    <row r="1277" spans="1:36" s="194" customFormat="1" x14ac:dyDescent="0.25">
      <c r="A1277" s="193"/>
      <c r="C1277" s="193"/>
      <c r="K1277" s="193"/>
      <c r="L1277" s="193"/>
      <c r="M1277" s="193"/>
      <c r="R1277" s="195"/>
      <c r="AB1277" s="196"/>
      <c r="AG1277" s="196"/>
      <c r="AJ1277" s="196"/>
    </row>
    <row r="1278" spans="1:36" s="194" customFormat="1" x14ac:dyDescent="0.25">
      <c r="A1278" s="193"/>
      <c r="C1278" s="193"/>
      <c r="K1278" s="193"/>
      <c r="L1278" s="193"/>
      <c r="M1278" s="193"/>
      <c r="R1278" s="195"/>
      <c r="AB1278" s="196"/>
      <c r="AG1278" s="196"/>
      <c r="AJ1278" s="196"/>
    </row>
    <row r="1279" spans="1:36" s="194" customFormat="1" x14ac:dyDescent="0.25">
      <c r="A1279" s="193"/>
      <c r="C1279" s="193"/>
      <c r="K1279" s="193"/>
      <c r="L1279" s="193"/>
      <c r="M1279" s="193"/>
      <c r="R1279" s="195"/>
      <c r="AB1279" s="196"/>
      <c r="AG1279" s="196"/>
      <c r="AJ1279" s="196"/>
    </row>
    <row r="1280" spans="1:36" s="194" customFormat="1" x14ac:dyDescent="0.25">
      <c r="A1280" s="193"/>
      <c r="C1280" s="193"/>
      <c r="K1280" s="193"/>
      <c r="L1280" s="193"/>
      <c r="M1280" s="193"/>
      <c r="R1280" s="195"/>
      <c r="AB1280" s="196"/>
      <c r="AG1280" s="196"/>
      <c r="AJ1280" s="196"/>
    </row>
    <row r="1281" spans="1:36" s="194" customFormat="1" x14ac:dyDescent="0.25">
      <c r="A1281" s="193"/>
      <c r="C1281" s="193"/>
      <c r="K1281" s="193"/>
      <c r="L1281" s="193"/>
      <c r="M1281" s="193"/>
      <c r="R1281" s="195"/>
      <c r="AB1281" s="196"/>
      <c r="AG1281" s="196"/>
      <c r="AJ1281" s="196"/>
    </row>
    <row r="1282" spans="1:36" s="194" customFormat="1" x14ac:dyDescent="0.25">
      <c r="A1282" s="193"/>
      <c r="C1282" s="193"/>
      <c r="K1282" s="193"/>
      <c r="L1282" s="193"/>
      <c r="M1282" s="193"/>
      <c r="R1282" s="195"/>
      <c r="AB1282" s="196"/>
      <c r="AG1282" s="196"/>
      <c r="AJ1282" s="196"/>
    </row>
    <row r="1283" spans="1:36" s="194" customFormat="1" x14ac:dyDescent="0.25">
      <c r="A1283" s="193"/>
      <c r="C1283" s="193"/>
      <c r="K1283" s="193"/>
      <c r="L1283" s="193"/>
      <c r="M1283" s="193"/>
      <c r="R1283" s="195"/>
      <c r="AB1283" s="196"/>
      <c r="AG1283" s="196"/>
      <c r="AJ1283" s="196"/>
    </row>
    <row r="1284" spans="1:36" s="194" customFormat="1" x14ac:dyDescent="0.25">
      <c r="A1284" s="193"/>
      <c r="C1284" s="193"/>
      <c r="K1284" s="193"/>
      <c r="L1284" s="193"/>
      <c r="M1284" s="193"/>
      <c r="R1284" s="195"/>
      <c r="AB1284" s="196"/>
      <c r="AG1284" s="196"/>
      <c r="AJ1284" s="196"/>
    </row>
    <row r="1285" spans="1:36" s="194" customFormat="1" x14ac:dyDescent="0.25">
      <c r="A1285" s="193"/>
      <c r="C1285" s="193"/>
      <c r="K1285" s="193"/>
      <c r="L1285" s="193"/>
      <c r="M1285" s="193"/>
      <c r="R1285" s="195"/>
      <c r="AB1285" s="196"/>
      <c r="AG1285" s="196"/>
      <c r="AJ1285" s="196"/>
    </row>
    <row r="1286" spans="1:36" s="194" customFormat="1" x14ac:dyDescent="0.25">
      <c r="A1286" s="193"/>
      <c r="C1286" s="193"/>
      <c r="K1286" s="193"/>
      <c r="L1286" s="193"/>
      <c r="M1286" s="193"/>
      <c r="R1286" s="195"/>
      <c r="AB1286" s="196"/>
      <c r="AG1286" s="196"/>
      <c r="AJ1286" s="196"/>
    </row>
    <row r="1287" spans="1:36" s="194" customFormat="1" x14ac:dyDescent="0.25">
      <c r="A1287" s="193"/>
      <c r="C1287" s="193"/>
      <c r="K1287" s="193"/>
      <c r="L1287" s="193"/>
      <c r="M1287" s="193"/>
      <c r="R1287" s="195"/>
      <c r="AB1287" s="196"/>
      <c r="AG1287" s="196"/>
      <c r="AJ1287" s="196"/>
    </row>
    <row r="1288" spans="1:36" s="194" customFormat="1" x14ac:dyDescent="0.25">
      <c r="A1288" s="193"/>
      <c r="C1288" s="193"/>
      <c r="K1288" s="193"/>
      <c r="L1288" s="193"/>
      <c r="M1288" s="193"/>
      <c r="R1288" s="195"/>
      <c r="AB1288" s="196"/>
      <c r="AG1288" s="196"/>
      <c r="AJ1288" s="196"/>
    </row>
    <row r="1289" spans="1:36" s="194" customFormat="1" x14ac:dyDescent="0.25">
      <c r="A1289" s="193"/>
      <c r="C1289" s="193"/>
      <c r="K1289" s="193"/>
      <c r="L1289" s="193"/>
      <c r="M1289" s="193"/>
      <c r="R1289" s="195"/>
      <c r="AB1289" s="196"/>
      <c r="AG1289" s="196"/>
      <c r="AJ1289" s="196"/>
    </row>
    <row r="1290" spans="1:36" s="194" customFormat="1" x14ac:dyDescent="0.25">
      <c r="A1290" s="193"/>
      <c r="C1290" s="193"/>
      <c r="K1290" s="193"/>
      <c r="L1290" s="193"/>
      <c r="M1290" s="193"/>
      <c r="R1290" s="195"/>
      <c r="AB1290" s="196"/>
      <c r="AG1290" s="196"/>
      <c r="AJ1290" s="196"/>
    </row>
    <row r="1291" spans="1:36" s="194" customFormat="1" x14ac:dyDescent="0.25">
      <c r="A1291" s="193"/>
      <c r="C1291" s="193"/>
      <c r="K1291" s="193"/>
      <c r="L1291" s="193"/>
      <c r="M1291" s="193"/>
      <c r="R1291" s="195"/>
      <c r="AB1291" s="196"/>
      <c r="AG1291" s="196"/>
      <c r="AJ1291" s="196"/>
    </row>
    <row r="1292" spans="1:36" s="194" customFormat="1" x14ac:dyDescent="0.25">
      <c r="A1292" s="193"/>
      <c r="C1292" s="193"/>
      <c r="K1292" s="193"/>
      <c r="L1292" s="193"/>
      <c r="M1292" s="193"/>
      <c r="R1292" s="195"/>
      <c r="AB1292" s="196"/>
      <c r="AG1292" s="196"/>
      <c r="AJ1292" s="196"/>
    </row>
    <row r="1293" spans="1:36" s="194" customFormat="1" x14ac:dyDescent="0.25">
      <c r="A1293" s="193"/>
      <c r="C1293" s="193"/>
      <c r="K1293" s="193"/>
      <c r="L1293" s="193"/>
      <c r="M1293" s="193"/>
      <c r="R1293" s="195"/>
      <c r="AB1293" s="196"/>
      <c r="AG1293" s="196"/>
      <c r="AJ1293" s="196"/>
    </row>
    <row r="1294" spans="1:36" s="194" customFormat="1" x14ac:dyDescent="0.25">
      <c r="A1294" s="193"/>
      <c r="C1294" s="193"/>
      <c r="K1294" s="193"/>
      <c r="L1294" s="193"/>
      <c r="M1294" s="193"/>
      <c r="R1294" s="195"/>
      <c r="AB1294" s="196"/>
      <c r="AG1294" s="196"/>
      <c r="AJ1294" s="196"/>
    </row>
    <row r="1295" spans="1:36" s="194" customFormat="1" x14ac:dyDescent="0.25">
      <c r="A1295" s="193"/>
      <c r="C1295" s="193"/>
      <c r="K1295" s="193"/>
      <c r="L1295" s="193"/>
      <c r="M1295" s="193"/>
      <c r="R1295" s="195"/>
      <c r="AB1295" s="196"/>
      <c r="AG1295" s="196"/>
      <c r="AJ1295" s="196"/>
    </row>
    <row r="1296" spans="1:36" s="194" customFormat="1" x14ac:dyDescent="0.25">
      <c r="A1296" s="193"/>
      <c r="C1296" s="193"/>
      <c r="K1296" s="193"/>
      <c r="L1296" s="193"/>
      <c r="M1296" s="193"/>
      <c r="R1296" s="195"/>
      <c r="AB1296" s="196"/>
      <c r="AG1296" s="196"/>
      <c r="AJ1296" s="196"/>
    </row>
    <row r="1297" spans="1:36" s="194" customFormat="1" x14ac:dyDescent="0.25">
      <c r="A1297" s="193"/>
      <c r="C1297" s="193"/>
      <c r="K1297" s="193"/>
      <c r="L1297" s="193"/>
      <c r="M1297" s="193"/>
      <c r="R1297" s="195"/>
      <c r="AB1297" s="196"/>
      <c r="AG1297" s="196"/>
      <c r="AJ1297" s="196"/>
    </row>
    <row r="1298" spans="1:36" s="194" customFormat="1" x14ac:dyDescent="0.25">
      <c r="A1298" s="193"/>
      <c r="C1298" s="193"/>
      <c r="K1298" s="193"/>
      <c r="L1298" s="193"/>
      <c r="M1298" s="193"/>
      <c r="R1298" s="195"/>
      <c r="AB1298" s="196"/>
      <c r="AG1298" s="196"/>
      <c r="AJ1298" s="196"/>
    </row>
    <row r="1299" spans="1:36" s="194" customFormat="1" x14ac:dyDescent="0.25">
      <c r="A1299" s="193"/>
      <c r="C1299" s="193"/>
      <c r="K1299" s="193"/>
      <c r="L1299" s="193"/>
      <c r="M1299" s="193"/>
      <c r="R1299" s="195"/>
      <c r="AB1299" s="196"/>
      <c r="AG1299" s="196"/>
      <c r="AJ1299" s="196"/>
    </row>
    <row r="1300" spans="1:36" s="194" customFormat="1" x14ac:dyDescent="0.25">
      <c r="A1300" s="193"/>
      <c r="C1300" s="193"/>
      <c r="K1300" s="193"/>
      <c r="L1300" s="193"/>
      <c r="M1300" s="193"/>
      <c r="R1300" s="195"/>
      <c r="AB1300" s="196"/>
      <c r="AG1300" s="196"/>
      <c r="AJ1300" s="196"/>
    </row>
    <row r="1301" spans="1:36" s="194" customFormat="1" x14ac:dyDescent="0.25">
      <c r="A1301" s="193"/>
      <c r="C1301" s="193"/>
      <c r="K1301" s="193"/>
      <c r="L1301" s="193"/>
      <c r="M1301" s="193"/>
      <c r="R1301" s="195"/>
      <c r="AB1301" s="196"/>
      <c r="AG1301" s="196"/>
      <c r="AJ1301" s="196"/>
    </row>
    <row r="1302" spans="1:36" s="194" customFormat="1" x14ac:dyDescent="0.25">
      <c r="A1302" s="193"/>
      <c r="C1302" s="193"/>
      <c r="K1302" s="193"/>
      <c r="L1302" s="193"/>
      <c r="M1302" s="193"/>
      <c r="R1302" s="195"/>
      <c r="AB1302" s="196"/>
      <c r="AG1302" s="196"/>
      <c r="AJ1302" s="196"/>
    </row>
    <row r="1303" spans="1:36" s="194" customFormat="1" x14ac:dyDescent="0.25">
      <c r="A1303" s="193"/>
      <c r="C1303" s="193"/>
      <c r="K1303" s="193"/>
      <c r="L1303" s="193"/>
      <c r="M1303" s="193"/>
      <c r="R1303" s="195"/>
      <c r="AB1303" s="196"/>
      <c r="AG1303" s="196"/>
      <c r="AJ1303" s="196"/>
    </row>
    <row r="1304" spans="1:36" s="194" customFormat="1" x14ac:dyDescent="0.25">
      <c r="A1304" s="193"/>
      <c r="C1304" s="193"/>
      <c r="K1304" s="193"/>
      <c r="L1304" s="193"/>
      <c r="M1304" s="193"/>
      <c r="R1304" s="195"/>
      <c r="AB1304" s="196"/>
      <c r="AG1304" s="196"/>
      <c r="AJ1304" s="196"/>
    </row>
    <row r="1305" spans="1:36" s="194" customFormat="1" x14ac:dyDescent="0.25">
      <c r="A1305" s="193"/>
      <c r="C1305" s="193"/>
      <c r="K1305" s="193"/>
      <c r="L1305" s="193"/>
      <c r="M1305" s="193"/>
      <c r="R1305" s="195"/>
      <c r="AB1305" s="196"/>
      <c r="AG1305" s="196"/>
      <c r="AJ1305" s="196"/>
    </row>
    <row r="1306" spans="1:36" s="194" customFormat="1" x14ac:dyDescent="0.25">
      <c r="A1306" s="193"/>
      <c r="C1306" s="193"/>
      <c r="K1306" s="193"/>
      <c r="L1306" s="193"/>
      <c r="M1306" s="193"/>
      <c r="R1306" s="195"/>
      <c r="AB1306" s="196"/>
      <c r="AG1306" s="196"/>
      <c r="AJ1306" s="196"/>
    </row>
    <row r="1307" spans="1:36" s="194" customFormat="1" x14ac:dyDescent="0.25">
      <c r="A1307" s="193"/>
      <c r="C1307" s="193"/>
      <c r="K1307" s="193"/>
      <c r="L1307" s="193"/>
      <c r="M1307" s="193"/>
      <c r="R1307" s="195"/>
      <c r="AB1307" s="196"/>
      <c r="AG1307" s="196"/>
      <c r="AJ1307" s="196"/>
    </row>
    <row r="1308" spans="1:36" s="194" customFormat="1" x14ac:dyDescent="0.25">
      <c r="A1308" s="193"/>
      <c r="C1308" s="193"/>
      <c r="K1308" s="193"/>
      <c r="L1308" s="193"/>
      <c r="M1308" s="193"/>
      <c r="R1308" s="195"/>
      <c r="AB1308" s="196"/>
      <c r="AG1308" s="196"/>
      <c r="AJ1308" s="196"/>
    </row>
    <row r="1309" spans="1:36" s="194" customFormat="1" x14ac:dyDescent="0.25">
      <c r="A1309" s="193"/>
      <c r="C1309" s="193"/>
      <c r="K1309" s="193"/>
      <c r="L1309" s="193"/>
      <c r="M1309" s="193"/>
      <c r="R1309" s="195"/>
      <c r="AB1309" s="196"/>
      <c r="AG1309" s="196"/>
      <c r="AJ1309" s="196"/>
    </row>
    <row r="1310" spans="1:36" s="194" customFormat="1" x14ac:dyDescent="0.25">
      <c r="A1310" s="193"/>
      <c r="C1310" s="193"/>
      <c r="K1310" s="193"/>
      <c r="L1310" s="193"/>
      <c r="M1310" s="193"/>
      <c r="R1310" s="195"/>
      <c r="AB1310" s="196"/>
      <c r="AG1310" s="196"/>
      <c r="AJ1310" s="196"/>
    </row>
    <row r="1311" spans="1:36" s="194" customFormat="1" x14ac:dyDescent="0.25">
      <c r="A1311" s="193"/>
      <c r="C1311" s="193"/>
      <c r="K1311" s="193"/>
      <c r="L1311" s="193"/>
      <c r="M1311" s="193"/>
      <c r="R1311" s="195"/>
      <c r="AB1311" s="196"/>
      <c r="AG1311" s="196"/>
      <c r="AJ1311" s="196"/>
    </row>
    <row r="1312" spans="1:36" s="194" customFormat="1" x14ac:dyDescent="0.25">
      <c r="A1312" s="193"/>
      <c r="C1312" s="193"/>
      <c r="K1312" s="193"/>
      <c r="L1312" s="193"/>
      <c r="M1312" s="193"/>
      <c r="R1312" s="195"/>
      <c r="AB1312" s="196"/>
      <c r="AG1312" s="196"/>
      <c r="AJ1312" s="196"/>
    </row>
    <row r="1313" spans="1:36" s="194" customFormat="1" x14ac:dyDescent="0.25">
      <c r="A1313" s="193"/>
      <c r="C1313" s="193"/>
      <c r="K1313" s="193"/>
      <c r="L1313" s="193"/>
      <c r="M1313" s="193"/>
      <c r="R1313" s="195"/>
      <c r="AB1313" s="196"/>
      <c r="AG1313" s="196"/>
      <c r="AJ1313" s="196"/>
    </row>
    <row r="1314" spans="1:36" s="194" customFormat="1" x14ac:dyDescent="0.25">
      <c r="A1314" s="193"/>
      <c r="C1314" s="193"/>
      <c r="K1314" s="193"/>
      <c r="L1314" s="193"/>
      <c r="M1314" s="193"/>
      <c r="R1314" s="195"/>
      <c r="AB1314" s="196"/>
      <c r="AG1314" s="196"/>
      <c r="AJ1314" s="196"/>
    </row>
    <row r="1315" spans="1:36" s="194" customFormat="1" x14ac:dyDescent="0.25">
      <c r="A1315" s="193"/>
      <c r="C1315" s="193"/>
      <c r="K1315" s="193"/>
      <c r="L1315" s="193"/>
      <c r="M1315" s="193"/>
      <c r="R1315" s="195"/>
      <c r="AB1315" s="196"/>
      <c r="AG1315" s="196"/>
      <c r="AJ1315" s="196"/>
    </row>
    <row r="1316" spans="1:36" s="194" customFormat="1" x14ac:dyDescent="0.25">
      <c r="A1316" s="193"/>
      <c r="C1316" s="193"/>
      <c r="K1316" s="193"/>
      <c r="L1316" s="193"/>
      <c r="M1316" s="193"/>
      <c r="R1316" s="195"/>
      <c r="AB1316" s="196"/>
      <c r="AG1316" s="196"/>
      <c r="AJ1316" s="196"/>
    </row>
    <row r="1317" spans="1:36" s="194" customFormat="1" x14ac:dyDescent="0.25">
      <c r="A1317" s="193"/>
      <c r="C1317" s="193"/>
      <c r="K1317" s="193"/>
      <c r="L1317" s="193"/>
      <c r="M1317" s="193"/>
      <c r="R1317" s="195"/>
      <c r="AB1317" s="196"/>
      <c r="AG1317" s="196"/>
      <c r="AJ1317" s="196"/>
    </row>
    <row r="1318" spans="1:36" s="194" customFormat="1" x14ac:dyDescent="0.25">
      <c r="A1318" s="193"/>
      <c r="C1318" s="193"/>
      <c r="K1318" s="193"/>
      <c r="L1318" s="193"/>
      <c r="M1318" s="193"/>
      <c r="R1318" s="195"/>
      <c r="AB1318" s="196"/>
      <c r="AG1318" s="196"/>
      <c r="AJ1318" s="196"/>
    </row>
    <row r="1319" spans="1:36" s="194" customFormat="1" x14ac:dyDescent="0.25">
      <c r="A1319" s="193"/>
      <c r="C1319" s="193"/>
      <c r="K1319" s="193"/>
      <c r="L1319" s="193"/>
      <c r="M1319" s="193"/>
      <c r="R1319" s="195"/>
      <c r="AB1319" s="196"/>
      <c r="AG1319" s="196"/>
      <c r="AJ1319" s="196"/>
    </row>
    <row r="1320" spans="1:36" s="194" customFormat="1" x14ac:dyDescent="0.25">
      <c r="A1320" s="193"/>
      <c r="C1320" s="193"/>
      <c r="K1320" s="193"/>
      <c r="L1320" s="193"/>
      <c r="M1320" s="193"/>
      <c r="R1320" s="195"/>
      <c r="AB1320" s="196"/>
      <c r="AG1320" s="196"/>
      <c r="AJ1320" s="196"/>
    </row>
    <row r="1321" spans="1:36" s="194" customFormat="1" x14ac:dyDescent="0.25">
      <c r="A1321" s="193"/>
      <c r="C1321" s="193"/>
      <c r="K1321" s="193"/>
      <c r="L1321" s="193"/>
      <c r="M1321" s="193"/>
      <c r="R1321" s="195"/>
      <c r="AB1321" s="196"/>
      <c r="AG1321" s="196"/>
      <c r="AJ1321" s="196"/>
    </row>
    <row r="1322" spans="1:36" s="194" customFormat="1" x14ac:dyDescent="0.25">
      <c r="A1322" s="193"/>
      <c r="C1322" s="193"/>
      <c r="K1322" s="193"/>
      <c r="L1322" s="193"/>
      <c r="M1322" s="193"/>
      <c r="R1322" s="195"/>
      <c r="AB1322" s="196"/>
      <c r="AG1322" s="196"/>
      <c r="AJ1322" s="196"/>
    </row>
    <row r="1323" spans="1:36" s="194" customFormat="1" x14ac:dyDescent="0.25">
      <c r="A1323" s="193"/>
      <c r="C1323" s="193"/>
      <c r="K1323" s="193"/>
      <c r="L1323" s="193"/>
      <c r="M1323" s="193"/>
      <c r="R1323" s="195"/>
      <c r="AB1323" s="196"/>
      <c r="AG1323" s="196"/>
      <c r="AJ1323" s="196"/>
    </row>
    <row r="1324" spans="1:36" s="194" customFormat="1" x14ac:dyDescent="0.25">
      <c r="A1324" s="193"/>
      <c r="C1324" s="193"/>
      <c r="K1324" s="193"/>
      <c r="L1324" s="193"/>
      <c r="M1324" s="193"/>
      <c r="R1324" s="195"/>
      <c r="AB1324" s="196"/>
      <c r="AG1324" s="196"/>
      <c r="AJ1324" s="196"/>
    </row>
    <row r="1325" spans="1:36" s="194" customFormat="1" x14ac:dyDescent="0.25">
      <c r="A1325" s="193"/>
      <c r="C1325" s="193"/>
      <c r="K1325" s="193"/>
      <c r="L1325" s="193"/>
      <c r="M1325" s="193"/>
      <c r="R1325" s="195"/>
      <c r="AB1325" s="196"/>
      <c r="AG1325" s="196"/>
      <c r="AJ1325" s="196"/>
    </row>
    <row r="1326" spans="1:36" s="194" customFormat="1" x14ac:dyDescent="0.25">
      <c r="A1326" s="193"/>
      <c r="C1326" s="193"/>
      <c r="K1326" s="193"/>
      <c r="L1326" s="193"/>
      <c r="M1326" s="193"/>
      <c r="R1326" s="195"/>
      <c r="AB1326" s="196"/>
      <c r="AG1326" s="196"/>
      <c r="AJ1326" s="196"/>
    </row>
    <row r="1327" spans="1:36" s="194" customFormat="1" x14ac:dyDescent="0.25">
      <c r="A1327" s="193"/>
      <c r="C1327" s="193"/>
      <c r="K1327" s="193"/>
      <c r="L1327" s="193"/>
      <c r="M1327" s="193"/>
      <c r="R1327" s="195"/>
      <c r="AB1327" s="196"/>
      <c r="AG1327" s="196"/>
      <c r="AJ1327" s="196"/>
    </row>
    <row r="1328" spans="1:36" s="194" customFormat="1" x14ac:dyDescent="0.25">
      <c r="A1328" s="193"/>
      <c r="C1328" s="193"/>
      <c r="K1328" s="193"/>
      <c r="L1328" s="193"/>
      <c r="M1328" s="193"/>
      <c r="R1328" s="195"/>
      <c r="AB1328" s="196"/>
      <c r="AG1328" s="196"/>
      <c r="AJ1328" s="196"/>
    </row>
    <row r="1329" spans="1:36" s="194" customFormat="1" x14ac:dyDescent="0.25">
      <c r="A1329" s="193"/>
      <c r="C1329" s="193"/>
      <c r="K1329" s="193"/>
      <c r="L1329" s="193"/>
      <c r="M1329" s="193"/>
      <c r="R1329" s="195"/>
      <c r="AB1329" s="196"/>
      <c r="AG1329" s="196"/>
      <c r="AJ1329" s="196"/>
    </row>
    <row r="1330" spans="1:36" s="194" customFormat="1" x14ac:dyDescent="0.25">
      <c r="A1330" s="193"/>
      <c r="C1330" s="193"/>
      <c r="K1330" s="193"/>
      <c r="L1330" s="193"/>
      <c r="M1330" s="193"/>
      <c r="R1330" s="195"/>
      <c r="AB1330" s="196"/>
      <c r="AG1330" s="196"/>
      <c r="AJ1330" s="196"/>
    </row>
    <row r="1331" spans="1:36" s="194" customFormat="1" x14ac:dyDescent="0.25">
      <c r="A1331" s="193"/>
      <c r="C1331" s="193"/>
      <c r="K1331" s="193"/>
      <c r="L1331" s="193"/>
      <c r="M1331" s="193"/>
      <c r="R1331" s="195"/>
      <c r="AB1331" s="196"/>
      <c r="AG1331" s="196"/>
      <c r="AJ1331" s="196"/>
    </row>
    <row r="1332" spans="1:36" s="194" customFormat="1" x14ac:dyDescent="0.25">
      <c r="A1332" s="193"/>
      <c r="C1332" s="193"/>
      <c r="K1332" s="193"/>
      <c r="L1332" s="193"/>
      <c r="M1332" s="193"/>
      <c r="R1332" s="195"/>
      <c r="AB1332" s="196"/>
      <c r="AG1332" s="196"/>
      <c r="AJ1332" s="196"/>
    </row>
    <row r="1333" spans="1:36" s="194" customFormat="1" x14ac:dyDescent="0.25">
      <c r="A1333" s="193"/>
      <c r="C1333" s="193"/>
      <c r="K1333" s="193"/>
      <c r="L1333" s="193"/>
      <c r="M1333" s="193"/>
      <c r="R1333" s="195"/>
      <c r="AB1333" s="196"/>
      <c r="AG1333" s="196"/>
      <c r="AJ1333" s="196"/>
    </row>
    <row r="1334" spans="1:36" s="194" customFormat="1" x14ac:dyDescent="0.25">
      <c r="A1334" s="193"/>
      <c r="C1334" s="193"/>
      <c r="K1334" s="193"/>
      <c r="L1334" s="193"/>
      <c r="M1334" s="193"/>
      <c r="R1334" s="195"/>
      <c r="AB1334" s="196"/>
      <c r="AG1334" s="196"/>
      <c r="AJ1334" s="196"/>
    </row>
    <row r="1335" spans="1:36" s="194" customFormat="1" x14ac:dyDescent="0.25">
      <c r="A1335" s="193"/>
      <c r="C1335" s="193"/>
      <c r="K1335" s="193"/>
      <c r="L1335" s="193"/>
      <c r="M1335" s="193"/>
      <c r="R1335" s="195"/>
      <c r="AB1335" s="196"/>
      <c r="AG1335" s="196"/>
      <c r="AJ1335" s="196"/>
    </row>
    <row r="1336" spans="1:36" s="194" customFormat="1" x14ac:dyDescent="0.25">
      <c r="A1336" s="193"/>
      <c r="C1336" s="193"/>
      <c r="K1336" s="193"/>
      <c r="L1336" s="193"/>
      <c r="M1336" s="193"/>
      <c r="R1336" s="195"/>
      <c r="AB1336" s="196"/>
      <c r="AG1336" s="196"/>
      <c r="AJ1336" s="196"/>
    </row>
    <row r="1337" spans="1:36" s="194" customFormat="1" x14ac:dyDescent="0.25">
      <c r="A1337" s="193"/>
      <c r="C1337" s="193"/>
      <c r="K1337" s="193"/>
      <c r="L1337" s="193"/>
      <c r="M1337" s="193"/>
      <c r="R1337" s="195"/>
      <c r="AB1337" s="196"/>
      <c r="AG1337" s="196"/>
      <c r="AJ1337" s="196"/>
    </row>
    <row r="1338" spans="1:36" s="194" customFormat="1" x14ac:dyDescent="0.25">
      <c r="A1338" s="193"/>
      <c r="C1338" s="193"/>
      <c r="K1338" s="193"/>
      <c r="L1338" s="193"/>
      <c r="M1338" s="193"/>
      <c r="R1338" s="195"/>
      <c r="AB1338" s="196"/>
      <c r="AG1338" s="196"/>
      <c r="AJ1338" s="196"/>
    </row>
    <row r="1339" spans="1:36" s="194" customFormat="1" x14ac:dyDescent="0.25">
      <c r="A1339" s="193"/>
      <c r="C1339" s="193"/>
      <c r="K1339" s="193"/>
      <c r="L1339" s="193"/>
      <c r="M1339" s="193"/>
      <c r="R1339" s="195"/>
      <c r="AB1339" s="196"/>
      <c r="AG1339" s="196"/>
      <c r="AJ1339" s="196"/>
    </row>
    <row r="1340" spans="1:36" s="194" customFormat="1" x14ac:dyDescent="0.25">
      <c r="A1340" s="193"/>
      <c r="C1340" s="193"/>
      <c r="K1340" s="193"/>
      <c r="L1340" s="193"/>
      <c r="M1340" s="193"/>
      <c r="R1340" s="195"/>
      <c r="AB1340" s="196"/>
      <c r="AG1340" s="196"/>
      <c r="AJ1340" s="196"/>
    </row>
    <row r="1341" spans="1:36" s="194" customFormat="1" x14ac:dyDescent="0.25">
      <c r="A1341" s="193"/>
      <c r="C1341" s="193"/>
      <c r="K1341" s="193"/>
      <c r="L1341" s="193"/>
      <c r="M1341" s="193"/>
      <c r="R1341" s="195"/>
      <c r="AB1341" s="196"/>
      <c r="AG1341" s="196"/>
      <c r="AJ1341" s="196"/>
    </row>
    <row r="1342" spans="1:36" s="194" customFormat="1" x14ac:dyDescent="0.25">
      <c r="A1342" s="193"/>
      <c r="C1342" s="193"/>
      <c r="K1342" s="193"/>
      <c r="L1342" s="193"/>
      <c r="M1342" s="193"/>
      <c r="R1342" s="195"/>
      <c r="AB1342" s="196"/>
      <c r="AG1342" s="196"/>
      <c r="AJ1342" s="196"/>
    </row>
    <row r="1343" spans="1:36" s="194" customFormat="1" x14ac:dyDescent="0.25">
      <c r="A1343" s="193"/>
      <c r="C1343" s="193"/>
      <c r="K1343" s="193"/>
      <c r="L1343" s="193"/>
      <c r="M1343" s="193"/>
      <c r="R1343" s="195"/>
      <c r="AB1343" s="196"/>
      <c r="AG1343" s="196"/>
      <c r="AJ1343" s="196"/>
    </row>
    <row r="1344" spans="1:36" s="194" customFormat="1" x14ac:dyDescent="0.25">
      <c r="A1344" s="193"/>
      <c r="C1344" s="193"/>
      <c r="K1344" s="193"/>
      <c r="L1344" s="193"/>
      <c r="M1344" s="193"/>
      <c r="R1344" s="195"/>
      <c r="AB1344" s="196"/>
      <c r="AG1344" s="196"/>
      <c r="AJ1344" s="196"/>
    </row>
    <row r="1345" spans="1:36" s="194" customFormat="1" x14ac:dyDescent="0.25">
      <c r="A1345" s="193"/>
      <c r="C1345" s="193"/>
      <c r="K1345" s="193"/>
      <c r="L1345" s="193"/>
      <c r="M1345" s="193"/>
      <c r="R1345" s="195"/>
      <c r="AB1345" s="196"/>
      <c r="AG1345" s="196"/>
      <c r="AJ1345" s="196"/>
    </row>
    <row r="1346" spans="1:36" s="194" customFormat="1" x14ac:dyDescent="0.25">
      <c r="A1346" s="193"/>
      <c r="C1346" s="193"/>
      <c r="K1346" s="193"/>
      <c r="L1346" s="193"/>
      <c r="M1346" s="193"/>
      <c r="R1346" s="195"/>
      <c r="AB1346" s="196"/>
      <c r="AG1346" s="196"/>
      <c r="AJ1346" s="196"/>
    </row>
    <row r="1347" spans="1:36" s="194" customFormat="1" x14ac:dyDescent="0.25">
      <c r="A1347" s="193"/>
      <c r="C1347" s="193"/>
      <c r="K1347" s="193"/>
      <c r="L1347" s="193"/>
      <c r="M1347" s="193"/>
      <c r="R1347" s="195"/>
      <c r="AB1347" s="196"/>
      <c r="AG1347" s="196"/>
      <c r="AJ1347" s="196"/>
    </row>
    <row r="1348" spans="1:36" s="194" customFormat="1" x14ac:dyDescent="0.25">
      <c r="A1348" s="193"/>
      <c r="C1348" s="193"/>
      <c r="K1348" s="193"/>
      <c r="L1348" s="193"/>
      <c r="M1348" s="193"/>
      <c r="R1348" s="195"/>
      <c r="AB1348" s="196"/>
      <c r="AG1348" s="196"/>
      <c r="AJ1348" s="196"/>
    </row>
    <row r="1349" spans="1:36" s="194" customFormat="1" x14ac:dyDescent="0.25">
      <c r="A1349" s="193"/>
      <c r="C1349" s="193"/>
      <c r="K1349" s="193"/>
      <c r="L1349" s="193"/>
      <c r="M1349" s="193"/>
      <c r="R1349" s="195"/>
      <c r="AB1349" s="196"/>
      <c r="AG1349" s="196"/>
      <c r="AJ1349" s="196"/>
    </row>
    <row r="1350" spans="1:36" s="194" customFormat="1" x14ac:dyDescent="0.25">
      <c r="A1350" s="193"/>
      <c r="C1350" s="193"/>
      <c r="K1350" s="193"/>
      <c r="L1350" s="193"/>
      <c r="M1350" s="193"/>
      <c r="R1350" s="195"/>
      <c r="AB1350" s="196"/>
      <c r="AG1350" s="196"/>
      <c r="AJ1350" s="196"/>
    </row>
    <row r="1351" spans="1:36" s="194" customFormat="1" x14ac:dyDescent="0.25">
      <c r="A1351" s="193"/>
      <c r="C1351" s="193"/>
      <c r="K1351" s="193"/>
      <c r="L1351" s="193"/>
      <c r="M1351" s="193"/>
      <c r="R1351" s="195"/>
      <c r="AB1351" s="196"/>
      <c r="AG1351" s="196"/>
      <c r="AJ1351" s="196"/>
    </row>
    <row r="1352" spans="1:36" s="194" customFormat="1" x14ac:dyDescent="0.25">
      <c r="A1352" s="193"/>
      <c r="C1352" s="193"/>
      <c r="K1352" s="193"/>
      <c r="L1352" s="193"/>
      <c r="M1352" s="193"/>
      <c r="R1352" s="195"/>
      <c r="AB1352" s="196"/>
      <c r="AG1352" s="196"/>
      <c r="AJ1352" s="196"/>
    </row>
    <row r="1353" spans="1:36" s="194" customFormat="1" x14ac:dyDescent="0.25">
      <c r="A1353" s="193"/>
      <c r="C1353" s="193"/>
      <c r="K1353" s="193"/>
      <c r="L1353" s="193"/>
      <c r="M1353" s="193"/>
      <c r="R1353" s="195"/>
      <c r="AB1353" s="196"/>
      <c r="AG1353" s="196"/>
      <c r="AJ1353" s="196"/>
    </row>
    <row r="1354" spans="1:36" s="194" customFormat="1" x14ac:dyDescent="0.25">
      <c r="A1354" s="193"/>
      <c r="C1354" s="193"/>
      <c r="K1354" s="193"/>
      <c r="L1354" s="193"/>
      <c r="M1354" s="193"/>
      <c r="R1354" s="195"/>
      <c r="AB1354" s="196"/>
      <c r="AG1354" s="196"/>
      <c r="AJ1354" s="196"/>
    </row>
    <row r="1355" spans="1:36" s="194" customFormat="1" x14ac:dyDescent="0.25">
      <c r="A1355" s="193"/>
      <c r="C1355" s="193"/>
      <c r="K1355" s="193"/>
      <c r="L1355" s="193"/>
      <c r="M1355" s="193"/>
      <c r="R1355" s="195"/>
      <c r="AB1355" s="196"/>
      <c r="AG1355" s="196"/>
      <c r="AJ1355" s="196"/>
    </row>
    <row r="1356" spans="1:36" s="194" customFormat="1" x14ac:dyDescent="0.25">
      <c r="A1356" s="193"/>
      <c r="C1356" s="193"/>
      <c r="K1356" s="193"/>
      <c r="L1356" s="193"/>
      <c r="M1356" s="193"/>
      <c r="R1356" s="195"/>
      <c r="AB1356" s="196"/>
      <c r="AG1356" s="196"/>
      <c r="AJ1356" s="196"/>
    </row>
    <row r="1357" spans="1:36" s="194" customFormat="1" x14ac:dyDescent="0.25">
      <c r="A1357" s="193"/>
      <c r="C1357" s="193"/>
      <c r="K1357" s="193"/>
      <c r="L1357" s="193"/>
      <c r="M1357" s="193"/>
      <c r="R1357" s="195"/>
      <c r="AB1357" s="196"/>
      <c r="AG1357" s="196"/>
      <c r="AJ1357" s="196"/>
    </row>
    <row r="1358" spans="1:36" s="194" customFormat="1" x14ac:dyDescent="0.25">
      <c r="A1358" s="193"/>
      <c r="C1358" s="193"/>
      <c r="K1358" s="193"/>
      <c r="L1358" s="193"/>
      <c r="M1358" s="193"/>
      <c r="R1358" s="195"/>
      <c r="AB1358" s="196"/>
      <c r="AG1358" s="196"/>
      <c r="AJ1358" s="196"/>
    </row>
    <row r="1359" spans="1:36" s="194" customFormat="1" x14ac:dyDescent="0.25">
      <c r="A1359" s="193"/>
      <c r="C1359" s="193"/>
      <c r="K1359" s="193"/>
      <c r="L1359" s="193"/>
      <c r="M1359" s="193"/>
      <c r="R1359" s="195"/>
      <c r="AB1359" s="196"/>
      <c r="AG1359" s="196"/>
      <c r="AJ1359" s="196"/>
    </row>
    <row r="1360" spans="1:36" s="194" customFormat="1" x14ac:dyDescent="0.25">
      <c r="A1360" s="193"/>
      <c r="C1360" s="193"/>
      <c r="K1360" s="193"/>
      <c r="L1360" s="193"/>
      <c r="M1360" s="193"/>
      <c r="R1360" s="195"/>
      <c r="AB1360" s="196"/>
      <c r="AG1360" s="196"/>
      <c r="AJ1360" s="196"/>
    </row>
    <row r="1361" spans="1:36" s="194" customFormat="1" x14ac:dyDescent="0.25">
      <c r="A1361" s="193"/>
      <c r="C1361" s="193"/>
      <c r="K1361" s="193"/>
      <c r="L1361" s="193"/>
      <c r="M1361" s="193"/>
      <c r="R1361" s="195"/>
      <c r="AB1361" s="196"/>
      <c r="AG1361" s="196"/>
      <c r="AJ1361" s="196"/>
    </row>
    <row r="1362" spans="1:36" s="194" customFormat="1" x14ac:dyDescent="0.25">
      <c r="A1362" s="193"/>
      <c r="C1362" s="193"/>
      <c r="K1362" s="193"/>
      <c r="L1362" s="193"/>
      <c r="M1362" s="193"/>
      <c r="R1362" s="195"/>
      <c r="AB1362" s="196"/>
      <c r="AG1362" s="196"/>
      <c r="AJ1362" s="196"/>
    </row>
    <row r="1363" spans="1:36" s="194" customFormat="1" x14ac:dyDescent="0.25">
      <c r="A1363" s="193"/>
      <c r="C1363" s="193"/>
      <c r="K1363" s="193"/>
      <c r="L1363" s="193"/>
      <c r="M1363" s="193"/>
      <c r="R1363" s="195"/>
      <c r="AB1363" s="196"/>
      <c r="AG1363" s="196"/>
      <c r="AJ1363" s="196"/>
    </row>
    <row r="1364" spans="1:36" s="194" customFormat="1" x14ac:dyDescent="0.25">
      <c r="A1364" s="193"/>
      <c r="C1364" s="193"/>
      <c r="K1364" s="193"/>
      <c r="L1364" s="193"/>
      <c r="M1364" s="193"/>
      <c r="R1364" s="195"/>
      <c r="AB1364" s="196"/>
      <c r="AG1364" s="196"/>
      <c r="AJ1364" s="196"/>
    </row>
    <row r="1365" spans="1:36" s="194" customFormat="1" x14ac:dyDescent="0.25">
      <c r="A1365" s="193"/>
      <c r="C1365" s="193"/>
      <c r="K1365" s="193"/>
      <c r="L1365" s="193"/>
      <c r="M1365" s="193"/>
      <c r="R1365" s="195"/>
      <c r="AB1365" s="196"/>
      <c r="AG1365" s="196"/>
      <c r="AJ1365" s="196"/>
    </row>
    <row r="1366" spans="1:36" s="194" customFormat="1" x14ac:dyDescent="0.25">
      <c r="A1366" s="193"/>
      <c r="C1366" s="193"/>
      <c r="K1366" s="193"/>
      <c r="L1366" s="193"/>
      <c r="M1366" s="193"/>
      <c r="R1366" s="195"/>
      <c r="AB1366" s="196"/>
      <c r="AG1366" s="196"/>
      <c r="AJ1366" s="196"/>
    </row>
    <row r="1367" spans="1:36" s="194" customFormat="1" x14ac:dyDescent="0.25">
      <c r="A1367" s="193"/>
      <c r="C1367" s="193"/>
      <c r="K1367" s="193"/>
      <c r="L1367" s="193"/>
      <c r="M1367" s="193"/>
      <c r="R1367" s="195"/>
      <c r="AB1367" s="196"/>
      <c r="AG1367" s="196"/>
      <c r="AJ1367" s="196"/>
    </row>
    <row r="1368" spans="1:36" s="194" customFormat="1" x14ac:dyDescent="0.25">
      <c r="A1368" s="193"/>
      <c r="C1368" s="193"/>
      <c r="K1368" s="193"/>
      <c r="L1368" s="193"/>
      <c r="M1368" s="193"/>
      <c r="R1368" s="195"/>
      <c r="AB1368" s="196"/>
      <c r="AG1368" s="196"/>
      <c r="AJ1368" s="196"/>
    </row>
    <row r="1369" spans="1:36" s="194" customFormat="1" x14ac:dyDescent="0.25">
      <c r="A1369" s="193"/>
      <c r="C1369" s="193"/>
      <c r="K1369" s="193"/>
      <c r="L1369" s="193"/>
      <c r="M1369" s="193"/>
      <c r="R1369" s="195"/>
      <c r="AB1369" s="196"/>
      <c r="AG1369" s="196"/>
      <c r="AJ1369" s="196"/>
    </row>
    <row r="1370" spans="1:36" s="194" customFormat="1" x14ac:dyDescent="0.25">
      <c r="A1370" s="193"/>
      <c r="C1370" s="193"/>
      <c r="K1370" s="193"/>
      <c r="L1370" s="193"/>
      <c r="M1370" s="193"/>
      <c r="R1370" s="195"/>
      <c r="AB1370" s="196"/>
      <c r="AG1370" s="196"/>
      <c r="AJ1370" s="196"/>
    </row>
    <row r="1371" spans="1:36" s="194" customFormat="1" x14ac:dyDescent="0.25">
      <c r="A1371" s="193"/>
      <c r="C1371" s="193"/>
      <c r="K1371" s="193"/>
      <c r="L1371" s="193"/>
      <c r="M1371" s="193"/>
      <c r="R1371" s="195"/>
      <c r="AB1371" s="196"/>
      <c r="AG1371" s="196"/>
      <c r="AJ1371" s="196"/>
    </row>
    <row r="1372" spans="1:36" s="194" customFormat="1" x14ac:dyDescent="0.25">
      <c r="A1372" s="193"/>
      <c r="C1372" s="193"/>
      <c r="K1372" s="193"/>
      <c r="L1372" s="193"/>
      <c r="M1372" s="193"/>
      <c r="R1372" s="195"/>
      <c r="AB1372" s="196"/>
      <c r="AG1372" s="196"/>
      <c r="AJ1372" s="196"/>
    </row>
    <row r="1373" spans="1:36" s="194" customFormat="1" x14ac:dyDescent="0.25">
      <c r="A1373" s="193"/>
      <c r="C1373" s="193"/>
      <c r="K1373" s="193"/>
      <c r="L1373" s="193"/>
      <c r="M1373" s="193"/>
      <c r="R1373" s="195"/>
      <c r="AB1373" s="196"/>
      <c r="AG1373" s="196"/>
      <c r="AJ1373" s="196"/>
    </row>
    <row r="1374" spans="1:36" s="194" customFormat="1" x14ac:dyDescent="0.25">
      <c r="A1374" s="193"/>
      <c r="C1374" s="193"/>
      <c r="K1374" s="193"/>
      <c r="L1374" s="193"/>
      <c r="M1374" s="193"/>
      <c r="R1374" s="195"/>
      <c r="AB1374" s="196"/>
      <c r="AG1374" s="196"/>
      <c r="AJ1374" s="196"/>
    </row>
    <row r="1375" spans="1:36" s="194" customFormat="1" x14ac:dyDescent="0.25">
      <c r="A1375" s="193"/>
      <c r="C1375" s="193"/>
      <c r="K1375" s="193"/>
      <c r="L1375" s="193"/>
      <c r="M1375" s="193"/>
      <c r="R1375" s="195"/>
      <c r="AB1375" s="196"/>
      <c r="AG1375" s="196"/>
      <c r="AJ1375" s="196"/>
    </row>
    <row r="1376" spans="1:36" s="194" customFormat="1" x14ac:dyDescent="0.25">
      <c r="A1376" s="193"/>
      <c r="C1376" s="193"/>
      <c r="K1376" s="193"/>
      <c r="L1376" s="193"/>
      <c r="M1376" s="193"/>
      <c r="R1376" s="195"/>
      <c r="AB1376" s="196"/>
      <c r="AG1376" s="196"/>
      <c r="AJ1376" s="196"/>
    </row>
    <row r="1377" spans="1:36" s="194" customFormat="1" x14ac:dyDescent="0.25">
      <c r="A1377" s="193"/>
      <c r="C1377" s="193"/>
      <c r="K1377" s="193"/>
      <c r="L1377" s="193"/>
      <c r="M1377" s="193"/>
      <c r="R1377" s="195"/>
      <c r="AB1377" s="196"/>
      <c r="AG1377" s="196"/>
      <c r="AJ1377" s="196"/>
    </row>
    <row r="1378" spans="1:36" s="194" customFormat="1" x14ac:dyDescent="0.25">
      <c r="A1378" s="193"/>
      <c r="C1378" s="193"/>
      <c r="K1378" s="193"/>
      <c r="L1378" s="193"/>
      <c r="M1378" s="193"/>
      <c r="R1378" s="195"/>
      <c r="AB1378" s="196"/>
      <c r="AG1378" s="196"/>
      <c r="AJ1378" s="196"/>
    </row>
    <row r="1379" spans="1:36" s="194" customFormat="1" x14ac:dyDescent="0.25">
      <c r="A1379" s="193"/>
      <c r="C1379" s="193"/>
      <c r="K1379" s="193"/>
      <c r="L1379" s="193"/>
      <c r="M1379" s="193"/>
      <c r="R1379" s="195"/>
      <c r="AB1379" s="196"/>
      <c r="AG1379" s="196"/>
      <c r="AJ1379" s="196"/>
    </row>
    <row r="1380" spans="1:36" s="194" customFormat="1" x14ac:dyDescent="0.25">
      <c r="A1380" s="193"/>
      <c r="C1380" s="193"/>
      <c r="K1380" s="193"/>
      <c r="L1380" s="193"/>
      <c r="M1380" s="193"/>
      <c r="R1380" s="195"/>
      <c r="AB1380" s="196"/>
      <c r="AG1380" s="196"/>
      <c r="AJ1380" s="196"/>
    </row>
    <row r="1381" spans="1:36" s="194" customFormat="1" x14ac:dyDescent="0.25">
      <c r="A1381" s="193"/>
      <c r="C1381" s="193"/>
      <c r="K1381" s="193"/>
      <c r="L1381" s="193"/>
      <c r="M1381" s="193"/>
      <c r="R1381" s="195"/>
      <c r="AB1381" s="196"/>
      <c r="AG1381" s="196"/>
      <c r="AJ1381" s="196"/>
    </row>
    <row r="1382" spans="1:36" s="194" customFormat="1" x14ac:dyDescent="0.25">
      <c r="A1382" s="193"/>
      <c r="C1382" s="193"/>
      <c r="K1382" s="193"/>
      <c r="L1382" s="193"/>
      <c r="M1382" s="193"/>
      <c r="R1382" s="195"/>
      <c r="AB1382" s="196"/>
      <c r="AG1382" s="196"/>
      <c r="AJ1382" s="196"/>
    </row>
    <row r="1383" spans="1:36" s="194" customFormat="1" x14ac:dyDescent="0.25">
      <c r="A1383" s="193"/>
      <c r="C1383" s="193"/>
      <c r="K1383" s="193"/>
      <c r="L1383" s="193"/>
      <c r="M1383" s="193"/>
      <c r="R1383" s="195"/>
      <c r="AB1383" s="196"/>
      <c r="AG1383" s="196"/>
      <c r="AJ1383" s="196"/>
    </row>
    <row r="1384" spans="1:36" s="194" customFormat="1" x14ac:dyDescent="0.25">
      <c r="A1384" s="193"/>
      <c r="C1384" s="193"/>
      <c r="K1384" s="193"/>
      <c r="L1384" s="193"/>
      <c r="M1384" s="193"/>
      <c r="R1384" s="195"/>
      <c r="AB1384" s="196"/>
      <c r="AG1384" s="196"/>
      <c r="AJ1384" s="196"/>
    </row>
    <row r="1385" spans="1:36" s="194" customFormat="1" x14ac:dyDescent="0.25">
      <c r="A1385" s="193"/>
      <c r="C1385" s="193"/>
      <c r="K1385" s="193"/>
      <c r="L1385" s="193"/>
      <c r="M1385" s="193"/>
      <c r="R1385" s="195"/>
      <c r="AB1385" s="196"/>
      <c r="AG1385" s="196"/>
      <c r="AJ1385" s="196"/>
    </row>
    <row r="1386" spans="1:36" s="194" customFormat="1" x14ac:dyDescent="0.25">
      <c r="A1386" s="193"/>
      <c r="C1386" s="193"/>
      <c r="K1386" s="193"/>
      <c r="L1386" s="193"/>
      <c r="M1386" s="193"/>
      <c r="R1386" s="195"/>
      <c r="AB1386" s="196"/>
      <c r="AG1386" s="196"/>
      <c r="AJ1386" s="196"/>
    </row>
    <row r="1387" spans="1:36" s="194" customFormat="1" x14ac:dyDescent="0.25">
      <c r="A1387" s="193"/>
      <c r="C1387" s="193"/>
      <c r="K1387" s="193"/>
      <c r="L1387" s="193"/>
      <c r="M1387" s="193"/>
      <c r="R1387" s="195"/>
      <c r="AB1387" s="196"/>
      <c r="AG1387" s="196"/>
      <c r="AJ1387" s="196"/>
    </row>
    <row r="1388" spans="1:36" s="194" customFormat="1" x14ac:dyDescent="0.25">
      <c r="A1388" s="193"/>
      <c r="C1388" s="193"/>
      <c r="K1388" s="193"/>
      <c r="L1388" s="193"/>
      <c r="M1388" s="193"/>
      <c r="R1388" s="195"/>
      <c r="AB1388" s="196"/>
      <c r="AG1388" s="196"/>
      <c r="AJ1388" s="196"/>
    </row>
    <row r="1389" spans="1:36" s="194" customFormat="1" x14ac:dyDescent="0.25">
      <c r="A1389" s="193"/>
      <c r="C1389" s="193"/>
      <c r="K1389" s="193"/>
      <c r="L1389" s="193"/>
      <c r="M1389" s="193"/>
      <c r="R1389" s="195"/>
      <c r="AB1389" s="196"/>
      <c r="AG1389" s="196"/>
      <c r="AJ1389" s="196"/>
    </row>
    <row r="1390" spans="1:36" s="194" customFormat="1" x14ac:dyDescent="0.25">
      <c r="A1390" s="193"/>
      <c r="C1390" s="193"/>
      <c r="K1390" s="193"/>
      <c r="L1390" s="193"/>
      <c r="M1390" s="193"/>
      <c r="R1390" s="195"/>
      <c r="AB1390" s="196"/>
      <c r="AG1390" s="196"/>
      <c r="AJ1390" s="196"/>
    </row>
    <row r="1391" spans="1:36" s="194" customFormat="1" x14ac:dyDescent="0.25">
      <c r="A1391" s="193"/>
      <c r="C1391" s="193"/>
      <c r="K1391" s="193"/>
      <c r="L1391" s="193"/>
      <c r="M1391" s="193"/>
      <c r="R1391" s="195"/>
      <c r="AB1391" s="196"/>
      <c r="AG1391" s="196"/>
      <c r="AJ1391" s="196"/>
    </row>
    <row r="1392" spans="1:36" s="194" customFormat="1" x14ac:dyDescent="0.25">
      <c r="A1392" s="193"/>
      <c r="C1392" s="193"/>
      <c r="K1392" s="193"/>
      <c r="L1392" s="193"/>
      <c r="M1392" s="193"/>
      <c r="R1392" s="195"/>
      <c r="AB1392" s="196"/>
      <c r="AG1392" s="196"/>
      <c r="AJ1392" s="196"/>
    </row>
    <row r="1393" spans="1:36" s="194" customFormat="1" x14ac:dyDescent="0.25">
      <c r="A1393" s="193"/>
      <c r="C1393" s="193"/>
      <c r="K1393" s="193"/>
      <c r="L1393" s="193"/>
      <c r="M1393" s="193"/>
      <c r="R1393" s="195"/>
      <c r="AB1393" s="196"/>
      <c r="AG1393" s="196"/>
      <c r="AJ1393" s="196"/>
    </row>
    <row r="1394" spans="1:36" s="194" customFormat="1" x14ac:dyDescent="0.25">
      <c r="A1394" s="193"/>
      <c r="C1394" s="193"/>
      <c r="K1394" s="193"/>
      <c r="L1394" s="193"/>
      <c r="M1394" s="193"/>
      <c r="R1394" s="195"/>
      <c r="AB1394" s="196"/>
      <c r="AG1394" s="196"/>
      <c r="AJ1394" s="196"/>
    </row>
    <row r="1395" spans="1:36" s="194" customFormat="1" x14ac:dyDescent="0.25">
      <c r="A1395" s="193"/>
      <c r="C1395" s="193"/>
      <c r="K1395" s="193"/>
      <c r="L1395" s="193"/>
      <c r="M1395" s="193"/>
      <c r="R1395" s="195"/>
      <c r="AB1395" s="196"/>
      <c r="AG1395" s="196"/>
      <c r="AJ1395" s="196"/>
    </row>
    <row r="1396" spans="1:36" s="194" customFormat="1" x14ac:dyDescent="0.25">
      <c r="A1396" s="193"/>
      <c r="C1396" s="193"/>
      <c r="K1396" s="193"/>
      <c r="L1396" s="193"/>
      <c r="M1396" s="193"/>
      <c r="R1396" s="195"/>
      <c r="AB1396" s="196"/>
      <c r="AG1396" s="196"/>
      <c r="AJ1396" s="196"/>
    </row>
    <row r="1397" spans="1:36" s="194" customFormat="1" x14ac:dyDescent="0.25">
      <c r="A1397" s="193"/>
      <c r="C1397" s="193"/>
      <c r="K1397" s="193"/>
      <c r="L1397" s="193"/>
      <c r="M1397" s="193"/>
      <c r="R1397" s="195"/>
      <c r="AB1397" s="196"/>
      <c r="AG1397" s="196"/>
      <c r="AJ1397" s="196"/>
    </row>
    <row r="1398" spans="1:36" s="194" customFormat="1" x14ac:dyDescent="0.25">
      <c r="A1398" s="193"/>
      <c r="C1398" s="193"/>
      <c r="K1398" s="193"/>
      <c r="L1398" s="193"/>
      <c r="M1398" s="193"/>
      <c r="R1398" s="195"/>
      <c r="AB1398" s="196"/>
      <c r="AG1398" s="196"/>
      <c r="AJ1398" s="196"/>
    </row>
    <row r="1399" spans="1:36" s="194" customFormat="1" x14ac:dyDescent="0.25">
      <c r="A1399" s="193"/>
      <c r="C1399" s="193"/>
      <c r="K1399" s="193"/>
      <c r="L1399" s="193"/>
      <c r="M1399" s="193"/>
      <c r="R1399" s="195"/>
      <c r="AB1399" s="196"/>
      <c r="AG1399" s="196"/>
      <c r="AJ1399" s="196"/>
    </row>
    <row r="1400" spans="1:36" s="194" customFormat="1" x14ac:dyDescent="0.25">
      <c r="A1400" s="193"/>
      <c r="C1400" s="193"/>
      <c r="K1400" s="193"/>
      <c r="L1400" s="193"/>
      <c r="M1400" s="193"/>
      <c r="R1400" s="195"/>
      <c r="AB1400" s="196"/>
      <c r="AG1400" s="196"/>
      <c r="AJ1400" s="196"/>
    </row>
    <row r="1401" spans="1:36" s="194" customFormat="1" x14ac:dyDescent="0.25">
      <c r="A1401" s="193"/>
      <c r="C1401" s="193"/>
      <c r="K1401" s="193"/>
      <c r="L1401" s="193"/>
      <c r="M1401" s="193"/>
      <c r="R1401" s="195"/>
      <c r="AB1401" s="196"/>
      <c r="AG1401" s="196"/>
      <c r="AJ1401" s="196"/>
    </row>
    <row r="1402" spans="1:36" s="194" customFormat="1" x14ac:dyDescent="0.25">
      <c r="A1402" s="193"/>
      <c r="C1402" s="193"/>
      <c r="K1402" s="193"/>
      <c r="L1402" s="193"/>
      <c r="M1402" s="193"/>
      <c r="R1402" s="195"/>
      <c r="AB1402" s="196"/>
      <c r="AG1402" s="196"/>
      <c r="AJ1402" s="196"/>
    </row>
    <row r="1403" spans="1:36" s="194" customFormat="1" x14ac:dyDescent="0.25">
      <c r="A1403" s="193"/>
      <c r="C1403" s="193"/>
      <c r="K1403" s="193"/>
      <c r="L1403" s="193"/>
      <c r="M1403" s="193"/>
      <c r="R1403" s="195"/>
      <c r="AB1403" s="196"/>
      <c r="AG1403" s="196"/>
      <c r="AJ1403" s="196"/>
    </row>
    <row r="1404" spans="1:36" s="194" customFormat="1" x14ac:dyDescent="0.25">
      <c r="A1404" s="193"/>
      <c r="C1404" s="193"/>
      <c r="K1404" s="193"/>
      <c r="L1404" s="193"/>
      <c r="M1404" s="193"/>
      <c r="R1404" s="195"/>
      <c r="AB1404" s="196"/>
      <c r="AG1404" s="196"/>
      <c r="AJ1404" s="196"/>
    </row>
    <row r="1405" spans="1:36" s="194" customFormat="1" x14ac:dyDescent="0.25">
      <c r="A1405" s="193"/>
      <c r="C1405" s="193"/>
      <c r="K1405" s="193"/>
      <c r="L1405" s="193"/>
      <c r="M1405" s="193"/>
      <c r="R1405" s="195"/>
      <c r="AB1405" s="196"/>
      <c r="AG1405" s="196"/>
      <c r="AJ1405" s="196"/>
    </row>
    <row r="1406" spans="1:36" s="194" customFormat="1" x14ac:dyDescent="0.25">
      <c r="A1406" s="193"/>
      <c r="C1406" s="193"/>
      <c r="K1406" s="193"/>
      <c r="L1406" s="193"/>
      <c r="M1406" s="193"/>
      <c r="R1406" s="195"/>
      <c r="AB1406" s="196"/>
      <c r="AG1406" s="196"/>
      <c r="AJ1406" s="196"/>
    </row>
    <row r="1407" spans="1:36" s="194" customFormat="1" x14ac:dyDescent="0.25">
      <c r="A1407" s="193"/>
      <c r="C1407" s="193"/>
      <c r="K1407" s="193"/>
      <c r="L1407" s="193"/>
      <c r="M1407" s="193"/>
      <c r="R1407" s="195"/>
      <c r="AB1407" s="196"/>
      <c r="AG1407" s="196"/>
      <c r="AJ1407" s="196"/>
    </row>
    <row r="1408" spans="1:36" s="194" customFormat="1" x14ac:dyDescent="0.25">
      <c r="A1408" s="193"/>
      <c r="C1408" s="193"/>
      <c r="K1408" s="193"/>
      <c r="L1408" s="193"/>
      <c r="M1408" s="193"/>
      <c r="R1408" s="195"/>
      <c r="AB1408" s="196"/>
      <c r="AG1408" s="196"/>
      <c r="AJ1408" s="196"/>
    </row>
    <row r="1409" spans="1:36" s="194" customFormat="1" x14ac:dyDescent="0.25">
      <c r="A1409" s="193"/>
      <c r="C1409" s="193"/>
      <c r="K1409" s="193"/>
      <c r="L1409" s="193"/>
      <c r="M1409" s="193"/>
      <c r="R1409" s="195"/>
      <c r="AB1409" s="196"/>
      <c r="AG1409" s="196"/>
      <c r="AJ1409" s="196"/>
    </row>
    <row r="1410" spans="1:36" s="194" customFormat="1" x14ac:dyDescent="0.25">
      <c r="A1410" s="193"/>
      <c r="C1410" s="193"/>
      <c r="K1410" s="193"/>
      <c r="L1410" s="193"/>
      <c r="M1410" s="193"/>
      <c r="R1410" s="195"/>
      <c r="AB1410" s="196"/>
      <c r="AG1410" s="196"/>
      <c r="AJ1410" s="196"/>
    </row>
    <row r="1411" spans="1:36" s="194" customFormat="1" x14ac:dyDescent="0.25">
      <c r="A1411" s="193"/>
      <c r="C1411" s="193"/>
      <c r="K1411" s="193"/>
      <c r="L1411" s="193"/>
      <c r="M1411" s="193"/>
      <c r="R1411" s="195"/>
      <c r="AB1411" s="196"/>
      <c r="AG1411" s="196"/>
      <c r="AJ1411" s="196"/>
    </row>
    <row r="1412" spans="1:36" s="194" customFormat="1" x14ac:dyDescent="0.25">
      <c r="A1412" s="193"/>
      <c r="C1412" s="193"/>
      <c r="K1412" s="193"/>
      <c r="L1412" s="193"/>
      <c r="M1412" s="193"/>
      <c r="R1412" s="195"/>
      <c r="AB1412" s="196"/>
      <c r="AG1412" s="196"/>
      <c r="AJ1412" s="196"/>
    </row>
    <row r="1413" spans="1:36" s="194" customFormat="1" x14ac:dyDescent="0.25">
      <c r="A1413" s="193"/>
      <c r="C1413" s="193"/>
      <c r="K1413" s="193"/>
      <c r="L1413" s="193"/>
      <c r="M1413" s="193"/>
      <c r="R1413" s="195"/>
      <c r="AB1413" s="196"/>
      <c r="AG1413" s="196"/>
      <c r="AJ1413" s="196"/>
    </row>
    <row r="1414" spans="1:36" s="194" customFormat="1" x14ac:dyDescent="0.25">
      <c r="A1414" s="193"/>
      <c r="C1414" s="193"/>
      <c r="K1414" s="193"/>
      <c r="L1414" s="193"/>
      <c r="M1414" s="193"/>
      <c r="R1414" s="195"/>
      <c r="AB1414" s="196"/>
      <c r="AG1414" s="196"/>
      <c r="AJ1414" s="196"/>
    </row>
    <row r="1415" spans="1:36" s="194" customFormat="1" x14ac:dyDescent="0.25">
      <c r="A1415" s="193"/>
      <c r="C1415" s="193"/>
      <c r="K1415" s="193"/>
      <c r="L1415" s="193"/>
      <c r="M1415" s="193"/>
      <c r="R1415" s="195"/>
      <c r="AB1415" s="196"/>
      <c r="AG1415" s="196"/>
      <c r="AJ1415" s="196"/>
    </row>
    <row r="1416" spans="1:36" s="194" customFormat="1" x14ac:dyDescent="0.25">
      <c r="A1416" s="193"/>
      <c r="C1416" s="193"/>
      <c r="K1416" s="193"/>
      <c r="L1416" s="193"/>
      <c r="M1416" s="193"/>
      <c r="R1416" s="195"/>
      <c r="AB1416" s="196"/>
      <c r="AG1416" s="196"/>
      <c r="AJ1416" s="196"/>
    </row>
    <row r="1417" spans="1:36" s="194" customFormat="1" x14ac:dyDescent="0.25">
      <c r="A1417" s="193"/>
      <c r="C1417" s="193"/>
      <c r="K1417" s="193"/>
      <c r="L1417" s="193"/>
      <c r="M1417" s="193"/>
      <c r="R1417" s="195"/>
      <c r="AB1417" s="196"/>
      <c r="AG1417" s="196"/>
      <c r="AJ1417" s="196"/>
    </row>
    <row r="1418" spans="1:36" s="194" customFormat="1" x14ac:dyDescent="0.25">
      <c r="A1418" s="193"/>
      <c r="C1418" s="193"/>
      <c r="K1418" s="193"/>
      <c r="L1418" s="193"/>
      <c r="M1418" s="193"/>
      <c r="R1418" s="195"/>
      <c r="AB1418" s="196"/>
      <c r="AG1418" s="196"/>
      <c r="AJ1418" s="196"/>
    </row>
    <row r="1419" spans="1:36" s="194" customFormat="1" x14ac:dyDescent="0.25">
      <c r="A1419" s="193"/>
      <c r="C1419" s="193"/>
      <c r="K1419" s="193"/>
      <c r="L1419" s="193"/>
      <c r="M1419" s="193"/>
      <c r="R1419" s="195"/>
      <c r="AB1419" s="196"/>
      <c r="AG1419" s="196"/>
      <c r="AJ1419" s="196"/>
    </row>
    <row r="1420" spans="1:36" s="194" customFormat="1" x14ac:dyDescent="0.25">
      <c r="A1420" s="193"/>
      <c r="C1420" s="193"/>
      <c r="K1420" s="193"/>
      <c r="L1420" s="193"/>
      <c r="M1420" s="193"/>
      <c r="R1420" s="195"/>
      <c r="AB1420" s="196"/>
      <c r="AG1420" s="196"/>
      <c r="AJ1420" s="196"/>
    </row>
    <row r="1421" spans="1:36" s="194" customFormat="1" x14ac:dyDescent="0.25">
      <c r="A1421" s="193"/>
      <c r="C1421" s="193"/>
      <c r="K1421" s="193"/>
      <c r="L1421" s="193"/>
      <c r="M1421" s="193"/>
      <c r="R1421" s="195"/>
      <c r="AB1421" s="196"/>
      <c r="AG1421" s="196"/>
      <c r="AJ1421" s="196"/>
    </row>
    <row r="1422" spans="1:36" s="194" customFormat="1" x14ac:dyDescent="0.25">
      <c r="A1422" s="193"/>
      <c r="C1422" s="193"/>
      <c r="K1422" s="193"/>
      <c r="L1422" s="193"/>
      <c r="M1422" s="193"/>
      <c r="R1422" s="195"/>
      <c r="AB1422" s="196"/>
      <c r="AG1422" s="196"/>
      <c r="AJ1422" s="196"/>
    </row>
    <row r="1423" spans="1:36" s="194" customFormat="1" x14ac:dyDescent="0.25">
      <c r="A1423" s="193"/>
      <c r="C1423" s="193"/>
      <c r="K1423" s="193"/>
      <c r="L1423" s="193"/>
      <c r="M1423" s="193"/>
      <c r="R1423" s="195"/>
      <c r="AB1423" s="196"/>
      <c r="AG1423" s="196"/>
      <c r="AJ1423" s="196"/>
    </row>
    <row r="1424" spans="1:36" s="194" customFormat="1" x14ac:dyDescent="0.25">
      <c r="A1424" s="193"/>
      <c r="C1424" s="193"/>
      <c r="K1424" s="193"/>
      <c r="L1424" s="193"/>
      <c r="M1424" s="193"/>
      <c r="R1424" s="195"/>
      <c r="AB1424" s="196"/>
      <c r="AG1424" s="196"/>
      <c r="AJ1424" s="196"/>
    </row>
    <row r="1425" spans="1:36" s="194" customFormat="1" x14ac:dyDescent="0.25">
      <c r="A1425" s="193"/>
      <c r="C1425" s="193"/>
      <c r="K1425" s="193"/>
      <c r="L1425" s="193"/>
      <c r="M1425" s="193"/>
      <c r="R1425" s="195"/>
      <c r="AB1425" s="196"/>
      <c r="AG1425" s="196"/>
      <c r="AJ1425" s="196"/>
    </row>
    <row r="1426" spans="1:36" s="194" customFormat="1" x14ac:dyDescent="0.25">
      <c r="A1426" s="193"/>
      <c r="C1426" s="193"/>
      <c r="K1426" s="193"/>
      <c r="L1426" s="193"/>
      <c r="M1426" s="193"/>
      <c r="R1426" s="195"/>
      <c r="AB1426" s="196"/>
      <c r="AG1426" s="196"/>
      <c r="AJ1426" s="196"/>
    </row>
    <row r="1427" spans="1:36" s="194" customFormat="1" x14ac:dyDescent="0.25">
      <c r="A1427" s="193"/>
      <c r="C1427" s="193"/>
      <c r="K1427" s="193"/>
      <c r="L1427" s="193"/>
      <c r="M1427" s="193"/>
      <c r="R1427" s="195"/>
      <c r="AB1427" s="196"/>
      <c r="AG1427" s="196"/>
      <c r="AJ1427" s="196"/>
    </row>
    <row r="1428" spans="1:36" s="194" customFormat="1" x14ac:dyDescent="0.25">
      <c r="A1428" s="193"/>
      <c r="C1428" s="193"/>
      <c r="K1428" s="193"/>
      <c r="L1428" s="193"/>
      <c r="M1428" s="193"/>
      <c r="R1428" s="195"/>
      <c r="AB1428" s="196"/>
      <c r="AG1428" s="196"/>
      <c r="AJ1428" s="196"/>
    </row>
    <row r="1429" spans="1:36" s="194" customFormat="1" x14ac:dyDescent="0.25">
      <c r="A1429" s="193"/>
      <c r="C1429" s="193"/>
      <c r="K1429" s="193"/>
      <c r="L1429" s="193"/>
      <c r="M1429" s="193"/>
      <c r="R1429" s="195"/>
      <c r="AB1429" s="196"/>
      <c r="AG1429" s="196"/>
      <c r="AJ1429" s="196"/>
    </row>
    <row r="1430" spans="1:36" s="194" customFormat="1" x14ac:dyDescent="0.25">
      <c r="A1430" s="193"/>
      <c r="C1430" s="193"/>
      <c r="K1430" s="193"/>
      <c r="L1430" s="193"/>
      <c r="M1430" s="193"/>
      <c r="R1430" s="195"/>
      <c r="AB1430" s="196"/>
      <c r="AG1430" s="196"/>
      <c r="AJ1430" s="196"/>
    </row>
    <row r="1431" spans="1:36" s="194" customFormat="1" x14ac:dyDescent="0.25">
      <c r="A1431" s="193"/>
      <c r="C1431" s="193"/>
      <c r="K1431" s="193"/>
      <c r="L1431" s="193"/>
      <c r="M1431" s="193"/>
      <c r="R1431" s="195"/>
      <c r="AB1431" s="196"/>
      <c r="AG1431" s="196"/>
      <c r="AJ1431" s="196"/>
    </row>
    <row r="1432" spans="1:36" s="194" customFormat="1" x14ac:dyDescent="0.25">
      <c r="A1432" s="193"/>
      <c r="C1432" s="193"/>
      <c r="K1432" s="193"/>
      <c r="L1432" s="193"/>
      <c r="M1432" s="193"/>
      <c r="R1432" s="195"/>
      <c r="AB1432" s="196"/>
      <c r="AG1432" s="196"/>
      <c r="AJ1432" s="196"/>
    </row>
    <row r="1433" spans="1:36" s="194" customFormat="1" x14ac:dyDescent="0.25">
      <c r="A1433" s="193"/>
      <c r="C1433" s="193"/>
      <c r="K1433" s="193"/>
      <c r="L1433" s="193"/>
      <c r="M1433" s="193"/>
      <c r="R1433" s="195"/>
      <c r="AB1433" s="196"/>
      <c r="AG1433" s="196"/>
      <c r="AJ1433" s="196"/>
    </row>
    <row r="1434" spans="1:36" s="194" customFormat="1" x14ac:dyDescent="0.25">
      <c r="A1434" s="193"/>
      <c r="C1434" s="193"/>
      <c r="K1434" s="193"/>
      <c r="L1434" s="193"/>
      <c r="M1434" s="193"/>
      <c r="R1434" s="195"/>
      <c r="AB1434" s="196"/>
      <c r="AG1434" s="196"/>
      <c r="AJ1434" s="196"/>
    </row>
    <row r="1435" spans="1:36" s="194" customFormat="1" x14ac:dyDescent="0.25">
      <c r="A1435" s="193"/>
      <c r="C1435" s="193"/>
      <c r="K1435" s="193"/>
      <c r="L1435" s="193"/>
      <c r="M1435" s="193"/>
      <c r="R1435" s="195"/>
      <c r="AB1435" s="196"/>
      <c r="AG1435" s="196"/>
      <c r="AJ1435" s="196"/>
    </row>
    <row r="1436" spans="1:36" s="194" customFormat="1" x14ac:dyDescent="0.25">
      <c r="A1436" s="193"/>
      <c r="C1436" s="193"/>
      <c r="K1436" s="193"/>
      <c r="L1436" s="193"/>
      <c r="M1436" s="193"/>
      <c r="R1436" s="195"/>
      <c r="AB1436" s="196"/>
      <c r="AG1436" s="196"/>
      <c r="AJ1436" s="196"/>
    </row>
    <row r="1437" spans="1:36" s="194" customFormat="1" x14ac:dyDescent="0.25">
      <c r="A1437" s="193"/>
      <c r="C1437" s="193"/>
      <c r="K1437" s="193"/>
      <c r="L1437" s="193"/>
      <c r="M1437" s="193"/>
      <c r="R1437" s="195"/>
      <c r="AB1437" s="196"/>
      <c r="AG1437" s="196"/>
      <c r="AJ1437" s="196"/>
    </row>
    <row r="1438" spans="1:36" s="194" customFormat="1" x14ac:dyDescent="0.25">
      <c r="A1438" s="193"/>
      <c r="C1438" s="193"/>
      <c r="K1438" s="193"/>
      <c r="L1438" s="193"/>
      <c r="M1438" s="193"/>
      <c r="R1438" s="195"/>
      <c r="AB1438" s="196"/>
      <c r="AG1438" s="196"/>
      <c r="AJ1438" s="196"/>
    </row>
    <row r="1439" spans="1:36" s="194" customFormat="1" x14ac:dyDescent="0.25">
      <c r="A1439" s="193"/>
      <c r="C1439" s="193"/>
      <c r="K1439" s="193"/>
      <c r="L1439" s="193"/>
      <c r="M1439" s="193"/>
      <c r="R1439" s="195"/>
      <c r="AB1439" s="196"/>
      <c r="AG1439" s="196"/>
      <c r="AJ1439" s="196"/>
    </row>
    <row r="1440" spans="1:36" s="194" customFormat="1" x14ac:dyDescent="0.25">
      <c r="A1440" s="193"/>
      <c r="C1440" s="193"/>
      <c r="K1440" s="193"/>
      <c r="L1440" s="193"/>
      <c r="M1440" s="193"/>
      <c r="R1440" s="195"/>
      <c r="AB1440" s="196"/>
      <c r="AG1440" s="196"/>
      <c r="AJ1440" s="196"/>
    </row>
    <row r="1441" spans="1:36" s="194" customFormat="1" x14ac:dyDescent="0.25">
      <c r="A1441" s="193"/>
      <c r="C1441" s="193"/>
      <c r="K1441" s="193"/>
      <c r="L1441" s="193"/>
      <c r="M1441" s="193"/>
      <c r="R1441" s="195"/>
      <c r="AB1441" s="196"/>
      <c r="AG1441" s="196"/>
      <c r="AJ1441" s="196"/>
    </row>
    <row r="1442" spans="1:36" s="194" customFormat="1" x14ac:dyDescent="0.25">
      <c r="A1442" s="193"/>
      <c r="C1442" s="193"/>
      <c r="K1442" s="193"/>
      <c r="L1442" s="193"/>
      <c r="M1442" s="193"/>
      <c r="R1442" s="195"/>
      <c r="AB1442" s="196"/>
      <c r="AG1442" s="196"/>
      <c r="AJ1442" s="196"/>
    </row>
    <row r="1443" spans="1:36" s="194" customFormat="1" x14ac:dyDescent="0.25">
      <c r="A1443" s="193"/>
      <c r="C1443" s="193"/>
      <c r="K1443" s="193"/>
      <c r="L1443" s="193"/>
      <c r="M1443" s="193"/>
      <c r="R1443" s="195"/>
      <c r="AB1443" s="196"/>
      <c r="AG1443" s="196"/>
      <c r="AJ1443" s="196"/>
    </row>
    <row r="1444" spans="1:36" s="194" customFormat="1" x14ac:dyDescent="0.25">
      <c r="A1444" s="193"/>
      <c r="C1444" s="193"/>
      <c r="K1444" s="193"/>
      <c r="L1444" s="193"/>
      <c r="M1444" s="193"/>
      <c r="R1444" s="195"/>
      <c r="AB1444" s="196"/>
      <c r="AG1444" s="196"/>
      <c r="AJ1444" s="196"/>
    </row>
    <row r="1445" spans="1:36" s="194" customFormat="1" x14ac:dyDescent="0.25">
      <c r="A1445" s="193"/>
      <c r="C1445" s="193"/>
      <c r="K1445" s="193"/>
      <c r="L1445" s="193"/>
      <c r="M1445" s="193"/>
      <c r="R1445" s="195"/>
      <c r="AB1445" s="196"/>
      <c r="AG1445" s="196"/>
      <c r="AJ1445" s="196"/>
    </row>
    <row r="1446" spans="1:36" s="194" customFormat="1" x14ac:dyDescent="0.25">
      <c r="A1446" s="193"/>
      <c r="C1446" s="193"/>
      <c r="K1446" s="193"/>
      <c r="L1446" s="193"/>
      <c r="M1446" s="193"/>
      <c r="R1446" s="195"/>
      <c r="AB1446" s="196"/>
      <c r="AG1446" s="196"/>
      <c r="AJ1446" s="196"/>
    </row>
    <row r="1447" spans="1:36" s="194" customFormat="1" x14ac:dyDescent="0.25">
      <c r="A1447" s="193"/>
      <c r="C1447" s="193"/>
      <c r="K1447" s="193"/>
      <c r="L1447" s="193"/>
      <c r="M1447" s="193"/>
      <c r="R1447" s="195"/>
      <c r="AB1447" s="196"/>
      <c r="AG1447" s="196"/>
      <c r="AJ1447" s="196"/>
    </row>
    <row r="1448" spans="1:36" s="194" customFormat="1" x14ac:dyDescent="0.25">
      <c r="A1448" s="193"/>
      <c r="C1448" s="193"/>
      <c r="K1448" s="193"/>
      <c r="L1448" s="193"/>
      <c r="M1448" s="193"/>
      <c r="R1448" s="195"/>
      <c r="AB1448" s="196"/>
      <c r="AG1448" s="196"/>
      <c r="AJ1448" s="196"/>
    </row>
    <row r="1449" spans="1:36" s="194" customFormat="1" x14ac:dyDescent="0.25">
      <c r="A1449" s="193"/>
      <c r="C1449" s="193"/>
      <c r="K1449" s="193"/>
      <c r="L1449" s="193"/>
      <c r="M1449" s="193"/>
      <c r="R1449" s="195"/>
      <c r="AB1449" s="196"/>
      <c r="AG1449" s="196"/>
      <c r="AJ1449" s="196"/>
    </row>
    <row r="1450" spans="1:36" s="194" customFormat="1" x14ac:dyDescent="0.25">
      <c r="A1450" s="193"/>
      <c r="C1450" s="193"/>
      <c r="K1450" s="193"/>
      <c r="L1450" s="193"/>
      <c r="M1450" s="193"/>
      <c r="R1450" s="195"/>
      <c r="AB1450" s="196"/>
      <c r="AG1450" s="196"/>
      <c r="AJ1450" s="196"/>
    </row>
    <row r="1451" spans="1:36" s="194" customFormat="1" x14ac:dyDescent="0.25">
      <c r="A1451" s="193"/>
      <c r="C1451" s="193"/>
      <c r="K1451" s="193"/>
      <c r="L1451" s="193"/>
      <c r="M1451" s="193"/>
      <c r="R1451" s="195"/>
      <c r="AB1451" s="196"/>
      <c r="AG1451" s="196"/>
      <c r="AJ1451" s="196"/>
    </row>
    <row r="1452" spans="1:36" s="194" customFormat="1" x14ac:dyDescent="0.25">
      <c r="A1452" s="193"/>
      <c r="C1452" s="193"/>
      <c r="K1452" s="193"/>
      <c r="L1452" s="193"/>
      <c r="M1452" s="193"/>
      <c r="R1452" s="195"/>
      <c r="AB1452" s="196"/>
      <c r="AG1452" s="196"/>
      <c r="AJ1452" s="196"/>
    </row>
    <row r="1453" spans="1:36" s="194" customFormat="1" x14ac:dyDescent="0.25">
      <c r="A1453" s="193"/>
      <c r="C1453" s="193"/>
      <c r="K1453" s="193"/>
      <c r="L1453" s="193"/>
      <c r="M1453" s="193"/>
      <c r="R1453" s="195"/>
      <c r="AB1453" s="196"/>
      <c r="AG1453" s="196"/>
      <c r="AJ1453" s="196"/>
    </row>
    <row r="1454" spans="1:36" s="194" customFormat="1" x14ac:dyDescent="0.25">
      <c r="A1454" s="193"/>
      <c r="C1454" s="193"/>
      <c r="K1454" s="193"/>
      <c r="L1454" s="193"/>
      <c r="M1454" s="193"/>
      <c r="R1454" s="195"/>
      <c r="AB1454" s="196"/>
      <c r="AG1454" s="196"/>
      <c r="AJ1454" s="196"/>
    </row>
    <row r="1455" spans="1:36" s="194" customFormat="1" x14ac:dyDescent="0.25">
      <c r="A1455" s="193"/>
      <c r="C1455" s="193"/>
      <c r="K1455" s="193"/>
      <c r="L1455" s="193"/>
      <c r="M1455" s="193"/>
      <c r="R1455" s="195"/>
      <c r="AB1455" s="196"/>
      <c r="AG1455" s="196"/>
      <c r="AJ1455" s="196"/>
    </row>
    <row r="1456" spans="1:36" s="194" customFormat="1" x14ac:dyDescent="0.25">
      <c r="A1456" s="193"/>
      <c r="C1456" s="193"/>
      <c r="K1456" s="193"/>
      <c r="L1456" s="193"/>
      <c r="M1456" s="193"/>
      <c r="R1456" s="195"/>
      <c r="AB1456" s="196"/>
      <c r="AG1456" s="196"/>
      <c r="AJ1456" s="196"/>
    </row>
    <row r="1457" spans="1:36" s="194" customFormat="1" x14ac:dyDescent="0.25">
      <c r="A1457" s="193"/>
      <c r="C1457" s="193"/>
      <c r="K1457" s="193"/>
      <c r="L1457" s="193"/>
      <c r="M1457" s="193"/>
      <c r="R1457" s="195"/>
      <c r="AB1457" s="196"/>
      <c r="AG1457" s="196"/>
      <c r="AJ1457" s="196"/>
    </row>
    <row r="1458" spans="1:36" s="194" customFormat="1" x14ac:dyDescent="0.25">
      <c r="A1458" s="193"/>
      <c r="C1458" s="193"/>
      <c r="K1458" s="193"/>
      <c r="L1458" s="193"/>
      <c r="M1458" s="193"/>
      <c r="R1458" s="195"/>
      <c r="AB1458" s="196"/>
      <c r="AG1458" s="196"/>
      <c r="AJ1458" s="196"/>
    </row>
    <row r="1459" spans="1:36" s="194" customFormat="1" x14ac:dyDescent="0.25">
      <c r="A1459" s="193"/>
      <c r="C1459" s="193"/>
      <c r="K1459" s="193"/>
      <c r="L1459" s="193"/>
      <c r="M1459" s="193"/>
      <c r="R1459" s="195"/>
      <c r="AB1459" s="196"/>
      <c r="AG1459" s="196"/>
      <c r="AJ1459" s="196"/>
    </row>
    <row r="1460" spans="1:36" s="194" customFormat="1" x14ac:dyDescent="0.25">
      <c r="A1460" s="193"/>
      <c r="C1460" s="193"/>
      <c r="K1460" s="193"/>
      <c r="L1460" s="193"/>
      <c r="M1460" s="193"/>
      <c r="R1460" s="195"/>
      <c r="AB1460" s="196"/>
      <c r="AG1460" s="196"/>
      <c r="AJ1460" s="196"/>
    </row>
    <row r="1461" spans="1:36" s="194" customFormat="1" x14ac:dyDescent="0.25">
      <c r="A1461" s="193"/>
      <c r="C1461" s="193"/>
      <c r="K1461" s="193"/>
      <c r="L1461" s="193"/>
      <c r="M1461" s="193"/>
      <c r="R1461" s="195"/>
      <c r="AB1461" s="196"/>
      <c r="AG1461" s="196"/>
      <c r="AJ1461" s="196"/>
    </row>
    <row r="1462" spans="1:36" s="194" customFormat="1" x14ac:dyDescent="0.25">
      <c r="A1462" s="193"/>
      <c r="C1462" s="193"/>
      <c r="K1462" s="193"/>
      <c r="L1462" s="193"/>
      <c r="M1462" s="193"/>
      <c r="R1462" s="195"/>
      <c r="AB1462" s="196"/>
      <c r="AG1462" s="196"/>
      <c r="AJ1462" s="196"/>
    </row>
    <row r="1463" spans="1:36" s="194" customFormat="1" x14ac:dyDescent="0.25">
      <c r="A1463" s="193"/>
      <c r="C1463" s="193"/>
      <c r="K1463" s="193"/>
      <c r="L1463" s="193"/>
      <c r="M1463" s="193"/>
      <c r="R1463" s="195"/>
      <c r="AB1463" s="196"/>
      <c r="AG1463" s="196"/>
      <c r="AJ1463" s="196"/>
    </row>
    <row r="1464" spans="1:36" s="194" customFormat="1" x14ac:dyDescent="0.25">
      <c r="A1464" s="193"/>
      <c r="C1464" s="193"/>
      <c r="K1464" s="193"/>
      <c r="L1464" s="193"/>
      <c r="M1464" s="193"/>
      <c r="R1464" s="195"/>
      <c r="AB1464" s="196"/>
      <c r="AG1464" s="196"/>
      <c r="AJ1464" s="196"/>
    </row>
    <row r="1465" spans="1:36" s="194" customFormat="1" x14ac:dyDescent="0.25">
      <c r="A1465" s="193"/>
      <c r="C1465" s="193"/>
      <c r="K1465" s="193"/>
      <c r="L1465" s="193"/>
      <c r="M1465" s="193"/>
      <c r="R1465" s="195"/>
      <c r="AB1465" s="196"/>
      <c r="AG1465" s="196"/>
      <c r="AJ1465" s="196"/>
    </row>
    <row r="1466" spans="1:36" s="194" customFormat="1" x14ac:dyDescent="0.25">
      <c r="A1466" s="193"/>
      <c r="C1466" s="193"/>
      <c r="K1466" s="193"/>
      <c r="L1466" s="193"/>
      <c r="M1466" s="193"/>
      <c r="R1466" s="195"/>
      <c r="AB1466" s="196"/>
      <c r="AG1466" s="196"/>
      <c r="AJ1466" s="196"/>
    </row>
    <row r="1467" spans="1:36" s="194" customFormat="1" x14ac:dyDescent="0.25">
      <c r="A1467" s="193"/>
      <c r="C1467" s="193"/>
      <c r="K1467" s="193"/>
      <c r="L1467" s="193"/>
      <c r="M1467" s="193"/>
      <c r="R1467" s="195"/>
      <c r="AB1467" s="196"/>
      <c r="AG1467" s="196"/>
      <c r="AJ1467" s="196"/>
    </row>
    <row r="1468" spans="1:36" s="194" customFormat="1" x14ac:dyDescent="0.25">
      <c r="A1468" s="193"/>
      <c r="C1468" s="193"/>
      <c r="K1468" s="193"/>
      <c r="L1468" s="193"/>
      <c r="M1468" s="193"/>
      <c r="R1468" s="195"/>
      <c r="AB1468" s="196"/>
      <c r="AG1468" s="196"/>
      <c r="AJ1468" s="196"/>
    </row>
    <row r="1469" spans="1:36" s="194" customFormat="1" x14ac:dyDescent="0.25">
      <c r="A1469" s="193"/>
      <c r="C1469" s="193"/>
      <c r="K1469" s="193"/>
      <c r="L1469" s="193"/>
      <c r="M1469" s="193"/>
      <c r="R1469" s="195"/>
      <c r="AB1469" s="196"/>
      <c r="AG1469" s="196"/>
      <c r="AJ1469" s="196"/>
    </row>
    <row r="1470" spans="1:36" s="194" customFormat="1" x14ac:dyDescent="0.25">
      <c r="A1470" s="193"/>
      <c r="C1470" s="193"/>
      <c r="K1470" s="193"/>
      <c r="L1470" s="193"/>
      <c r="M1470" s="193"/>
      <c r="R1470" s="195"/>
      <c r="AB1470" s="196"/>
      <c r="AG1470" s="196"/>
      <c r="AJ1470" s="196"/>
    </row>
    <row r="1471" spans="1:36" s="194" customFormat="1" x14ac:dyDescent="0.25">
      <c r="A1471" s="193"/>
      <c r="C1471" s="193"/>
      <c r="K1471" s="193"/>
      <c r="L1471" s="193"/>
      <c r="M1471" s="193"/>
      <c r="R1471" s="195"/>
      <c r="AB1471" s="196"/>
      <c r="AG1471" s="196"/>
      <c r="AJ1471" s="196"/>
    </row>
    <row r="1472" spans="1:36" s="194" customFormat="1" x14ac:dyDescent="0.25">
      <c r="A1472" s="193"/>
      <c r="C1472" s="193"/>
      <c r="K1472" s="193"/>
      <c r="L1472" s="193"/>
      <c r="M1472" s="193"/>
      <c r="R1472" s="195"/>
      <c r="AB1472" s="196"/>
      <c r="AG1472" s="196"/>
      <c r="AJ1472" s="196"/>
    </row>
  </sheetData>
  <sheetProtection algorithmName="SHA-512" hashValue="ertuWQ0zjJFh6fm6MKEEdBeS5F2u6V+Xsa0Ka4cZo8tXFhkIsTPaSrAEwe69t4fKjRcPSzcsDz33ea26HgLQJA==" saltValue="kOcFc96G7+TG4/jyAGOWlg==" spinCount="100000" sheet="1" objects="1" scenarios="1" sort="0"/>
  <autoFilter ref="A4:AJ16" xr:uid="{00000000-0009-0000-0000-000007000000}"/>
  <mergeCells count="20">
    <mergeCell ref="AG3:AG4"/>
    <mergeCell ref="AH3:AI3"/>
    <mergeCell ref="AJ3:AJ4"/>
    <mergeCell ref="P3:P4"/>
    <mergeCell ref="Q3:AB3"/>
    <mergeCell ref="AC3:AC4"/>
    <mergeCell ref="AD3:AD4"/>
    <mergeCell ref="AE3:AF3"/>
    <mergeCell ref="O3:O4"/>
    <mergeCell ref="A3:A4"/>
    <mergeCell ref="B3:B4"/>
    <mergeCell ref="D3:D4"/>
    <mergeCell ref="C3:C4"/>
    <mergeCell ref="E3:E4"/>
    <mergeCell ref="F3:F4"/>
    <mergeCell ref="G3:G4"/>
    <mergeCell ref="H3:H4"/>
    <mergeCell ref="I3:I4"/>
    <mergeCell ref="J3:J4"/>
    <mergeCell ref="K3:N3"/>
  </mergeCells>
  <printOptions horizontalCentered="1"/>
  <pageMargins left="0.31496062992125984" right="0.15748031496062992" top="0.6692913385826772" bottom="0.62992125984251968" header="0.23622047244094491" footer="0.31496062992125984"/>
  <pageSetup paperSize="9" scale="26" orientation="landscape" r:id="rId1"/>
  <headerFooter>
    <oddHeader>&amp;C&amp;"-,Negrito"Planilha de Composição de Custos</oddHeader>
    <oddFooter>&amp;C&amp;P</oddFooter>
  </headerFooter>
  <ignoredErrors>
    <ignoredError sqref="D7 D10 G1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Financeiros'!$C$127:$C$190</xm:f>
          </x14:formula1>
          <xm:sqref>B1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780"/>
  <sheetViews>
    <sheetView topLeftCell="A766" workbookViewId="0">
      <selection activeCell="F780" sqref="F780"/>
    </sheetView>
  </sheetViews>
  <sheetFormatPr defaultColWidth="9.140625" defaultRowHeight="15" x14ac:dyDescent="0.25"/>
  <cols>
    <col min="1" max="1" width="35.7109375" style="285" bestFit="1" customWidth="1"/>
    <col min="2" max="2" width="12.85546875" style="285" bestFit="1" customWidth="1"/>
    <col min="3" max="3" width="6.5703125" style="285" bestFit="1" customWidth="1"/>
    <col min="4" max="4" width="28.28515625" style="285" bestFit="1" customWidth="1"/>
    <col min="5" max="5" width="24.7109375" style="285" bestFit="1" customWidth="1"/>
    <col min="6" max="6" width="152.140625" style="285" bestFit="1" customWidth="1"/>
    <col min="7" max="7" width="38" style="285" bestFit="1" customWidth="1"/>
    <col min="8" max="8" width="43.7109375" style="285" bestFit="1" customWidth="1"/>
    <col min="9" max="9" width="23.7109375" style="285" bestFit="1" customWidth="1"/>
    <col min="10" max="10" width="21.85546875" style="285" bestFit="1" customWidth="1"/>
    <col min="11" max="11" width="31.42578125" style="285" bestFit="1" customWidth="1"/>
    <col min="12" max="12" width="42.85546875" style="285" bestFit="1" customWidth="1"/>
    <col min="13" max="13" width="69.5703125" style="285" bestFit="1" customWidth="1"/>
    <col min="14" max="14" width="35.7109375" style="285" bestFit="1" customWidth="1"/>
    <col min="15" max="15" width="203.85546875" style="285" bestFit="1" customWidth="1"/>
    <col min="16" max="16" width="40.140625" style="285" bestFit="1" customWidth="1"/>
    <col min="17" max="17" width="49.7109375" style="285" bestFit="1" customWidth="1"/>
    <col min="18" max="18" width="31.42578125" style="285" bestFit="1" customWidth="1"/>
    <col min="19" max="19" width="51.140625" style="285" bestFit="1" customWidth="1"/>
    <col min="20" max="20" width="31.7109375" style="285" bestFit="1" customWidth="1"/>
    <col min="21" max="21" width="49.28515625" style="285" bestFit="1" customWidth="1"/>
    <col min="22" max="23" width="29" style="285" bestFit="1" customWidth="1"/>
    <col min="24" max="24" width="26.7109375" style="285" bestFit="1" customWidth="1"/>
    <col min="25" max="25" width="28.28515625" style="285" bestFit="1" customWidth="1"/>
    <col min="26" max="26" width="17" style="285" bestFit="1" customWidth="1"/>
    <col min="27" max="27" width="36.5703125" style="285" bestFit="1" customWidth="1"/>
    <col min="28" max="28" width="23" style="285" bestFit="1" customWidth="1"/>
    <col min="29" max="29" width="23.42578125" style="285" bestFit="1" customWidth="1"/>
    <col min="30" max="30" width="28.42578125" style="285" bestFit="1" customWidth="1"/>
    <col min="31" max="31" width="19.85546875" style="285" bestFit="1" customWidth="1"/>
    <col min="32" max="32" width="14.85546875" style="285" bestFit="1" customWidth="1"/>
    <col min="33" max="33" width="23.85546875" style="285" bestFit="1" customWidth="1"/>
    <col min="34" max="34" width="24.42578125" style="285" bestFit="1" customWidth="1"/>
    <col min="35" max="35" width="29.140625" style="285" bestFit="1" customWidth="1"/>
    <col min="36" max="36" width="20.5703125" style="285" bestFit="1" customWidth="1"/>
    <col min="37" max="37" width="15.7109375" style="285" bestFit="1" customWidth="1"/>
    <col min="38" max="38" width="23.7109375" style="285" bestFit="1" customWidth="1"/>
    <col min="39" max="39" width="24.28515625" style="285" bestFit="1" customWidth="1"/>
    <col min="40" max="40" width="28.85546875" style="285" bestFit="1" customWidth="1"/>
    <col min="41" max="41" width="20.42578125" style="285" bestFit="1" customWidth="1"/>
    <col min="42" max="42" width="15" style="285" bestFit="1" customWidth="1"/>
    <col min="43" max="44" width="42.7109375" style="285" bestFit="1" customWidth="1"/>
    <col min="45" max="45" width="37.85546875" style="285" bestFit="1" customWidth="1"/>
    <col min="46" max="46" width="34.5703125" style="285" bestFit="1" customWidth="1"/>
    <col min="47" max="47" width="27.5703125" style="285" bestFit="1" customWidth="1"/>
    <col min="48" max="48" width="21.140625" style="285" bestFit="1" customWidth="1"/>
    <col min="49" max="49" width="33.42578125" style="285" bestFit="1" customWidth="1"/>
    <col min="50" max="50" width="35.140625" style="285" bestFit="1" customWidth="1"/>
    <col min="51" max="51" width="22.85546875" style="285" bestFit="1" customWidth="1"/>
    <col min="52" max="52" width="27.5703125" style="285" bestFit="1" customWidth="1"/>
    <col min="53" max="53" width="19.5703125" style="285" bestFit="1" customWidth="1"/>
    <col min="54" max="54" width="38.7109375" style="285" bestFit="1" customWidth="1"/>
    <col min="55" max="55" width="42.140625" style="285" bestFit="1" customWidth="1"/>
    <col min="56" max="56" width="30.42578125" style="285" bestFit="1" customWidth="1"/>
    <col min="57" max="57" width="18.42578125" style="285" bestFit="1" customWidth="1"/>
    <col min="58" max="59" width="64.85546875" style="285" bestFit="1" customWidth="1"/>
    <col min="60" max="60" width="27.85546875" style="285" bestFit="1" customWidth="1"/>
    <col min="61" max="61" width="47.85546875" style="285" bestFit="1" customWidth="1"/>
    <col min="62" max="62" width="46.42578125" style="285" bestFit="1" customWidth="1"/>
    <col min="63" max="63" width="49.85546875" style="285" bestFit="1" customWidth="1"/>
    <col min="64" max="64" width="51.140625" style="285" bestFit="1" customWidth="1"/>
    <col min="65" max="65" width="37.28515625" style="285" bestFit="1" customWidth="1"/>
    <col min="66" max="16384" width="9.140625" style="285"/>
  </cols>
  <sheetData>
    <row r="1" spans="1:8" x14ac:dyDescent="0.25">
      <c r="A1" s="284" t="s">
        <v>311</v>
      </c>
      <c r="B1" s="284" t="s">
        <v>312</v>
      </c>
      <c r="C1" s="284" t="s">
        <v>313</v>
      </c>
      <c r="D1" s="284" t="s">
        <v>314</v>
      </c>
      <c r="E1" s="284" t="s">
        <v>151</v>
      </c>
      <c r="F1" s="284" t="s">
        <v>315</v>
      </c>
      <c r="G1" s="284" t="s">
        <v>316</v>
      </c>
      <c r="H1" s="284" t="s">
        <v>317</v>
      </c>
    </row>
    <row r="2" spans="1:8" x14ac:dyDescent="0.25">
      <c r="A2" s="286">
        <v>616</v>
      </c>
      <c r="B2" s="286">
        <v>64187</v>
      </c>
      <c r="C2" s="285" t="s">
        <v>318</v>
      </c>
      <c r="D2" s="285" t="s">
        <v>319</v>
      </c>
      <c r="E2" s="285" t="s">
        <v>320</v>
      </c>
      <c r="F2" s="285" t="s">
        <v>321</v>
      </c>
      <c r="G2" s="285" t="s">
        <v>322</v>
      </c>
      <c r="H2" s="285" t="s">
        <v>323</v>
      </c>
    </row>
    <row r="3" spans="1:8" x14ac:dyDescent="0.25">
      <c r="A3" s="286">
        <v>921</v>
      </c>
      <c r="B3" s="286">
        <v>66203</v>
      </c>
      <c r="C3" s="285" t="s">
        <v>324</v>
      </c>
      <c r="D3" s="285" t="s">
        <v>325</v>
      </c>
      <c r="E3" s="285" t="s">
        <v>326</v>
      </c>
      <c r="F3" s="285" t="s">
        <v>327</v>
      </c>
      <c r="G3" s="285" t="s">
        <v>322</v>
      </c>
      <c r="H3" s="285" t="s">
        <v>328</v>
      </c>
    </row>
    <row r="4" spans="1:8" x14ac:dyDescent="0.25">
      <c r="A4" s="286">
        <v>147</v>
      </c>
      <c r="B4" s="286">
        <v>46720</v>
      </c>
      <c r="C4" s="285" t="s">
        <v>329</v>
      </c>
      <c r="D4" s="285" t="s">
        <v>330</v>
      </c>
      <c r="E4" s="285" t="s">
        <v>331</v>
      </c>
      <c r="F4" s="285" t="s">
        <v>332</v>
      </c>
      <c r="G4" s="285" t="s">
        <v>322</v>
      </c>
      <c r="H4" s="285" t="s">
        <v>323</v>
      </c>
    </row>
    <row r="5" spans="1:8" x14ac:dyDescent="0.25">
      <c r="A5" s="286">
        <v>475</v>
      </c>
      <c r="B5" s="286">
        <v>63981</v>
      </c>
      <c r="C5" s="285" t="s">
        <v>329</v>
      </c>
      <c r="D5" s="285" t="s">
        <v>330</v>
      </c>
      <c r="E5" s="285" t="s">
        <v>331</v>
      </c>
      <c r="F5" s="285" t="s">
        <v>333</v>
      </c>
      <c r="G5" s="285" t="s">
        <v>322</v>
      </c>
      <c r="H5" s="285" t="s">
        <v>334</v>
      </c>
    </row>
    <row r="6" spans="1:8" x14ac:dyDescent="0.25">
      <c r="A6" s="286">
        <v>83</v>
      </c>
      <c r="B6" s="286">
        <v>48901</v>
      </c>
      <c r="C6" s="285" t="s">
        <v>335</v>
      </c>
      <c r="D6" s="285" t="s">
        <v>336</v>
      </c>
      <c r="E6" s="285" t="s">
        <v>337</v>
      </c>
      <c r="F6" s="285" t="s">
        <v>338</v>
      </c>
      <c r="G6" s="285" t="s">
        <v>322</v>
      </c>
      <c r="H6" s="285" t="s">
        <v>323</v>
      </c>
    </row>
    <row r="7" spans="1:8" x14ac:dyDescent="0.25">
      <c r="A7" s="286">
        <v>833</v>
      </c>
      <c r="B7" s="286">
        <v>64120</v>
      </c>
      <c r="C7" s="285" t="s">
        <v>335</v>
      </c>
      <c r="D7" s="285" t="s">
        <v>336</v>
      </c>
      <c r="E7" s="285" t="s">
        <v>337</v>
      </c>
      <c r="F7" s="285" t="s">
        <v>339</v>
      </c>
      <c r="G7" s="285" t="s">
        <v>322</v>
      </c>
      <c r="H7" s="285" t="s">
        <v>340</v>
      </c>
    </row>
    <row r="8" spans="1:8" x14ac:dyDescent="0.25">
      <c r="A8" s="286">
        <v>53</v>
      </c>
      <c r="B8" s="286">
        <v>227</v>
      </c>
      <c r="C8" s="285" t="s">
        <v>329</v>
      </c>
      <c r="D8" s="285" t="s">
        <v>341</v>
      </c>
      <c r="E8" s="285" t="s">
        <v>342</v>
      </c>
      <c r="F8" s="285" t="s">
        <v>343</v>
      </c>
      <c r="G8" s="285" t="s">
        <v>322</v>
      </c>
      <c r="H8" s="285" t="s">
        <v>323</v>
      </c>
    </row>
    <row r="9" spans="1:8" x14ac:dyDescent="0.25">
      <c r="A9" s="286">
        <v>60</v>
      </c>
      <c r="B9" s="286">
        <v>47882</v>
      </c>
      <c r="C9" s="285" t="s">
        <v>329</v>
      </c>
      <c r="D9" s="285" t="s">
        <v>341</v>
      </c>
      <c r="E9" s="285" t="s">
        <v>344</v>
      </c>
      <c r="F9" s="285" t="s">
        <v>345</v>
      </c>
      <c r="G9" s="285" t="s">
        <v>322</v>
      </c>
      <c r="H9" s="285" t="s">
        <v>323</v>
      </c>
    </row>
    <row r="10" spans="1:8" x14ac:dyDescent="0.25">
      <c r="A10" s="286">
        <v>192</v>
      </c>
      <c r="B10" s="286">
        <v>302</v>
      </c>
      <c r="C10" s="285" t="s">
        <v>324</v>
      </c>
      <c r="D10" s="285" t="s">
        <v>346</v>
      </c>
      <c r="E10" s="285" t="s">
        <v>347</v>
      </c>
      <c r="F10" s="285" t="s">
        <v>348</v>
      </c>
      <c r="G10" s="285" t="s">
        <v>322</v>
      </c>
      <c r="H10" s="285" t="s">
        <v>323</v>
      </c>
    </row>
    <row r="11" spans="1:8" x14ac:dyDescent="0.25">
      <c r="A11" s="286">
        <v>349</v>
      </c>
      <c r="B11" s="286">
        <v>64218</v>
      </c>
      <c r="C11" s="285" t="s">
        <v>318</v>
      </c>
      <c r="D11" s="285" t="s">
        <v>319</v>
      </c>
      <c r="E11" s="285" t="s">
        <v>320</v>
      </c>
      <c r="F11" s="285" t="s">
        <v>349</v>
      </c>
      <c r="G11" s="285" t="s">
        <v>322</v>
      </c>
      <c r="H11" s="285" t="s">
        <v>323</v>
      </c>
    </row>
    <row r="12" spans="1:8" x14ac:dyDescent="0.25">
      <c r="A12" s="286">
        <v>217</v>
      </c>
      <c r="B12" s="286">
        <v>48956</v>
      </c>
      <c r="C12" s="285" t="s">
        <v>329</v>
      </c>
      <c r="D12" s="285" t="s">
        <v>330</v>
      </c>
      <c r="E12" s="285" t="s">
        <v>350</v>
      </c>
      <c r="F12" s="285" t="s">
        <v>351</v>
      </c>
      <c r="G12" s="285" t="s">
        <v>322</v>
      </c>
      <c r="H12" s="285" t="s">
        <v>323</v>
      </c>
    </row>
    <row r="13" spans="1:8" x14ac:dyDescent="0.25">
      <c r="A13" s="286">
        <v>283</v>
      </c>
      <c r="B13" s="286">
        <v>49668</v>
      </c>
      <c r="C13" s="285" t="s">
        <v>329</v>
      </c>
      <c r="D13" s="285" t="s">
        <v>352</v>
      </c>
      <c r="E13" s="285" t="s">
        <v>353</v>
      </c>
      <c r="F13" s="285" t="s">
        <v>354</v>
      </c>
      <c r="G13" s="285" t="s">
        <v>322</v>
      </c>
      <c r="H13" s="285" t="s">
        <v>323</v>
      </c>
    </row>
    <row r="14" spans="1:8" x14ac:dyDescent="0.25">
      <c r="A14" s="286">
        <v>772</v>
      </c>
      <c r="B14" s="286">
        <v>46861</v>
      </c>
      <c r="C14" s="285" t="s">
        <v>335</v>
      </c>
      <c r="D14" s="285" t="s">
        <v>355</v>
      </c>
      <c r="E14" s="285" t="s">
        <v>356</v>
      </c>
      <c r="F14" s="285" t="s">
        <v>357</v>
      </c>
      <c r="G14" s="285" t="s">
        <v>322</v>
      </c>
      <c r="H14" s="285" t="s">
        <v>323</v>
      </c>
    </row>
    <row r="15" spans="1:8" x14ac:dyDescent="0.25">
      <c r="A15" s="286">
        <v>849</v>
      </c>
      <c r="B15" s="286">
        <v>66185</v>
      </c>
      <c r="C15" s="285" t="s">
        <v>318</v>
      </c>
      <c r="D15" s="285" t="s">
        <v>358</v>
      </c>
      <c r="E15" s="285" t="s">
        <v>359</v>
      </c>
      <c r="F15" s="285" t="s">
        <v>360</v>
      </c>
      <c r="G15" s="285" t="s">
        <v>322</v>
      </c>
      <c r="H15" s="285" t="s">
        <v>323</v>
      </c>
    </row>
    <row r="16" spans="1:8" x14ac:dyDescent="0.25">
      <c r="A16" s="286">
        <v>927</v>
      </c>
      <c r="B16" s="286">
        <v>66534</v>
      </c>
      <c r="C16" s="285" t="s">
        <v>329</v>
      </c>
      <c r="D16" s="285" t="s">
        <v>361</v>
      </c>
      <c r="E16" s="285" t="s">
        <v>362</v>
      </c>
      <c r="F16" s="285" t="s">
        <v>363</v>
      </c>
      <c r="G16" s="285" t="s">
        <v>322</v>
      </c>
      <c r="H16" s="285" t="s">
        <v>364</v>
      </c>
    </row>
    <row r="17" spans="1:8" x14ac:dyDescent="0.25">
      <c r="A17" s="286">
        <v>45</v>
      </c>
      <c r="B17" s="286">
        <v>63853</v>
      </c>
      <c r="C17" s="285" t="s">
        <v>329</v>
      </c>
      <c r="D17" s="285" t="s">
        <v>365</v>
      </c>
      <c r="E17" s="285" t="s">
        <v>366</v>
      </c>
      <c r="F17" s="285" t="s">
        <v>367</v>
      </c>
      <c r="G17" s="285" t="s">
        <v>322</v>
      </c>
      <c r="H17" s="285" t="s">
        <v>323</v>
      </c>
    </row>
    <row r="18" spans="1:8" x14ac:dyDescent="0.25">
      <c r="A18" s="286">
        <v>80</v>
      </c>
      <c r="B18" s="286">
        <v>53853</v>
      </c>
      <c r="C18" s="285" t="s">
        <v>329</v>
      </c>
      <c r="D18" s="285" t="s">
        <v>368</v>
      </c>
      <c r="E18" s="285" t="s">
        <v>369</v>
      </c>
      <c r="F18" s="285" t="s">
        <v>370</v>
      </c>
      <c r="G18" s="285" t="s">
        <v>322</v>
      </c>
      <c r="H18" s="285" t="s">
        <v>323</v>
      </c>
    </row>
    <row r="19" spans="1:8" x14ac:dyDescent="0.25">
      <c r="A19" s="286">
        <v>212</v>
      </c>
      <c r="B19" s="286">
        <v>305</v>
      </c>
      <c r="C19" s="285" t="s">
        <v>329</v>
      </c>
      <c r="D19" s="285" t="s">
        <v>361</v>
      </c>
      <c r="E19" s="285" t="s">
        <v>371</v>
      </c>
      <c r="F19" s="285" t="s">
        <v>372</v>
      </c>
      <c r="G19" s="285" t="s">
        <v>322</v>
      </c>
      <c r="H19" s="285" t="s">
        <v>323</v>
      </c>
    </row>
    <row r="20" spans="1:8" x14ac:dyDescent="0.25">
      <c r="A20" s="286">
        <v>308</v>
      </c>
      <c r="B20" s="286">
        <v>64177</v>
      </c>
      <c r="C20" s="285" t="s">
        <v>329</v>
      </c>
      <c r="D20" s="285" t="s">
        <v>365</v>
      </c>
      <c r="E20" s="285" t="s">
        <v>373</v>
      </c>
      <c r="F20" s="285" t="s">
        <v>374</v>
      </c>
      <c r="G20" s="285" t="s">
        <v>322</v>
      </c>
      <c r="H20" s="285" t="s">
        <v>323</v>
      </c>
    </row>
    <row r="21" spans="1:8" x14ac:dyDescent="0.25">
      <c r="A21" s="286">
        <v>402</v>
      </c>
      <c r="B21" s="286">
        <v>63837</v>
      </c>
      <c r="C21" s="285" t="s">
        <v>329</v>
      </c>
      <c r="D21" s="285" t="s">
        <v>361</v>
      </c>
      <c r="E21" s="285" t="s">
        <v>375</v>
      </c>
      <c r="F21" s="285" t="s">
        <v>376</v>
      </c>
      <c r="G21" s="285" t="s">
        <v>322</v>
      </c>
      <c r="H21" s="285" t="s">
        <v>377</v>
      </c>
    </row>
    <row r="22" spans="1:8" x14ac:dyDescent="0.25">
      <c r="A22" s="286">
        <v>610</v>
      </c>
      <c r="B22" s="286">
        <v>63952</v>
      </c>
      <c r="C22" s="285" t="s">
        <v>329</v>
      </c>
      <c r="D22" s="285" t="s">
        <v>352</v>
      </c>
      <c r="E22" s="285" t="s">
        <v>378</v>
      </c>
      <c r="F22" s="285" t="s">
        <v>379</v>
      </c>
      <c r="G22" s="285" t="s">
        <v>322</v>
      </c>
      <c r="H22" s="285" t="s">
        <v>334</v>
      </c>
    </row>
    <row r="23" spans="1:8" x14ac:dyDescent="0.25">
      <c r="A23" s="286">
        <v>670</v>
      </c>
      <c r="B23" s="286">
        <v>64178</v>
      </c>
      <c r="C23" s="285" t="s">
        <v>329</v>
      </c>
      <c r="D23" s="285" t="s">
        <v>365</v>
      </c>
      <c r="E23" s="285" t="s">
        <v>373</v>
      </c>
      <c r="F23" s="285" t="s">
        <v>380</v>
      </c>
      <c r="G23" s="285" t="s">
        <v>381</v>
      </c>
      <c r="H23" s="285" t="s">
        <v>382</v>
      </c>
    </row>
    <row r="24" spans="1:8" x14ac:dyDescent="0.25">
      <c r="A24" s="286">
        <v>8</v>
      </c>
      <c r="B24" s="286">
        <v>287</v>
      </c>
      <c r="C24" s="285" t="s">
        <v>329</v>
      </c>
      <c r="D24" s="285" t="s">
        <v>352</v>
      </c>
      <c r="E24" s="285" t="s">
        <v>383</v>
      </c>
      <c r="F24" s="285" t="s">
        <v>384</v>
      </c>
      <c r="G24" s="285" t="s">
        <v>322</v>
      </c>
      <c r="H24" s="285" t="s">
        <v>323</v>
      </c>
    </row>
    <row r="25" spans="1:8" x14ac:dyDescent="0.25">
      <c r="A25" s="286">
        <v>208</v>
      </c>
      <c r="B25" s="286">
        <v>33569</v>
      </c>
      <c r="C25" s="285" t="s">
        <v>385</v>
      </c>
      <c r="D25" s="285" t="s">
        <v>386</v>
      </c>
      <c r="E25" s="285" t="s">
        <v>387</v>
      </c>
      <c r="F25" s="285" t="s">
        <v>388</v>
      </c>
      <c r="G25" s="285" t="s">
        <v>322</v>
      </c>
      <c r="H25" s="285" t="s">
        <v>323</v>
      </c>
    </row>
    <row r="26" spans="1:8" x14ac:dyDescent="0.25">
      <c r="A26" s="286">
        <v>213</v>
      </c>
      <c r="B26" s="286">
        <v>55701</v>
      </c>
      <c r="C26" s="285" t="s">
        <v>329</v>
      </c>
      <c r="D26" s="285" t="s">
        <v>341</v>
      </c>
      <c r="E26" s="285" t="s">
        <v>389</v>
      </c>
      <c r="F26" s="285" t="s">
        <v>390</v>
      </c>
      <c r="G26" s="285" t="s">
        <v>322</v>
      </c>
      <c r="H26" s="285" t="s">
        <v>323</v>
      </c>
    </row>
    <row r="27" spans="1:8" x14ac:dyDescent="0.25">
      <c r="A27" s="286">
        <v>365</v>
      </c>
      <c r="B27" s="286">
        <v>1348</v>
      </c>
      <c r="C27" s="285" t="s">
        <v>329</v>
      </c>
      <c r="D27" s="285" t="s">
        <v>391</v>
      </c>
      <c r="E27" s="285" t="s">
        <v>392</v>
      </c>
      <c r="F27" s="285" t="s">
        <v>393</v>
      </c>
      <c r="G27" s="285" t="s">
        <v>322</v>
      </c>
      <c r="H27" s="285" t="s">
        <v>323</v>
      </c>
    </row>
    <row r="28" spans="1:8" x14ac:dyDescent="0.25">
      <c r="A28" s="286">
        <v>604</v>
      </c>
      <c r="B28" s="286">
        <v>64723</v>
      </c>
      <c r="C28" s="285" t="s">
        <v>385</v>
      </c>
      <c r="D28" s="285" t="s">
        <v>386</v>
      </c>
      <c r="E28" s="285" t="s">
        <v>387</v>
      </c>
      <c r="F28" s="285" t="s">
        <v>394</v>
      </c>
      <c r="G28" s="285" t="s">
        <v>322</v>
      </c>
      <c r="H28" s="285" t="s">
        <v>334</v>
      </c>
    </row>
    <row r="29" spans="1:8" x14ac:dyDescent="0.25">
      <c r="A29" s="286">
        <v>778</v>
      </c>
      <c r="B29" s="286">
        <v>14</v>
      </c>
      <c r="C29" s="285" t="s">
        <v>329</v>
      </c>
      <c r="D29" s="285" t="s">
        <v>341</v>
      </c>
      <c r="E29" s="285" t="s">
        <v>395</v>
      </c>
      <c r="F29" s="285" t="s">
        <v>396</v>
      </c>
      <c r="G29" s="285" t="s">
        <v>322</v>
      </c>
      <c r="H29" s="285" t="s">
        <v>397</v>
      </c>
    </row>
    <row r="30" spans="1:8" x14ac:dyDescent="0.25">
      <c r="A30" s="286">
        <v>199</v>
      </c>
      <c r="B30" s="286">
        <v>64189</v>
      </c>
      <c r="C30" s="285" t="s">
        <v>329</v>
      </c>
      <c r="D30" s="285" t="s">
        <v>398</v>
      </c>
      <c r="E30" s="285" t="s">
        <v>399</v>
      </c>
      <c r="F30" s="285" t="s">
        <v>400</v>
      </c>
      <c r="G30" s="285" t="s">
        <v>322</v>
      </c>
      <c r="H30" s="285" t="s">
        <v>323</v>
      </c>
    </row>
    <row r="31" spans="1:8" x14ac:dyDescent="0.25">
      <c r="A31" s="286">
        <v>346</v>
      </c>
      <c r="B31" s="286">
        <v>31</v>
      </c>
      <c r="C31" s="285" t="s">
        <v>329</v>
      </c>
      <c r="D31" s="285" t="s">
        <v>352</v>
      </c>
      <c r="E31" s="285" t="s">
        <v>383</v>
      </c>
      <c r="F31" s="285" t="s">
        <v>401</v>
      </c>
      <c r="G31" s="285" t="s">
        <v>322</v>
      </c>
      <c r="H31" s="285" t="s">
        <v>377</v>
      </c>
    </row>
    <row r="32" spans="1:8" x14ac:dyDescent="0.25">
      <c r="A32" s="286">
        <v>414</v>
      </c>
      <c r="B32" s="286">
        <v>63812</v>
      </c>
      <c r="C32" s="285" t="s">
        <v>329</v>
      </c>
      <c r="D32" s="285" t="s">
        <v>391</v>
      </c>
      <c r="E32" s="285" t="s">
        <v>402</v>
      </c>
      <c r="F32" s="285" t="s">
        <v>403</v>
      </c>
      <c r="G32" s="285" t="s">
        <v>322</v>
      </c>
      <c r="H32" s="285" t="s">
        <v>377</v>
      </c>
    </row>
    <row r="33" spans="1:8" x14ac:dyDescent="0.25">
      <c r="A33" s="286">
        <v>653</v>
      </c>
      <c r="B33" s="286">
        <v>45917</v>
      </c>
      <c r="C33" s="285" t="s">
        <v>329</v>
      </c>
      <c r="D33" s="285" t="s">
        <v>391</v>
      </c>
      <c r="E33" s="285" t="s">
        <v>402</v>
      </c>
      <c r="F33" s="285" t="s">
        <v>404</v>
      </c>
      <c r="G33" s="285" t="s">
        <v>322</v>
      </c>
      <c r="H33" s="285" t="s">
        <v>364</v>
      </c>
    </row>
    <row r="34" spans="1:8" x14ac:dyDescent="0.25">
      <c r="A34" s="286">
        <v>779</v>
      </c>
      <c r="B34" s="286">
        <v>64084</v>
      </c>
      <c r="C34" s="285" t="s">
        <v>329</v>
      </c>
      <c r="D34" s="285" t="s">
        <v>391</v>
      </c>
      <c r="E34" s="285" t="s">
        <v>402</v>
      </c>
      <c r="F34" s="285" t="s">
        <v>405</v>
      </c>
      <c r="G34" s="285" t="s">
        <v>322</v>
      </c>
      <c r="H34" s="285" t="s">
        <v>340</v>
      </c>
    </row>
    <row r="35" spans="1:8" x14ac:dyDescent="0.25">
      <c r="A35" s="286">
        <v>822</v>
      </c>
      <c r="B35" s="286">
        <v>63891</v>
      </c>
      <c r="C35" s="285" t="s">
        <v>329</v>
      </c>
      <c r="D35" s="285" t="s">
        <v>365</v>
      </c>
      <c r="E35" s="285" t="s">
        <v>406</v>
      </c>
      <c r="F35" s="285" t="s">
        <v>407</v>
      </c>
      <c r="G35" s="285" t="s">
        <v>322</v>
      </c>
      <c r="H35" s="285" t="s">
        <v>328</v>
      </c>
    </row>
    <row r="36" spans="1:8" x14ac:dyDescent="0.25">
      <c r="A36" s="286">
        <v>44</v>
      </c>
      <c r="B36" s="286">
        <v>48933</v>
      </c>
      <c r="C36" s="285" t="s">
        <v>329</v>
      </c>
      <c r="D36" s="285" t="s">
        <v>365</v>
      </c>
      <c r="E36" s="285" t="s">
        <v>408</v>
      </c>
      <c r="F36" s="285" t="s">
        <v>409</v>
      </c>
      <c r="G36" s="285" t="s">
        <v>322</v>
      </c>
      <c r="H36" s="285" t="s">
        <v>323</v>
      </c>
    </row>
    <row r="37" spans="1:8" x14ac:dyDescent="0.25">
      <c r="A37" s="286">
        <v>49</v>
      </c>
      <c r="B37" s="286">
        <v>48911</v>
      </c>
      <c r="C37" s="285" t="s">
        <v>329</v>
      </c>
      <c r="D37" s="285" t="s">
        <v>365</v>
      </c>
      <c r="E37" s="285" t="s">
        <v>410</v>
      </c>
      <c r="F37" s="285" t="s">
        <v>411</v>
      </c>
      <c r="G37" s="285" t="s">
        <v>322</v>
      </c>
      <c r="H37" s="285" t="s">
        <v>323</v>
      </c>
    </row>
    <row r="38" spans="1:8" x14ac:dyDescent="0.25">
      <c r="A38" s="286">
        <v>242</v>
      </c>
      <c r="B38" s="286">
        <v>213</v>
      </c>
      <c r="C38" s="285" t="s">
        <v>329</v>
      </c>
      <c r="D38" s="285" t="s">
        <v>341</v>
      </c>
      <c r="E38" s="285" t="s">
        <v>412</v>
      </c>
      <c r="F38" s="285" t="s">
        <v>413</v>
      </c>
      <c r="G38" s="285" t="s">
        <v>322</v>
      </c>
      <c r="H38" s="285" t="s">
        <v>323</v>
      </c>
    </row>
    <row r="39" spans="1:8" x14ac:dyDescent="0.25">
      <c r="A39" s="286">
        <v>304</v>
      </c>
      <c r="B39" s="286">
        <v>48516</v>
      </c>
      <c r="C39" s="285" t="s">
        <v>329</v>
      </c>
      <c r="D39" s="285" t="s">
        <v>398</v>
      </c>
      <c r="E39" s="285" t="s">
        <v>414</v>
      </c>
      <c r="F39" s="285" t="s">
        <v>415</v>
      </c>
      <c r="G39" s="285" t="s">
        <v>322</v>
      </c>
      <c r="H39" s="285" t="s">
        <v>323</v>
      </c>
    </row>
    <row r="40" spans="1:8" x14ac:dyDescent="0.25">
      <c r="A40" s="286">
        <v>361</v>
      </c>
      <c r="B40" s="286">
        <v>64016</v>
      </c>
      <c r="C40" s="285" t="s">
        <v>329</v>
      </c>
      <c r="D40" s="285" t="s">
        <v>361</v>
      </c>
      <c r="E40" s="285" t="s">
        <v>416</v>
      </c>
      <c r="F40" s="285" t="s">
        <v>417</v>
      </c>
      <c r="G40" s="285" t="s">
        <v>322</v>
      </c>
      <c r="H40" s="285" t="s">
        <v>323</v>
      </c>
    </row>
    <row r="41" spans="1:8" x14ac:dyDescent="0.25">
      <c r="A41" s="286">
        <v>642</v>
      </c>
      <c r="B41" s="286">
        <v>64133</v>
      </c>
      <c r="C41" s="285" t="s">
        <v>329</v>
      </c>
      <c r="D41" s="285" t="s">
        <v>365</v>
      </c>
      <c r="E41" s="285" t="s">
        <v>408</v>
      </c>
      <c r="F41" s="285" t="s">
        <v>418</v>
      </c>
      <c r="G41" s="285" t="s">
        <v>322</v>
      </c>
      <c r="H41" s="285" t="s">
        <v>377</v>
      </c>
    </row>
    <row r="42" spans="1:8" x14ac:dyDescent="0.25">
      <c r="A42" s="286">
        <v>745</v>
      </c>
      <c r="B42" s="286">
        <v>63858</v>
      </c>
      <c r="C42" s="285" t="s">
        <v>329</v>
      </c>
      <c r="D42" s="285" t="s">
        <v>365</v>
      </c>
      <c r="E42" s="285" t="s">
        <v>410</v>
      </c>
      <c r="F42" s="285" t="s">
        <v>419</v>
      </c>
      <c r="G42" s="285" t="s">
        <v>322</v>
      </c>
      <c r="H42" s="285" t="s">
        <v>364</v>
      </c>
    </row>
    <row r="43" spans="1:8" x14ac:dyDescent="0.25">
      <c r="A43" s="286">
        <v>101</v>
      </c>
      <c r="B43" s="286">
        <v>51880</v>
      </c>
      <c r="C43" s="285" t="s">
        <v>329</v>
      </c>
      <c r="D43" s="285" t="s">
        <v>420</v>
      </c>
      <c r="E43" s="285" t="s">
        <v>421</v>
      </c>
      <c r="F43" s="285" t="s">
        <v>422</v>
      </c>
      <c r="G43" s="285" t="s">
        <v>322</v>
      </c>
      <c r="H43" s="285" t="s">
        <v>323</v>
      </c>
    </row>
    <row r="44" spans="1:8" x14ac:dyDescent="0.25">
      <c r="A44" s="286">
        <v>10</v>
      </c>
      <c r="B44" s="286">
        <v>212</v>
      </c>
      <c r="C44" s="285" t="s">
        <v>385</v>
      </c>
      <c r="D44" s="285" t="s">
        <v>423</v>
      </c>
      <c r="E44" s="285" t="s">
        <v>424</v>
      </c>
      <c r="F44" s="285" t="s">
        <v>425</v>
      </c>
      <c r="G44" s="285" t="s">
        <v>322</v>
      </c>
      <c r="H44" s="285" t="s">
        <v>323</v>
      </c>
    </row>
    <row r="45" spans="1:8" x14ac:dyDescent="0.25">
      <c r="A45" s="286">
        <v>33</v>
      </c>
      <c r="B45" s="286">
        <v>48900</v>
      </c>
      <c r="C45" s="285" t="s">
        <v>426</v>
      </c>
      <c r="D45" s="285" t="s">
        <v>427</v>
      </c>
      <c r="E45" s="285" t="s">
        <v>428</v>
      </c>
      <c r="F45" s="285" t="s">
        <v>429</v>
      </c>
      <c r="G45" s="285" t="s">
        <v>322</v>
      </c>
      <c r="H45" s="285" t="s">
        <v>323</v>
      </c>
    </row>
    <row r="46" spans="1:8" x14ac:dyDescent="0.25">
      <c r="A46" s="286">
        <v>72</v>
      </c>
      <c r="B46" s="286">
        <v>48897</v>
      </c>
      <c r="C46" s="285" t="s">
        <v>426</v>
      </c>
      <c r="D46" s="285" t="s">
        <v>430</v>
      </c>
      <c r="E46" s="285" t="s">
        <v>431</v>
      </c>
      <c r="F46" s="285" t="s">
        <v>432</v>
      </c>
      <c r="G46" s="285" t="s">
        <v>322</v>
      </c>
      <c r="H46" s="285" t="s">
        <v>323</v>
      </c>
    </row>
    <row r="47" spans="1:8" x14ac:dyDescent="0.25">
      <c r="A47" s="286">
        <v>75</v>
      </c>
      <c r="B47" s="286">
        <v>47015</v>
      </c>
      <c r="C47" s="285" t="s">
        <v>324</v>
      </c>
      <c r="D47" s="285" t="s">
        <v>433</v>
      </c>
      <c r="E47" s="285" t="s">
        <v>434</v>
      </c>
      <c r="F47" s="285" t="s">
        <v>435</v>
      </c>
      <c r="G47" s="285" t="s">
        <v>322</v>
      </c>
      <c r="H47" s="285" t="s">
        <v>323</v>
      </c>
    </row>
    <row r="48" spans="1:8" x14ac:dyDescent="0.25">
      <c r="A48" s="286">
        <v>88</v>
      </c>
      <c r="B48" s="286">
        <v>63810</v>
      </c>
      <c r="C48" s="285" t="s">
        <v>324</v>
      </c>
      <c r="D48" s="285" t="s">
        <v>436</v>
      </c>
      <c r="E48" s="285" t="s">
        <v>437</v>
      </c>
      <c r="F48" s="285" t="s">
        <v>438</v>
      </c>
      <c r="G48" s="285" t="s">
        <v>322</v>
      </c>
      <c r="H48" s="285" t="s">
        <v>323</v>
      </c>
    </row>
    <row r="49" spans="1:8" x14ac:dyDescent="0.25">
      <c r="A49" s="286">
        <v>90</v>
      </c>
      <c r="B49" s="286">
        <v>48654</v>
      </c>
      <c r="C49" s="285" t="s">
        <v>335</v>
      </c>
      <c r="D49" s="285" t="s">
        <v>336</v>
      </c>
      <c r="E49" s="285" t="s">
        <v>439</v>
      </c>
      <c r="F49" s="285" t="s">
        <v>440</v>
      </c>
      <c r="G49" s="285" t="s">
        <v>322</v>
      </c>
      <c r="H49" s="285" t="s">
        <v>323</v>
      </c>
    </row>
    <row r="50" spans="1:8" x14ac:dyDescent="0.25">
      <c r="A50" s="286">
        <v>130</v>
      </c>
      <c r="B50" s="286">
        <v>63959</v>
      </c>
      <c r="C50" s="285" t="s">
        <v>329</v>
      </c>
      <c r="D50" s="285" t="s">
        <v>441</v>
      </c>
      <c r="E50" s="285" t="s">
        <v>442</v>
      </c>
      <c r="F50" s="285" t="s">
        <v>443</v>
      </c>
      <c r="G50" s="285" t="s">
        <v>322</v>
      </c>
      <c r="H50" s="285" t="s">
        <v>323</v>
      </c>
    </row>
    <row r="51" spans="1:8" x14ac:dyDescent="0.25">
      <c r="A51" s="286">
        <v>204</v>
      </c>
      <c r="B51" s="286">
        <v>45476</v>
      </c>
      <c r="C51" s="285" t="s">
        <v>444</v>
      </c>
      <c r="D51" s="285" t="s">
        <v>445</v>
      </c>
      <c r="E51" s="285" t="s">
        <v>446</v>
      </c>
      <c r="F51" s="285" t="s">
        <v>447</v>
      </c>
      <c r="G51" s="285" t="s">
        <v>322</v>
      </c>
      <c r="H51" s="285" t="s">
        <v>323</v>
      </c>
    </row>
    <row r="52" spans="1:8" x14ac:dyDescent="0.25">
      <c r="A52" s="286">
        <v>225</v>
      </c>
      <c r="B52" s="286">
        <v>48660</v>
      </c>
      <c r="C52" s="285" t="s">
        <v>329</v>
      </c>
      <c r="D52" s="285" t="s">
        <v>330</v>
      </c>
      <c r="E52" s="285" t="s">
        <v>448</v>
      </c>
      <c r="F52" s="285" t="s">
        <v>449</v>
      </c>
      <c r="G52" s="285" t="s">
        <v>322</v>
      </c>
      <c r="H52" s="285" t="s">
        <v>323</v>
      </c>
    </row>
    <row r="53" spans="1:8" x14ac:dyDescent="0.25">
      <c r="A53" s="286">
        <v>266</v>
      </c>
      <c r="B53" s="286">
        <v>49000</v>
      </c>
      <c r="C53" s="285" t="s">
        <v>329</v>
      </c>
      <c r="D53" s="285" t="s">
        <v>368</v>
      </c>
      <c r="E53" s="285" t="s">
        <v>450</v>
      </c>
      <c r="F53" s="285" t="s">
        <v>451</v>
      </c>
      <c r="G53" s="285" t="s">
        <v>322</v>
      </c>
      <c r="H53" s="285" t="s">
        <v>323</v>
      </c>
    </row>
    <row r="54" spans="1:8" x14ac:dyDescent="0.25">
      <c r="A54" s="286">
        <v>311</v>
      </c>
      <c r="B54" s="286">
        <v>64176</v>
      </c>
      <c r="C54" s="285" t="s">
        <v>385</v>
      </c>
      <c r="D54" s="285" t="s">
        <v>386</v>
      </c>
      <c r="E54" s="285" t="s">
        <v>452</v>
      </c>
      <c r="F54" s="285" t="s">
        <v>453</v>
      </c>
      <c r="G54" s="285" t="s">
        <v>322</v>
      </c>
      <c r="H54" s="285" t="s">
        <v>323</v>
      </c>
    </row>
    <row r="55" spans="1:8" x14ac:dyDescent="0.25">
      <c r="A55" s="286">
        <v>324</v>
      </c>
      <c r="B55" s="286">
        <v>64311</v>
      </c>
      <c r="C55" s="285" t="s">
        <v>318</v>
      </c>
      <c r="D55" s="285" t="s">
        <v>319</v>
      </c>
      <c r="E55" s="285" t="s">
        <v>320</v>
      </c>
      <c r="F55" s="285" t="s">
        <v>454</v>
      </c>
      <c r="G55" s="285" t="s">
        <v>322</v>
      </c>
      <c r="H55" s="285" t="s">
        <v>323</v>
      </c>
    </row>
    <row r="56" spans="1:8" x14ac:dyDescent="0.25">
      <c r="A56" s="286">
        <v>337</v>
      </c>
      <c r="B56" s="286">
        <v>63924</v>
      </c>
      <c r="C56" s="285" t="s">
        <v>426</v>
      </c>
      <c r="D56" s="285" t="s">
        <v>427</v>
      </c>
      <c r="E56" s="285" t="s">
        <v>455</v>
      </c>
      <c r="F56" s="285" t="s">
        <v>456</v>
      </c>
      <c r="G56" s="285" t="s">
        <v>322</v>
      </c>
      <c r="H56" s="285" t="s">
        <v>457</v>
      </c>
    </row>
    <row r="57" spans="1:8" x14ac:dyDescent="0.25">
      <c r="A57" s="286">
        <v>367</v>
      </c>
      <c r="B57" s="286">
        <v>309</v>
      </c>
      <c r="C57" s="285" t="s">
        <v>329</v>
      </c>
      <c r="D57" s="285" t="s">
        <v>420</v>
      </c>
      <c r="E57" s="285" t="s">
        <v>458</v>
      </c>
      <c r="F57" s="285" t="s">
        <v>459</v>
      </c>
      <c r="G57" s="285" t="s">
        <v>322</v>
      </c>
      <c r="H57" s="285" t="s">
        <v>377</v>
      </c>
    </row>
    <row r="58" spans="1:8" x14ac:dyDescent="0.25">
      <c r="A58" s="286">
        <v>380</v>
      </c>
      <c r="B58" s="286">
        <v>48680</v>
      </c>
      <c r="C58" s="285" t="s">
        <v>460</v>
      </c>
      <c r="D58" s="285" t="s">
        <v>461</v>
      </c>
      <c r="E58" s="285" t="s">
        <v>462</v>
      </c>
      <c r="F58" s="285" t="s">
        <v>463</v>
      </c>
      <c r="G58" s="285" t="s">
        <v>322</v>
      </c>
      <c r="H58" s="285" t="s">
        <v>334</v>
      </c>
    </row>
    <row r="59" spans="1:8" x14ac:dyDescent="0.25">
      <c r="A59" s="286">
        <v>382</v>
      </c>
      <c r="B59" s="286">
        <v>164</v>
      </c>
      <c r="C59" s="285" t="s">
        <v>324</v>
      </c>
      <c r="D59" s="285" t="s">
        <v>433</v>
      </c>
      <c r="E59" s="285" t="s">
        <v>434</v>
      </c>
      <c r="F59" s="285" t="s">
        <v>464</v>
      </c>
      <c r="G59" s="285" t="s">
        <v>322</v>
      </c>
      <c r="H59" s="285" t="s">
        <v>334</v>
      </c>
    </row>
    <row r="60" spans="1:8" x14ac:dyDescent="0.25">
      <c r="A60" s="286">
        <v>384</v>
      </c>
      <c r="B60" s="286">
        <v>63961</v>
      </c>
      <c r="C60" s="285" t="s">
        <v>329</v>
      </c>
      <c r="D60" s="285" t="s">
        <v>330</v>
      </c>
      <c r="E60" s="285" t="s">
        <v>350</v>
      </c>
      <c r="F60" s="285" t="s">
        <v>465</v>
      </c>
      <c r="G60" s="285" t="s">
        <v>322</v>
      </c>
      <c r="H60" s="285" t="s">
        <v>334</v>
      </c>
    </row>
    <row r="61" spans="1:8" x14ac:dyDescent="0.25">
      <c r="A61" s="286">
        <v>385</v>
      </c>
      <c r="B61" s="286">
        <v>3</v>
      </c>
      <c r="C61" s="285" t="s">
        <v>329</v>
      </c>
      <c r="D61" s="285" t="s">
        <v>330</v>
      </c>
      <c r="E61" s="285" t="s">
        <v>350</v>
      </c>
      <c r="F61" s="285" t="s">
        <v>466</v>
      </c>
      <c r="G61" s="285" t="s">
        <v>322</v>
      </c>
      <c r="H61" s="285" t="s">
        <v>340</v>
      </c>
    </row>
    <row r="62" spans="1:8" x14ac:dyDescent="0.25">
      <c r="A62" s="286">
        <v>392</v>
      </c>
      <c r="B62" s="286">
        <v>45477</v>
      </c>
      <c r="C62" s="285" t="s">
        <v>444</v>
      </c>
      <c r="D62" s="285" t="s">
        <v>445</v>
      </c>
      <c r="E62" s="285" t="s">
        <v>446</v>
      </c>
      <c r="F62" s="285" t="s">
        <v>467</v>
      </c>
      <c r="G62" s="285" t="s">
        <v>322</v>
      </c>
      <c r="H62" s="285" t="s">
        <v>364</v>
      </c>
    </row>
    <row r="63" spans="1:8" x14ac:dyDescent="0.25">
      <c r="A63" s="286">
        <v>434</v>
      </c>
      <c r="B63" s="286">
        <v>63828</v>
      </c>
      <c r="C63" s="285" t="s">
        <v>426</v>
      </c>
      <c r="D63" s="285" t="s">
        <v>427</v>
      </c>
      <c r="E63" s="285" t="s">
        <v>428</v>
      </c>
      <c r="F63" s="285" t="s">
        <v>468</v>
      </c>
      <c r="G63" s="285" t="s">
        <v>322</v>
      </c>
      <c r="H63" s="285" t="s">
        <v>334</v>
      </c>
    </row>
    <row r="64" spans="1:8" x14ac:dyDescent="0.25">
      <c r="A64" s="286">
        <v>492</v>
      </c>
      <c r="B64" s="286">
        <v>52386</v>
      </c>
      <c r="C64" s="285" t="s">
        <v>318</v>
      </c>
      <c r="D64" s="285" t="s">
        <v>319</v>
      </c>
      <c r="E64" s="285" t="s">
        <v>320</v>
      </c>
      <c r="F64" s="285" t="s">
        <v>469</v>
      </c>
      <c r="G64" s="285" t="s">
        <v>322</v>
      </c>
      <c r="H64" s="285" t="s">
        <v>470</v>
      </c>
    </row>
    <row r="65" spans="1:8" x14ac:dyDescent="0.25">
      <c r="A65" s="286">
        <v>525</v>
      </c>
      <c r="B65" s="286">
        <v>175</v>
      </c>
      <c r="C65" s="285" t="s">
        <v>318</v>
      </c>
      <c r="D65" s="285" t="s">
        <v>319</v>
      </c>
      <c r="E65" s="285" t="s">
        <v>320</v>
      </c>
      <c r="F65" s="285" t="s">
        <v>471</v>
      </c>
      <c r="G65" s="285" t="s">
        <v>322</v>
      </c>
      <c r="H65" s="285" t="s">
        <v>472</v>
      </c>
    </row>
    <row r="66" spans="1:8" x14ac:dyDescent="0.25">
      <c r="A66" s="286">
        <v>569</v>
      </c>
      <c r="B66" s="286">
        <v>63904</v>
      </c>
      <c r="C66" s="285" t="s">
        <v>460</v>
      </c>
      <c r="D66" s="285" t="s">
        <v>461</v>
      </c>
      <c r="E66" s="285" t="s">
        <v>462</v>
      </c>
      <c r="F66" s="285" t="s">
        <v>473</v>
      </c>
      <c r="G66" s="285" t="s">
        <v>322</v>
      </c>
      <c r="H66" s="285" t="s">
        <v>377</v>
      </c>
    </row>
    <row r="67" spans="1:8" x14ac:dyDescent="0.25">
      <c r="A67" s="286">
        <v>583</v>
      </c>
      <c r="B67" s="286">
        <v>64028</v>
      </c>
      <c r="C67" s="285" t="s">
        <v>329</v>
      </c>
      <c r="D67" s="285" t="s">
        <v>365</v>
      </c>
      <c r="E67" s="285" t="s">
        <v>474</v>
      </c>
      <c r="F67" s="285" t="s">
        <v>475</v>
      </c>
      <c r="G67" s="285" t="s">
        <v>322</v>
      </c>
      <c r="H67" s="285" t="s">
        <v>323</v>
      </c>
    </row>
    <row r="68" spans="1:8" x14ac:dyDescent="0.25">
      <c r="A68" s="286">
        <v>599</v>
      </c>
      <c r="B68" s="286">
        <v>174</v>
      </c>
      <c r="C68" s="285" t="s">
        <v>318</v>
      </c>
      <c r="D68" s="285" t="s">
        <v>476</v>
      </c>
      <c r="E68" s="285" t="s">
        <v>477</v>
      </c>
      <c r="F68" s="285" t="s">
        <v>478</v>
      </c>
      <c r="G68" s="285" t="s">
        <v>479</v>
      </c>
      <c r="H68" s="285" t="s">
        <v>480</v>
      </c>
    </row>
    <row r="69" spans="1:8" x14ac:dyDescent="0.25">
      <c r="A69" s="286">
        <v>691</v>
      </c>
      <c r="B69" s="286">
        <v>49241</v>
      </c>
      <c r="C69" s="285" t="s">
        <v>460</v>
      </c>
      <c r="D69" s="285" t="s">
        <v>461</v>
      </c>
      <c r="E69" s="285" t="s">
        <v>462</v>
      </c>
      <c r="F69" s="285" t="s">
        <v>481</v>
      </c>
      <c r="G69" s="285" t="s">
        <v>322</v>
      </c>
      <c r="H69" s="285" t="s">
        <v>364</v>
      </c>
    </row>
    <row r="70" spans="1:8" x14ac:dyDescent="0.25">
      <c r="A70" s="286">
        <v>827</v>
      </c>
      <c r="B70" s="286">
        <v>141</v>
      </c>
      <c r="C70" s="285" t="s">
        <v>318</v>
      </c>
      <c r="D70" s="285" t="s">
        <v>319</v>
      </c>
      <c r="E70" s="285" t="s">
        <v>320</v>
      </c>
      <c r="F70" s="285" t="s">
        <v>482</v>
      </c>
      <c r="G70" s="285" t="s">
        <v>322</v>
      </c>
      <c r="H70" s="285" t="s">
        <v>261</v>
      </c>
    </row>
    <row r="71" spans="1:8" x14ac:dyDescent="0.25">
      <c r="A71" s="286">
        <v>851</v>
      </c>
      <c r="B71" s="286">
        <v>22436</v>
      </c>
      <c r="C71" s="285" t="s">
        <v>335</v>
      </c>
      <c r="D71" s="285" t="s">
        <v>355</v>
      </c>
      <c r="E71" s="285" t="s">
        <v>483</v>
      </c>
      <c r="F71" s="285" t="s">
        <v>484</v>
      </c>
      <c r="G71" s="285" t="s">
        <v>322</v>
      </c>
      <c r="H71" s="285" t="s">
        <v>457</v>
      </c>
    </row>
    <row r="72" spans="1:8" x14ac:dyDescent="0.25">
      <c r="A72" s="286">
        <v>896</v>
      </c>
      <c r="B72" s="286">
        <v>66199</v>
      </c>
      <c r="C72" s="285" t="s">
        <v>318</v>
      </c>
      <c r="D72" s="285" t="s">
        <v>476</v>
      </c>
      <c r="E72" s="285" t="s">
        <v>477</v>
      </c>
      <c r="F72" s="285" t="s">
        <v>485</v>
      </c>
      <c r="G72" s="285" t="s">
        <v>322</v>
      </c>
      <c r="H72" s="285" t="s">
        <v>486</v>
      </c>
    </row>
    <row r="73" spans="1:8" x14ac:dyDescent="0.25">
      <c r="A73" s="286">
        <v>904</v>
      </c>
      <c r="B73" s="286">
        <v>13746</v>
      </c>
      <c r="C73" s="285" t="s">
        <v>324</v>
      </c>
      <c r="D73" s="285" t="s">
        <v>433</v>
      </c>
      <c r="E73" s="285" t="s">
        <v>434</v>
      </c>
      <c r="F73" s="285" t="s">
        <v>487</v>
      </c>
      <c r="G73" s="285" t="s">
        <v>479</v>
      </c>
      <c r="H73" s="285" t="s">
        <v>488</v>
      </c>
    </row>
    <row r="74" spans="1:8" x14ac:dyDescent="0.25">
      <c r="A74" s="286">
        <v>967</v>
      </c>
      <c r="B74" s="286">
        <v>821</v>
      </c>
      <c r="C74" s="285" t="s">
        <v>324</v>
      </c>
      <c r="D74" s="285" t="s">
        <v>346</v>
      </c>
      <c r="E74" s="285" t="s">
        <v>489</v>
      </c>
      <c r="F74" s="285" t="s">
        <v>490</v>
      </c>
      <c r="G74" s="285" t="s">
        <v>479</v>
      </c>
      <c r="H74" s="285" t="s">
        <v>488</v>
      </c>
    </row>
    <row r="75" spans="1:8" x14ac:dyDescent="0.25">
      <c r="A75" s="286">
        <v>970</v>
      </c>
      <c r="B75" s="286">
        <v>13872</v>
      </c>
      <c r="C75" s="285" t="s">
        <v>444</v>
      </c>
      <c r="D75" s="285" t="s">
        <v>445</v>
      </c>
      <c r="E75" s="285" t="s">
        <v>446</v>
      </c>
      <c r="F75" s="285" t="s">
        <v>491</v>
      </c>
      <c r="G75" s="285" t="s">
        <v>479</v>
      </c>
      <c r="H75" s="285" t="s">
        <v>488</v>
      </c>
    </row>
    <row r="76" spans="1:8" x14ac:dyDescent="0.25">
      <c r="A76" s="286">
        <v>999</v>
      </c>
      <c r="B76" s="286">
        <v>67710</v>
      </c>
      <c r="C76" s="285" t="s">
        <v>444</v>
      </c>
      <c r="D76" s="285" t="s">
        <v>445</v>
      </c>
      <c r="E76" s="285" t="s">
        <v>446</v>
      </c>
      <c r="F76" s="285" t="s">
        <v>492</v>
      </c>
      <c r="G76" s="285" t="s">
        <v>479</v>
      </c>
      <c r="H76" s="285" t="s">
        <v>480</v>
      </c>
    </row>
    <row r="77" spans="1:8" x14ac:dyDescent="0.25">
      <c r="A77" s="286">
        <v>86</v>
      </c>
      <c r="B77" s="286">
        <v>63888</v>
      </c>
      <c r="C77" s="285" t="s">
        <v>329</v>
      </c>
      <c r="D77" s="285" t="s">
        <v>365</v>
      </c>
      <c r="E77" s="285" t="s">
        <v>406</v>
      </c>
      <c r="F77" s="285" t="s">
        <v>493</v>
      </c>
      <c r="G77" s="285" t="s">
        <v>322</v>
      </c>
      <c r="H77" s="285" t="s">
        <v>323</v>
      </c>
    </row>
    <row r="78" spans="1:8" x14ac:dyDescent="0.25">
      <c r="A78" s="286">
        <v>298</v>
      </c>
      <c r="B78" s="286">
        <v>64286</v>
      </c>
      <c r="C78" s="285" t="s">
        <v>460</v>
      </c>
      <c r="D78" s="285" t="s">
        <v>494</v>
      </c>
      <c r="E78" s="285" t="s">
        <v>495</v>
      </c>
      <c r="F78" s="285" t="s">
        <v>496</v>
      </c>
      <c r="G78" s="285" t="s">
        <v>322</v>
      </c>
      <c r="H78" s="285" t="s">
        <v>323</v>
      </c>
    </row>
    <row r="79" spans="1:8" x14ac:dyDescent="0.25">
      <c r="A79" s="286">
        <v>180</v>
      </c>
      <c r="B79" s="286">
        <v>160</v>
      </c>
      <c r="C79" s="285" t="s">
        <v>335</v>
      </c>
      <c r="D79" s="285" t="s">
        <v>355</v>
      </c>
      <c r="E79" s="285" t="s">
        <v>497</v>
      </c>
      <c r="F79" s="285" t="s">
        <v>498</v>
      </c>
      <c r="G79" s="285" t="s">
        <v>322</v>
      </c>
      <c r="H79" s="285" t="s">
        <v>323</v>
      </c>
    </row>
    <row r="80" spans="1:8" x14ac:dyDescent="0.25">
      <c r="A80" s="286">
        <v>482</v>
      </c>
      <c r="B80" s="286">
        <v>21</v>
      </c>
      <c r="C80" s="285" t="s">
        <v>460</v>
      </c>
      <c r="D80" s="285" t="s">
        <v>461</v>
      </c>
      <c r="E80" s="285" t="s">
        <v>499</v>
      </c>
      <c r="F80" s="285" t="s">
        <v>500</v>
      </c>
      <c r="G80" s="285" t="s">
        <v>322</v>
      </c>
      <c r="H80" s="285" t="s">
        <v>377</v>
      </c>
    </row>
    <row r="81" spans="1:8" x14ac:dyDescent="0.25">
      <c r="A81" s="286">
        <v>892</v>
      </c>
      <c r="B81" s="286">
        <v>67170</v>
      </c>
      <c r="C81" s="285" t="s">
        <v>501</v>
      </c>
      <c r="D81" s="285" t="s">
        <v>502</v>
      </c>
      <c r="E81" s="285" t="s">
        <v>503</v>
      </c>
      <c r="F81" s="285" t="s">
        <v>504</v>
      </c>
      <c r="G81" s="285" t="s">
        <v>479</v>
      </c>
      <c r="H81" s="285" t="s">
        <v>480</v>
      </c>
    </row>
    <row r="82" spans="1:8" x14ac:dyDescent="0.25">
      <c r="A82" s="286">
        <v>893</v>
      </c>
      <c r="B82" s="286">
        <v>67171</v>
      </c>
      <c r="C82" s="285" t="s">
        <v>501</v>
      </c>
      <c r="D82" s="285" t="s">
        <v>502</v>
      </c>
      <c r="E82" s="285" t="s">
        <v>503</v>
      </c>
      <c r="F82" s="285" t="s">
        <v>505</v>
      </c>
      <c r="G82" s="285" t="s">
        <v>479</v>
      </c>
      <c r="H82" s="285" t="s">
        <v>480</v>
      </c>
    </row>
    <row r="83" spans="1:8" x14ac:dyDescent="0.25">
      <c r="A83" s="286">
        <v>136</v>
      </c>
      <c r="B83" s="286">
        <v>279</v>
      </c>
      <c r="C83" s="285" t="s">
        <v>329</v>
      </c>
      <c r="D83" s="285" t="s">
        <v>352</v>
      </c>
      <c r="E83" s="285" t="s">
        <v>378</v>
      </c>
      <c r="F83" s="285" t="s">
        <v>506</v>
      </c>
      <c r="G83" s="285" t="s">
        <v>322</v>
      </c>
      <c r="H83" s="285" t="s">
        <v>323</v>
      </c>
    </row>
    <row r="84" spans="1:8" x14ac:dyDescent="0.25">
      <c r="A84" s="286">
        <v>263</v>
      </c>
      <c r="B84" s="286">
        <v>49658</v>
      </c>
      <c r="C84" s="285" t="s">
        <v>318</v>
      </c>
      <c r="D84" s="285" t="s">
        <v>507</v>
      </c>
      <c r="E84" s="285" t="s">
        <v>508</v>
      </c>
      <c r="F84" s="285" t="s">
        <v>509</v>
      </c>
      <c r="G84" s="285" t="s">
        <v>322</v>
      </c>
      <c r="H84" s="285" t="s">
        <v>323</v>
      </c>
    </row>
    <row r="85" spans="1:8" x14ac:dyDescent="0.25">
      <c r="A85" s="286">
        <v>40</v>
      </c>
      <c r="B85" s="286">
        <v>48652</v>
      </c>
      <c r="C85" s="285" t="s">
        <v>460</v>
      </c>
      <c r="D85" s="285" t="s">
        <v>494</v>
      </c>
      <c r="E85" s="285" t="s">
        <v>510</v>
      </c>
      <c r="F85" s="285" t="s">
        <v>511</v>
      </c>
      <c r="G85" s="285" t="s">
        <v>322</v>
      </c>
      <c r="H85" s="285" t="s">
        <v>323</v>
      </c>
    </row>
    <row r="86" spans="1:8" x14ac:dyDescent="0.25">
      <c r="A86" s="286">
        <v>273</v>
      </c>
      <c r="B86" s="286">
        <v>64204</v>
      </c>
      <c r="C86" s="285" t="s">
        <v>385</v>
      </c>
      <c r="D86" s="285" t="s">
        <v>423</v>
      </c>
      <c r="E86" s="285" t="s">
        <v>512</v>
      </c>
      <c r="F86" s="285" t="s">
        <v>513</v>
      </c>
      <c r="G86" s="285" t="s">
        <v>322</v>
      </c>
      <c r="H86" s="285" t="s">
        <v>323</v>
      </c>
    </row>
    <row r="87" spans="1:8" x14ac:dyDescent="0.25">
      <c r="A87" s="286">
        <v>300</v>
      </c>
      <c r="B87" s="286">
        <v>135</v>
      </c>
      <c r="C87" s="285" t="s">
        <v>324</v>
      </c>
      <c r="D87" s="285" t="s">
        <v>433</v>
      </c>
      <c r="E87" s="285" t="s">
        <v>514</v>
      </c>
      <c r="F87" s="285" t="s">
        <v>515</v>
      </c>
      <c r="G87" s="285" t="s">
        <v>322</v>
      </c>
      <c r="H87" s="285" t="s">
        <v>323</v>
      </c>
    </row>
    <row r="88" spans="1:8" x14ac:dyDescent="0.25">
      <c r="A88" s="286">
        <v>19</v>
      </c>
      <c r="B88" s="286">
        <v>63806</v>
      </c>
      <c r="C88" s="285" t="s">
        <v>516</v>
      </c>
      <c r="D88" s="285" t="s">
        <v>517</v>
      </c>
      <c r="E88" s="285" t="s">
        <v>518</v>
      </c>
      <c r="F88" s="285" t="s">
        <v>519</v>
      </c>
      <c r="G88" s="285" t="s">
        <v>322</v>
      </c>
      <c r="H88" s="285" t="s">
        <v>323</v>
      </c>
    </row>
    <row r="89" spans="1:8" x14ac:dyDescent="0.25">
      <c r="A89" s="286">
        <v>149</v>
      </c>
      <c r="B89" s="286">
        <v>167</v>
      </c>
      <c r="C89" s="285" t="s">
        <v>329</v>
      </c>
      <c r="D89" s="285" t="s">
        <v>520</v>
      </c>
      <c r="E89" s="285" t="s">
        <v>521</v>
      </c>
      <c r="F89" s="285" t="s">
        <v>522</v>
      </c>
      <c r="G89" s="285" t="s">
        <v>322</v>
      </c>
      <c r="H89" s="285" t="s">
        <v>323</v>
      </c>
    </row>
    <row r="90" spans="1:8" x14ac:dyDescent="0.25">
      <c r="A90" s="286">
        <v>218</v>
      </c>
      <c r="B90" s="286">
        <v>63962</v>
      </c>
      <c r="C90" s="285" t="s">
        <v>516</v>
      </c>
      <c r="D90" s="285" t="s">
        <v>523</v>
      </c>
      <c r="E90" s="285" t="s">
        <v>524</v>
      </c>
      <c r="F90" s="285" t="s">
        <v>525</v>
      </c>
      <c r="G90" s="285" t="s">
        <v>322</v>
      </c>
      <c r="H90" s="285" t="s">
        <v>323</v>
      </c>
    </row>
    <row r="91" spans="1:8" x14ac:dyDescent="0.25">
      <c r="A91" s="286">
        <v>339</v>
      </c>
      <c r="B91" s="286">
        <v>4</v>
      </c>
      <c r="C91" s="285" t="s">
        <v>318</v>
      </c>
      <c r="D91" s="285" t="s">
        <v>319</v>
      </c>
      <c r="E91" s="285" t="s">
        <v>320</v>
      </c>
      <c r="F91" s="285" t="s">
        <v>526</v>
      </c>
      <c r="G91" s="285" t="s">
        <v>322</v>
      </c>
      <c r="H91" s="285" t="s">
        <v>328</v>
      </c>
    </row>
    <row r="92" spans="1:8" x14ac:dyDescent="0.25">
      <c r="A92" s="286">
        <v>471</v>
      </c>
      <c r="B92" s="286">
        <v>64024</v>
      </c>
      <c r="C92" s="285" t="s">
        <v>329</v>
      </c>
      <c r="D92" s="285" t="s">
        <v>520</v>
      </c>
      <c r="E92" s="285" t="s">
        <v>521</v>
      </c>
      <c r="F92" s="285" t="s">
        <v>527</v>
      </c>
      <c r="G92" s="285" t="s">
        <v>322</v>
      </c>
      <c r="H92" s="285" t="s">
        <v>323</v>
      </c>
    </row>
    <row r="93" spans="1:8" x14ac:dyDescent="0.25">
      <c r="A93" s="286">
        <v>523</v>
      </c>
      <c r="B93" s="286">
        <v>64247</v>
      </c>
      <c r="C93" s="285" t="s">
        <v>329</v>
      </c>
      <c r="D93" s="285" t="s">
        <v>441</v>
      </c>
      <c r="E93" s="285" t="s">
        <v>528</v>
      </c>
      <c r="F93" s="285" t="s">
        <v>529</v>
      </c>
      <c r="G93" s="285" t="s">
        <v>322</v>
      </c>
      <c r="H93" s="285" t="s">
        <v>457</v>
      </c>
    </row>
    <row r="94" spans="1:8" x14ac:dyDescent="0.25">
      <c r="A94" s="286">
        <v>920</v>
      </c>
      <c r="B94" s="286">
        <v>63917</v>
      </c>
      <c r="C94" s="285" t="s">
        <v>329</v>
      </c>
      <c r="D94" s="285" t="s">
        <v>420</v>
      </c>
      <c r="E94" s="285" t="s">
        <v>421</v>
      </c>
      <c r="F94" s="285" t="s">
        <v>530</v>
      </c>
      <c r="G94" s="285" t="s">
        <v>322</v>
      </c>
      <c r="H94" s="285" t="s">
        <v>364</v>
      </c>
    </row>
    <row r="95" spans="1:8" x14ac:dyDescent="0.25">
      <c r="A95" s="286">
        <v>928</v>
      </c>
      <c r="B95" s="286">
        <v>48536</v>
      </c>
      <c r="C95" s="285" t="s">
        <v>329</v>
      </c>
      <c r="D95" s="285" t="s">
        <v>441</v>
      </c>
      <c r="E95" s="285" t="s">
        <v>528</v>
      </c>
      <c r="F95" s="285" t="s">
        <v>531</v>
      </c>
      <c r="G95" s="285" t="s">
        <v>322</v>
      </c>
      <c r="H95" s="285" t="s">
        <v>323</v>
      </c>
    </row>
    <row r="96" spans="1:8" x14ac:dyDescent="0.25">
      <c r="A96" s="286">
        <v>6</v>
      </c>
      <c r="B96" s="286">
        <v>42</v>
      </c>
      <c r="C96" s="285" t="s">
        <v>329</v>
      </c>
      <c r="D96" s="285" t="s">
        <v>420</v>
      </c>
      <c r="E96" s="285" t="s">
        <v>458</v>
      </c>
      <c r="F96" s="285" t="s">
        <v>532</v>
      </c>
      <c r="G96" s="285" t="s">
        <v>322</v>
      </c>
      <c r="H96" s="285" t="s">
        <v>323</v>
      </c>
    </row>
    <row r="97" spans="1:8" x14ac:dyDescent="0.25">
      <c r="A97" s="286">
        <v>14</v>
      </c>
      <c r="B97" s="286">
        <v>63759</v>
      </c>
      <c r="C97" s="285" t="s">
        <v>329</v>
      </c>
      <c r="D97" s="285" t="s">
        <v>533</v>
      </c>
      <c r="E97" s="285" t="s">
        <v>534</v>
      </c>
      <c r="F97" s="285" t="s">
        <v>535</v>
      </c>
      <c r="G97" s="285" t="s">
        <v>322</v>
      </c>
      <c r="H97" s="285" t="s">
        <v>323</v>
      </c>
    </row>
    <row r="98" spans="1:8" x14ac:dyDescent="0.25">
      <c r="A98" s="286">
        <v>23</v>
      </c>
      <c r="B98" s="286">
        <v>64</v>
      </c>
      <c r="C98" s="285" t="s">
        <v>335</v>
      </c>
      <c r="D98" s="285" t="s">
        <v>536</v>
      </c>
      <c r="E98" s="285" t="s">
        <v>537</v>
      </c>
      <c r="F98" s="285" t="s">
        <v>538</v>
      </c>
      <c r="G98" s="285" t="s">
        <v>322</v>
      </c>
      <c r="H98" s="285" t="s">
        <v>323</v>
      </c>
    </row>
    <row r="99" spans="1:8" x14ac:dyDescent="0.25">
      <c r="A99" s="286">
        <v>37</v>
      </c>
      <c r="B99" s="286">
        <v>234</v>
      </c>
      <c r="C99" s="285" t="s">
        <v>329</v>
      </c>
      <c r="D99" s="285" t="s">
        <v>441</v>
      </c>
      <c r="E99" s="285" t="s">
        <v>539</v>
      </c>
      <c r="F99" s="285" t="s">
        <v>540</v>
      </c>
      <c r="G99" s="285" t="s">
        <v>322</v>
      </c>
      <c r="H99" s="285" t="s">
        <v>323</v>
      </c>
    </row>
    <row r="100" spans="1:8" x14ac:dyDescent="0.25">
      <c r="A100" s="286">
        <v>146</v>
      </c>
      <c r="B100" s="286">
        <v>357</v>
      </c>
      <c r="C100" s="285" t="s">
        <v>329</v>
      </c>
      <c r="D100" s="285" t="s">
        <v>341</v>
      </c>
      <c r="E100" s="285" t="s">
        <v>541</v>
      </c>
      <c r="F100" s="285" t="s">
        <v>542</v>
      </c>
      <c r="G100" s="285" t="s">
        <v>322</v>
      </c>
      <c r="H100" s="285" t="s">
        <v>323</v>
      </c>
    </row>
    <row r="101" spans="1:8" x14ac:dyDescent="0.25">
      <c r="A101" s="286">
        <v>241</v>
      </c>
      <c r="B101" s="286">
        <v>64245</v>
      </c>
      <c r="C101" s="285" t="s">
        <v>329</v>
      </c>
      <c r="D101" s="285" t="s">
        <v>441</v>
      </c>
      <c r="E101" s="285" t="s">
        <v>528</v>
      </c>
      <c r="F101" s="285" t="s">
        <v>543</v>
      </c>
      <c r="G101" s="285" t="s">
        <v>322</v>
      </c>
      <c r="H101" s="285" t="s">
        <v>323</v>
      </c>
    </row>
    <row r="102" spans="1:8" x14ac:dyDescent="0.25">
      <c r="A102" s="286">
        <v>285</v>
      </c>
      <c r="B102" s="286">
        <v>48515</v>
      </c>
      <c r="C102" s="285" t="s">
        <v>329</v>
      </c>
      <c r="D102" s="285" t="s">
        <v>420</v>
      </c>
      <c r="E102" s="285" t="s">
        <v>544</v>
      </c>
      <c r="F102" s="285" t="s">
        <v>545</v>
      </c>
      <c r="G102" s="285" t="s">
        <v>322</v>
      </c>
      <c r="H102" s="285" t="s">
        <v>323</v>
      </c>
    </row>
    <row r="103" spans="1:8" x14ac:dyDescent="0.25">
      <c r="A103" s="286">
        <v>435</v>
      </c>
      <c r="B103" s="286">
        <v>64339</v>
      </c>
      <c r="C103" s="285" t="s">
        <v>329</v>
      </c>
      <c r="D103" s="285" t="s">
        <v>420</v>
      </c>
      <c r="E103" s="285" t="s">
        <v>546</v>
      </c>
      <c r="F103" s="285" t="s">
        <v>547</v>
      </c>
      <c r="G103" s="285" t="s">
        <v>322</v>
      </c>
      <c r="H103" s="285" t="s">
        <v>377</v>
      </c>
    </row>
    <row r="104" spans="1:8" x14ac:dyDescent="0.25">
      <c r="A104" s="286">
        <v>555</v>
      </c>
      <c r="B104" s="286">
        <v>64248</v>
      </c>
      <c r="C104" s="285" t="s">
        <v>329</v>
      </c>
      <c r="D104" s="285" t="s">
        <v>441</v>
      </c>
      <c r="E104" s="285" t="s">
        <v>528</v>
      </c>
      <c r="F104" s="285" t="s">
        <v>548</v>
      </c>
      <c r="G104" s="285" t="s">
        <v>322</v>
      </c>
      <c r="H104" s="285" t="s">
        <v>549</v>
      </c>
    </row>
    <row r="105" spans="1:8" x14ac:dyDescent="0.25">
      <c r="A105" s="286">
        <v>622</v>
      </c>
      <c r="B105" s="286">
        <v>64252</v>
      </c>
      <c r="C105" s="285" t="s">
        <v>329</v>
      </c>
      <c r="D105" s="285" t="s">
        <v>341</v>
      </c>
      <c r="E105" s="285" t="s">
        <v>412</v>
      </c>
      <c r="F105" s="285" t="s">
        <v>550</v>
      </c>
      <c r="G105" s="285" t="s">
        <v>322</v>
      </c>
      <c r="H105" s="285" t="s">
        <v>334</v>
      </c>
    </row>
    <row r="106" spans="1:8" x14ac:dyDescent="0.25">
      <c r="A106" s="286">
        <v>672</v>
      </c>
      <c r="B106" s="286">
        <v>63778</v>
      </c>
      <c r="C106" s="285" t="s">
        <v>444</v>
      </c>
      <c r="D106" s="285" t="s">
        <v>551</v>
      </c>
      <c r="E106" s="285" t="s">
        <v>552</v>
      </c>
      <c r="F106" s="285" t="s">
        <v>553</v>
      </c>
      <c r="G106" s="285" t="s">
        <v>322</v>
      </c>
      <c r="H106" s="285" t="s">
        <v>364</v>
      </c>
    </row>
    <row r="107" spans="1:8" x14ac:dyDescent="0.25">
      <c r="A107" s="286">
        <v>687</v>
      </c>
      <c r="B107" s="286">
        <v>63895</v>
      </c>
      <c r="C107" s="285" t="s">
        <v>426</v>
      </c>
      <c r="D107" s="285" t="s">
        <v>554</v>
      </c>
      <c r="E107" s="285" t="s">
        <v>555</v>
      </c>
      <c r="F107" s="285" t="s">
        <v>556</v>
      </c>
      <c r="G107" s="285" t="s">
        <v>322</v>
      </c>
      <c r="H107" s="285" t="s">
        <v>364</v>
      </c>
    </row>
    <row r="108" spans="1:8" x14ac:dyDescent="0.25">
      <c r="A108" s="286">
        <v>919</v>
      </c>
      <c r="B108" s="286">
        <v>66205</v>
      </c>
      <c r="C108" s="285" t="s">
        <v>385</v>
      </c>
      <c r="D108" s="285" t="s">
        <v>423</v>
      </c>
      <c r="E108" s="285" t="s">
        <v>512</v>
      </c>
      <c r="F108" s="285" t="s">
        <v>557</v>
      </c>
      <c r="G108" s="285" t="s">
        <v>322</v>
      </c>
      <c r="H108" s="285" t="s">
        <v>334</v>
      </c>
    </row>
    <row r="109" spans="1:8" x14ac:dyDescent="0.25">
      <c r="A109" s="286">
        <v>4</v>
      </c>
      <c r="B109" s="286">
        <v>280</v>
      </c>
      <c r="C109" s="285" t="s">
        <v>516</v>
      </c>
      <c r="D109" s="285" t="s">
        <v>523</v>
      </c>
      <c r="E109" s="285" t="s">
        <v>558</v>
      </c>
      <c r="F109" s="285" t="s">
        <v>559</v>
      </c>
      <c r="G109" s="285" t="s">
        <v>322</v>
      </c>
      <c r="H109" s="285" t="s">
        <v>323</v>
      </c>
    </row>
    <row r="110" spans="1:8" x14ac:dyDescent="0.25">
      <c r="A110" s="286">
        <v>50</v>
      </c>
      <c r="B110" s="286">
        <v>63859</v>
      </c>
      <c r="C110" s="285" t="s">
        <v>460</v>
      </c>
      <c r="D110" s="285" t="s">
        <v>494</v>
      </c>
      <c r="E110" s="285" t="s">
        <v>560</v>
      </c>
      <c r="F110" s="285" t="s">
        <v>561</v>
      </c>
      <c r="G110" s="285" t="s">
        <v>322</v>
      </c>
      <c r="H110" s="285" t="s">
        <v>323</v>
      </c>
    </row>
    <row r="111" spans="1:8" x14ac:dyDescent="0.25">
      <c r="A111" s="286">
        <v>78</v>
      </c>
      <c r="B111" s="286">
        <v>48935</v>
      </c>
      <c r="C111" s="285" t="s">
        <v>318</v>
      </c>
      <c r="D111" s="285" t="s">
        <v>562</v>
      </c>
      <c r="E111" s="285" t="s">
        <v>563</v>
      </c>
      <c r="F111" s="285" t="s">
        <v>564</v>
      </c>
      <c r="G111" s="285" t="s">
        <v>322</v>
      </c>
      <c r="H111" s="285" t="s">
        <v>323</v>
      </c>
    </row>
    <row r="112" spans="1:8" x14ac:dyDescent="0.25">
      <c r="A112" s="286">
        <v>155</v>
      </c>
      <c r="B112" s="286">
        <v>64057</v>
      </c>
      <c r="C112" s="285" t="s">
        <v>385</v>
      </c>
      <c r="D112" s="285" t="s">
        <v>386</v>
      </c>
      <c r="E112" s="285" t="s">
        <v>565</v>
      </c>
      <c r="F112" s="285" t="s">
        <v>566</v>
      </c>
      <c r="G112" s="285" t="s">
        <v>322</v>
      </c>
      <c r="H112" s="285" t="s">
        <v>323</v>
      </c>
    </row>
    <row r="113" spans="1:8" x14ac:dyDescent="0.25">
      <c r="A113" s="286">
        <v>159</v>
      </c>
      <c r="B113" s="286">
        <v>128</v>
      </c>
      <c r="C113" s="285" t="s">
        <v>324</v>
      </c>
      <c r="D113" s="285" t="s">
        <v>325</v>
      </c>
      <c r="E113" s="285" t="s">
        <v>567</v>
      </c>
      <c r="F113" s="285" t="s">
        <v>568</v>
      </c>
      <c r="G113" s="285" t="s">
        <v>322</v>
      </c>
      <c r="H113" s="285" t="s">
        <v>323</v>
      </c>
    </row>
    <row r="114" spans="1:8" x14ac:dyDescent="0.25">
      <c r="A114" s="286">
        <v>166</v>
      </c>
      <c r="B114" s="286">
        <v>45381</v>
      </c>
      <c r="C114" s="285" t="s">
        <v>335</v>
      </c>
      <c r="D114" s="285" t="s">
        <v>355</v>
      </c>
      <c r="E114" s="285" t="s">
        <v>569</v>
      </c>
      <c r="F114" s="285" t="s">
        <v>570</v>
      </c>
      <c r="G114" s="285" t="s">
        <v>322</v>
      </c>
      <c r="H114" s="285" t="s">
        <v>323</v>
      </c>
    </row>
    <row r="115" spans="1:8" x14ac:dyDescent="0.25">
      <c r="A115" s="286">
        <v>258</v>
      </c>
      <c r="B115" s="286">
        <v>48922</v>
      </c>
      <c r="C115" s="285" t="s">
        <v>501</v>
      </c>
      <c r="D115" s="285" t="s">
        <v>502</v>
      </c>
      <c r="E115" s="285" t="s">
        <v>503</v>
      </c>
      <c r="F115" s="285" t="s">
        <v>571</v>
      </c>
      <c r="G115" s="285" t="s">
        <v>322</v>
      </c>
      <c r="H115" s="285" t="s">
        <v>323</v>
      </c>
    </row>
    <row r="116" spans="1:8" x14ac:dyDescent="0.25">
      <c r="A116" s="286">
        <v>260</v>
      </c>
      <c r="B116" s="286">
        <v>64290</v>
      </c>
      <c r="C116" s="285" t="s">
        <v>501</v>
      </c>
      <c r="D116" s="285" t="s">
        <v>502</v>
      </c>
      <c r="E116" s="285" t="s">
        <v>503</v>
      </c>
      <c r="F116" s="285" t="s">
        <v>572</v>
      </c>
      <c r="G116" s="285" t="s">
        <v>322</v>
      </c>
      <c r="H116" s="285" t="s">
        <v>457</v>
      </c>
    </row>
    <row r="117" spans="1:8" x14ac:dyDescent="0.25">
      <c r="A117" s="286">
        <v>274</v>
      </c>
      <c r="B117" s="286">
        <v>48662</v>
      </c>
      <c r="C117" s="285" t="s">
        <v>329</v>
      </c>
      <c r="D117" s="285" t="s">
        <v>341</v>
      </c>
      <c r="E117" s="285" t="s">
        <v>573</v>
      </c>
      <c r="F117" s="285" t="s">
        <v>574</v>
      </c>
      <c r="G117" s="285" t="s">
        <v>322</v>
      </c>
      <c r="H117" s="285" t="s">
        <v>323</v>
      </c>
    </row>
    <row r="118" spans="1:8" x14ac:dyDescent="0.25">
      <c r="A118" s="286">
        <v>432</v>
      </c>
      <c r="B118" s="286">
        <v>63914</v>
      </c>
      <c r="C118" s="285" t="s">
        <v>335</v>
      </c>
      <c r="D118" s="285" t="s">
        <v>355</v>
      </c>
      <c r="E118" s="285" t="s">
        <v>569</v>
      </c>
      <c r="F118" s="285" t="s">
        <v>575</v>
      </c>
      <c r="G118" s="285" t="s">
        <v>322</v>
      </c>
      <c r="H118" s="285" t="s">
        <v>377</v>
      </c>
    </row>
    <row r="119" spans="1:8" x14ac:dyDescent="0.25">
      <c r="A119" s="286">
        <v>493</v>
      </c>
      <c r="B119" s="286">
        <v>165</v>
      </c>
      <c r="C119" s="285" t="s">
        <v>324</v>
      </c>
      <c r="D119" s="285" t="s">
        <v>576</v>
      </c>
      <c r="E119" s="285" t="s">
        <v>577</v>
      </c>
      <c r="F119" s="285" t="s">
        <v>578</v>
      </c>
      <c r="G119" s="285" t="s">
        <v>322</v>
      </c>
      <c r="H119" s="285" t="s">
        <v>323</v>
      </c>
    </row>
    <row r="120" spans="1:8" x14ac:dyDescent="0.25">
      <c r="A120" s="286">
        <v>574</v>
      </c>
      <c r="B120" s="286">
        <v>63780</v>
      </c>
      <c r="C120" s="285" t="s">
        <v>444</v>
      </c>
      <c r="D120" s="285" t="s">
        <v>445</v>
      </c>
      <c r="E120" s="285" t="s">
        <v>579</v>
      </c>
      <c r="F120" s="285" t="s">
        <v>580</v>
      </c>
      <c r="G120" s="285" t="s">
        <v>322</v>
      </c>
      <c r="H120" s="285" t="s">
        <v>328</v>
      </c>
    </row>
    <row r="121" spans="1:8" x14ac:dyDescent="0.25">
      <c r="A121" s="286">
        <v>585</v>
      </c>
      <c r="B121" s="286">
        <v>64239</v>
      </c>
      <c r="C121" s="285" t="s">
        <v>324</v>
      </c>
      <c r="D121" s="285" t="s">
        <v>581</v>
      </c>
      <c r="E121" s="285" t="s">
        <v>582</v>
      </c>
      <c r="F121" s="285" t="s">
        <v>583</v>
      </c>
      <c r="G121" s="285" t="s">
        <v>322</v>
      </c>
      <c r="H121" s="285" t="s">
        <v>364</v>
      </c>
    </row>
    <row r="122" spans="1:8" x14ac:dyDescent="0.25">
      <c r="A122" s="286">
        <v>664</v>
      </c>
      <c r="B122" s="286">
        <v>63781</v>
      </c>
      <c r="C122" s="285" t="s">
        <v>444</v>
      </c>
      <c r="D122" s="285" t="s">
        <v>445</v>
      </c>
      <c r="E122" s="285" t="s">
        <v>579</v>
      </c>
      <c r="F122" s="285" t="s">
        <v>584</v>
      </c>
      <c r="G122" s="285" t="s">
        <v>322</v>
      </c>
      <c r="H122" s="285" t="s">
        <v>585</v>
      </c>
    </row>
    <row r="123" spans="1:8" x14ac:dyDescent="0.25">
      <c r="A123" s="286">
        <v>665</v>
      </c>
      <c r="B123" s="286">
        <v>63785</v>
      </c>
      <c r="C123" s="285" t="s">
        <v>444</v>
      </c>
      <c r="D123" s="285" t="s">
        <v>445</v>
      </c>
      <c r="E123" s="285" t="s">
        <v>579</v>
      </c>
      <c r="F123" s="285" t="s">
        <v>586</v>
      </c>
      <c r="G123" s="285" t="s">
        <v>322</v>
      </c>
      <c r="H123" s="285" t="s">
        <v>340</v>
      </c>
    </row>
    <row r="124" spans="1:8" x14ac:dyDescent="0.25">
      <c r="A124" s="286">
        <v>1004</v>
      </c>
      <c r="B124" s="286">
        <v>67138</v>
      </c>
      <c r="C124" s="285" t="s">
        <v>324</v>
      </c>
      <c r="D124" s="285" t="s">
        <v>325</v>
      </c>
      <c r="E124" s="285" t="s">
        <v>587</v>
      </c>
      <c r="F124" s="285" t="s">
        <v>588</v>
      </c>
      <c r="G124" s="285" t="s">
        <v>479</v>
      </c>
      <c r="H124" s="285" t="s">
        <v>589</v>
      </c>
    </row>
    <row r="125" spans="1:8" x14ac:dyDescent="0.25">
      <c r="A125" s="286">
        <v>1013</v>
      </c>
      <c r="B125" s="286">
        <v>67863</v>
      </c>
      <c r="C125" s="285" t="s">
        <v>516</v>
      </c>
      <c r="D125" s="285" t="s">
        <v>523</v>
      </c>
      <c r="E125" s="285" t="s">
        <v>558</v>
      </c>
      <c r="F125" s="285" t="s">
        <v>590</v>
      </c>
      <c r="G125" s="285" t="s">
        <v>479</v>
      </c>
      <c r="H125" s="285" t="s">
        <v>589</v>
      </c>
    </row>
    <row r="126" spans="1:8" x14ac:dyDescent="0.25">
      <c r="A126" s="286">
        <v>1019</v>
      </c>
      <c r="B126" s="286">
        <v>64085</v>
      </c>
      <c r="C126" s="285" t="s">
        <v>335</v>
      </c>
      <c r="D126" s="285" t="s">
        <v>355</v>
      </c>
      <c r="E126" s="285" t="s">
        <v>569</v>
      </c>
      <c r="F126" s="285" t="s">
        <v>591</v>
      </c>
      <c r="G126" s="285" t="s">
        <v>322</v>
      </c>
      <c r="H126" s="285" t="s">
        <v>364</v>
      </c>
    </row>
    <row r="127" spans="1:8" x14ac:dyDescent="0.25">
      <c r="A127" s="286">
        <v>777</v>
      </c>
      <c r="B127" s="286">
        <v>22</v>
      </c>
      <c r="C127" s="285" t="s">
        <v>460</v>
      </c>
      <c r="D127" s="285" t="s">
        <v>494</v>
      </c>
      <c r="E127" s="285" t="s">
        <v>592</v>
      </c>
      <c r="F127" s="285" t="s">
        <v>593</v>
      </c>
      <c r="G127" s="285" t="s">
        <v>322</v>
      </c>
      <c r="H127" s="285" t="s">
        <v>340</v>
      </c>
    </row>
    <row r="128" spans="1:8" x14ac:dyDescent="0.25">
      <c r="A128" s="286">
        <v>1</v>
      </c>
      <c r="B128" s="286">
        <v>306</v>
      </c>
      <c r="C128" s="285" t="s">
        <v>324</v>
      </c>
      <c r="D128" s="285" t="s">
        <v>576</v>
      </c>
      <c r="E128" s="285" t="s">
        <v>594</v>
      </c>
      <c r="F128" s="285" t="s">
        <v>228</v>
      </c>
      <c r="G128" s="285" t="s">
        <v>322</v>
      </c>
      <c r="H128" s="285" t="s">
        <v>323</v>
      </c>
    </row>
    <row r="129" spans="1:8" x14ac:dyDescent="0.25">
      <c r="A129" s="286">
        <v>82</v>
      </c>
      <c r="B129" s="286">
        <v>268</v>
      </c>
      <c r="C129" s="285" t="s">
        <v>516</v>
      </c>
      <c r="D129" s="285" t="s">
        <v>517</v>
      </c>
      <c r="E129" s="285" t="s">
        <v>595</v>
      </c>
      <c r="F129" s="285" t="s">
        <v>596</v>
      </c>
      <c r="G129" s="285" t="s">
        <v>322</v>
      </c>
      <c r="H129" s="285" t="s">
        <v>323</v>
      </c>
    </row>
    <row r="130" spans="1:8" x14ac:dyDescent="0.25">
      <c r="A130" s="286">
        <v>109</v>
      </c>
      <c r="B130" s="286">
        <v>136</v>
      </c>
      <c r="C130" s="285" t="s">
        <v>501</v>
      </c>
      <c r="D130" s="285" t="s">
        <v>597</v>
      </c>
      <c r="E130" s="285" t="s">
        <v>598</v>
      </c>
      <c r="F130" s="285" t="s">
        <v>599</v>
      </c>
      <c r="G130" s="285" t="s">
        <v>322</v>
      </c>
      <c r="H130" s="285" t="s">
        <v>323</v>
      </c>
    </row>
    <row r="131" spans="1:8" x14ac:dyDescent="0.25">
      <c r="A131" s="286">
        <v>110</v>
      </c>
      <c r="B131" s="286">
        <v>49948</v>
      </c>
      <c r="C131" s="285" t="s">
        <v>444</v>
      </c>
      <c r="D131" s="285" t="s">
        <v>551</v>
      </c>
      <c r="E131" s="285" t="s">
        <v>600</v>
      </c>
      <c r="F131" s="285" t="s">
        <v>601</v>
      </c>
      <c r="G131" s="285" t="s">
        <v>322</v>
      </c>
      <c r="H131" s="285" t="s">
        <v>323</v>
      </c>
    </row>
    <row r="132" spans="1:8" x14ac:dyDescent="0.25">
      <c r="A132" s="286">
        <v>114</v>
      </c>
      <c r="B132" s="286">
        <v>63955</v>
      </c>
      <c r="C132" s="285" t="s">
        <v>426</v>
      </c>
      <c r="D132" s="285" t="s">
        <v>602</v>
      </c>
      <c r="E132" s="285" t="s">
        <v>603</v>
      </c>
      <c r="F132" s="285" t="s">
        <v>604</v>
      </c>
      <c r="G132" s="285" t="s">
        <v>322</v>
      </c>
      <c r="H132" s="285" t="s">
        <v>323</v>
      </c>
    </row>
    <row r="133" spans="1:8" x14ac:dyDescent="0.25">
      <c r="A133" s="286">
        <v>119</v>
      </c>
      <c r="B133" s="286">
        <v>48915</v>
      </c>
      <c r="C133" s="285" t="s">
        <v>318</v>
      </c>
      <c r="D133" s="285" t="s">
        <v>562</v>
      </c>
      <c r="E133" s="285" t="s">
        <v>605</v>
      </c>
      <c r="F133" s="285" t="s">
        <v>606</v>
      </c>
      <c r="G133" s="285" t="s">
        <v>322</v>
      </c>
      <c r="H133" s="285" t="s">
        <v>323</v>
      </c>
    </row>
    <row r="134" spans="1:8" x14ac:dyDescent="0.25">
      <c r="A134" s="286">
        <v>139</v>
      </c>
      <c r="B134" s="286">
        <v>54839</v>
      </c>
      <c r="C134" s="285" t="s">
        <v>426</v>
      </c>
      <c r="D134" s="285" t="s">
        <v>607</v>
      </c>
      <c r="E134" s="285" t="s">
        <v>608</v>
      </c>
      <c r="F134" s="285" t="s">
        <v>609</v>
      </c>
      <c r="G134" s="285" t="s">
        <v>322</v>
      </c>
      <c r="H134" s="285" t="s">
        <v>323</v>
      </c>
    </row>
    <row r="135" spans="1:8" x14ac:dyDescent="0.25">
      <c r="A135" s="286">
        <v>141</v>
      </c>
      <c r="B135" s="286">
        <v>48554</v>
      </c>
      <c r="C135" s="285" t="s">
        <v>516</v>
      </c>
      <c r="D135" s="285" t="s">
        <v>610</v>
      </c>
      <c r="E135" s="285" t="s">
        <v>611</v>
      </c>
      <c r="F135" s="285" t="s">
        <v>612</v>
      </c>
      <c r="G135" s="285" t="s">
        <v>322</v>
      </c>
      <c r="H135" s="285" t="s">
        <v>323</v>
      </c>
    </row>
    <row r="136" spans="1:8" x14ac:dyDescent="0.25">
      <c r="A136" s="286">
        <v>143</v>
      </c>
      <c r="B136" s="286">
        <v>48943</v>
      </c>
      <c r="C136" s="285" t="s">
        <v>329</v>
      </c>
      <c r="D136" s="285" t="s">
        <v>365</v>
      </c>
      <c r="E136" s="285" t="s">
        <v>613</v>
      </c>
      <c r="F136" s="285" t="s">
        <v>614</v>
      </c>
      <c r="G136" s="285" t="s">
        <v>322</v>
      </c>
      <c r="H136" s="285" t="s">
        <v>323</v>
      </c>
    </row>
    <row r="137" spans="1:8" x14ac:dyDescent="0.25">
      <c r="A137" s="286">
        <v>154</v>
      </c>
      <c r="B137" s="286">
        <v>64049</v>
      </c>
      <c r="C137" s="285" t="s">
        <v>335</v>
      </c>
      <c r="D137" s="285" t="s">
        <v>355</v>
      </c>
      <c r="E137" s="285" t="s">
        <v>615</v>
      </c>
      <c r="F137" s="285" t="s">
        <v>616</v>
      </c>
      <c r="G137" s="285" t="s">
        <v>322</v>
      </c>
      <c r="H137" s="285" t="s">
        <v>323</v>
      </c>
    </row>
    <row r="138" spans="1:8" x14ac:dyDescent="0.25">
      <c r="A138" s="286">
        <v>156</v>
      </c>
      <c r="B138" s="286">
        <v>266</v>
      </c>
      <c r="C138" s="285" t="s">
        <v>318</v>
      </c>
      <c r="D138" s="285" t="s">
        <v>617</v>
      </c>
      <c r="E138" s="285" t="s">
        <v>618</v>
      </c>
      <c r="F138" s="285" t="s">
        <v>619</v>
      </c>
      <c r="G138" s="285" t="s">
        <v>322</v>
      </c>
      <c r="H138" s="285" t="s">
        <v>323</v>
      </c>
    </row>
    <row r="139" spans="1:8" x14ac:dyDescent="0.25">
      <c r="A139" s="286">
        <v>196</v>
      </c>
      <c r="B139" s="286">
        <v>63897</v>
      </c>
      <c r="C139" s="285" t="s">
        <v>516</v>
      </c>
      <c r="D139" s="285" t="s">
        <v>517</v>
      </c>
      <c r="E139" s="285" t="s">
        <v>620</v>
      </c>
      <c r="F139" s="285" t="s">
        <v>621</v>
      </c>
      <c r="G139" s="285" t="s">
        <v>322</v>
      </c>
      <c r="H139" s="285" t="s">
        <v>323</v>
      </c>
    </row>
    <row r="140" spans="1:8" x14ac:dyDescent="0.25">
      <c r="A140" s="286">
        <v>197</v>
      </c>
      <c r="B140" s="286">
        <v>63939</v>
      </c>
      <c r="C140" s="285" t="s">
        <v>501</v>
      </c>
      <c r="D140" s="285" t="s">
        <v>597</v>
      </c>
      <c r="E140" s="285" t="s">
        <v>622</v>
      </c>
      <c r="F140" s="285" t="s">
        <v>623</v>
      </c>
      <c r="G140" s="285" t="s">
        <v>322</v>
      </c>
      <c r="H140" s="285" t="s">
        <v>323</v>
      </c>
    </row>
    <row r="141" spans="1:8" x14ac:dyDescent="0.25">
      <c r="A141" s="286">
        <v>207</v>
      </c>
      <c r="B141" s="286">
        <v>64227</v>
      </c>
      <c r="C141" s="285" t="s">
        <v>385</v>
      </c>
      <c r="D141" s="285" t="s">
        <v>386</v>
      </c>
      <c r="E141" s="285" t="s">
        <v>624</v>
      </c>
      <c r="F141" s="285" t="s">
        <v>625</v>
      </c>
      <c r="G141" s="285" t="s">
        <v>322</v>
      </c>
      <c r="H141" s="285" t="s">
        <v>323</v>
      </c>
    </row>
    <row r="142" spans="1:8" x14ac:dyDescent="0.25">
      <c r="A142" s="286">
        <v>228</v>
      </c>
      <c r="B142" s="286">
        <v>48928</v>
      </c>
      <c r="C142" s="285" t="s">
        <v>324</v>
      </c>
      <c r="D142" s="285" t="s">
        <v>581</v>
      </c>
      <c r="E142" s="285" t="s">
        <v>582</v>
      </c>
      <c r="F142" s="285" t="s">
        <v>626</v>
      </c>
      <c r="G142" s="285" t="s">
        <v>322</v>
      </c>
      <c r="H142" s="285" t="s">
        <v>323</v>
      </c>
    </row>
    <row r="143" spans="1:8" x14ac:dyDescent="0.25">
      <c r="A143" s="286">
        <v>247</v>
      </c>
      <c r="B143" s="286">
        <v>49674</v>
      </c>
      <c r="C143" s="285" t="s">
        <v>335</v>
      </c>
      <c r="D143" s="285" t="s">
        <v>627</v>
      </c>
      <c r="E143" s="285" t="s">
        <v>628</v>
      </c>
      <c r="F143" s="285" t="s">
        <v>629</v>
      </c>
      <c r="G143" s="285" t="s">
        <v>322</v>
      </c>
      <c r="H143" s="285" t="s">
        <v>323</v>
      </c>
    </row>
    <row r="144" spans="1:8" x14ac:dyDescent="0.25">
      <c r="A144" s="286">
        <v>251</v>
      </c>
      <c r="B144" s="286">
        <v>156</v>
      </c>
      <c r="C144" s="285" t="s">
        <v>516</v>
      </c>
      <c r="D144" s="285" t="s">
        <v>630</v>
      </c>
      <c r="E144" s="285" t="s">
        <v>631</v>
      </c>
      <c r="F144" s="285" t="s">
        <v>632</v>
      </c>
      <c r="G144" s="285" t="s">
        <v>322</v>
      </c>
      <c r="H144" s="285" t="s">
        <v>323</v>
      </c>
    </row>
    <row r="145" spans="1:8" x14ac:dyDescent="0.25">
      <c r="A145" s="286">
        <v>261</v>
      </c>
      <c r="B145" s="286">
        <v>183</v>
      </c>
      <c r="C145" s="285" t="s">
        <v>460</v>
      </c>
      <c r="D145" s="285" t="s">
        <v>494</v>
      </c>
      <c r="E145" s="285" t="s">
        <v>633</v>
      </c>
      <c r="F145" s="285" t="s">
        <v>634</v>
      </c>
      <c r="G145" s="285" t="s">
        <v>322</v>
      </c>
      <c r="H145" s="285" t="s">
        <v>323</v>
      </c>
    </row>
    <row r="146" spans="1:8" x14ac:dyDescent="0.25">
      <c r="A146" s="286">
        <v>295</v>
      </c>
      <c r="B146" s="286">
        <v>129</v>
      </c>
      <c r="C146" s="285" t="s">
        <v>460</v>
      </c>
      <c r="D146" s="285" t="s">
        <v>494</v>
      </c>
      <c r="E146" s="285" t="s">
        <v>592</v>
      </c>
      <c r="F146" s="285" t="s">
        <v>635</v>
      </c>
      <c r="G146" s="285" t="s">
        <v>322</v>
      </c>
      <c r="H146" s="285" t="s">
        <v>323</v>
      </c>
    </row>
    <row r="147" spans="1:8" x14ac:dyDescent="0.25">
      <c r="A147" s="286">
        <v>301</v>
      </c>
      <c r="B147" s="286">
        <v>261</v>
      </c>
      <c r="C147" s="285" t="s">
        <v>460</v>
      </c>
      <c r="D147" s="285" t="s">
        <v>636</v>
      </c>
      <c r="E147" s="285" t="s">
        <v>637</v>
      </c>
      <c r="F147" s="285" t="s">
        <v>638</v>
      </c>
      <c r="G147" s="285" t="s">
        <v>322</v>
      </c>
      <c r="H147" s="285" t="s">
        <v>323</v>
      </c>
    </row>
    <row r="148" spans="1:8" x14ac:dyDescent="0.25">
      <c r="A148" s="286">
        <v>320</v>
      </c>
      <c r="B148" s="286">
        <v>222</v>
      </c>
      <c r="C148" s="285" t="s">
        <v>318</v>
      </c>
      <c r="D148" s="285" t="s">
        <v>319</v>
      </c>
      <c r="E148" s="285" t="s">
        <v>320</v>
      </c>
      <c r="F148" s="285" t="s">
        <v>639</v>
      </c>
      <c r="G148" s="285" t="s">
        <v>322</v>
      </c>
      <c r="H148" s="285" t="s">
        <v>323</v>
      </c>
    </row>
    <row r="149" spans="1:8" x14ac:dyDescent="0.25">
      <c r="A149" s="286">
        <v>457</v>
      </c>
      <c r="B149" s="286">
        <v>5</v>
      </c>
      <c r="C149" s="285" t="s">
        <v>318</v>
      </c>
      <c r="D149" s="285" t="s">
        <v>319</v>
      </c>
      <c r="E149" s="285" t="s">
        <v>320</v>
      </c>
      <c r="F149" s="285" t="s">
        <v>640</v>
      </c>
      <c r="G149" s="285" t="s">
        <v>322</v>
      </c>
      <c r="H149" s="285" t="s">
        <v>641</v>
      </c>
    </row>
    <row r="150" spans="1:8" x14ac:dyDescent="0.25">
      <c r="A150" s="286">
        <v>460</v>
      </c>
      <c r="B150" s="286">
        <v>63898</v>
      </c>
      <c r="C150" s="285" t="s">
        <v>516</v>
      </c>
      <c r="D150" s="285" t="s">
        <v>517</v>
      </c>
      <c r="E150" s="285" t="s">
        <v>620</v>
      </c>
      <c r="F150" s="285" t="s">
        <v>642</v>
      </c>
      <c r="G150" s="285" t="s">
        <v>322</v>
      </c>
      <c r="H150" s="285" t="s">
        <v>334</v>
      </c>
    </row>
    <row r="151" spans="1:8" x14ac:dyDescent="0.25">
      <c r="A151" s="286">
        <v>474</v>
      </c>
      <c r="B151" s="286">
        <v>63956</v>
      </c>
      <c r="C151" s="285" t="s">
        <v>426</v>
      </c>
      <c r="D151" s="285" t="s">
        <v>602</v>
      </c>
      <c r="E151" s="285" t="s">
        <v>603</v>
      </c>
      <c r="F151" s="285" t="s">
        <v>643</v>
      </c>
      <c r="G151" s="285" t="s">
        <v>322</v>
      </c>
      <c r="H151" s="285" t="s">
        <v>364</v>
      </c>
    </row>
    <row r="152" spans="1:8" x14ac:dyDescent="0.25">
      <c r="A152" s="286">
        <v>537</v>
      </c>
      <c r="B152" s="286">
        <v>63935</v>
      </c>
      <c r="C152" s="285" t="s">
        <v>385</v>
      </c>
      <c r="D152" s="285" t="s">
        <v>644</v>
      </c>
      <c r="E152" s="285" t="s">
        <v>645</v>
      </c>
      <c r="F152" s="285" t="s">
        <v>646</v>
      </c>
      <c r="G152" s="285" t="s">
        <v>479</v>
      </c>
      <c r="H152" s="285" t="s">
        <v>480</v>
      </c>
    </row>
    <row r="153" spans="1:8" x14ac:dyDescent="0.25">
      <c r="A153" s="286">
        <v>551</v>
      </c>
      <c r="B153" s="286">
        <v>64064</v>
      </c>
      <c r="C153" s="285" t="s">
        <v>318</v>
      </c>
      <c r="D153" s="285" t="s">
        <v>617</v>
      </c>
      <c r="E153" s="285" t="s">
        <v>618</v>
      </c>
      <c r="F153" s="285" t="s">
        <v>647</v>
      </c>
      <c r="G153" s="285" t="s">
        <v>381</v>
      </c>
      <c r="H153" s="285" t="s">
        <v>382</v>
      </c>
    </row>
    <row r="154" spans="1:8" x14ac:dyDescent="0.25">
      <c r="A154" s="286">
        <v>598</v>
      </c>
      <c r="B154" s="286">
        <v>49673</v>
      </c>
      <c r="C154" s="285" t="s">
        <v>335</v>
      </c>
      <c r="D154" s="285" t="s">
        <v>627</v>
      </c>
      <c r="E154" s="285" t="s">
        <v>628</v>
      </c>
      <c r="F154" s="285" t="s">
        <v>648</v>
      </c>
      <c r="G154" s="285" t="s">
        <v>322</v>
      </c>
      <c r="H154" s="285" t="s">
        <v>334</v>
      </c>
    </row>
    <row r="155" spans="1:8" x14ac:dyDescent="0.25">
      <c r="A155" s="286">
        <v>652</v>
      </c>
      <c r="B155" s="286">
        <v>63964</v>
      </c>
      <c r="C155" s="285" t="s">
        <v>516</v>
      </c>
      <c r="D155" s="285" t="s">
        <v>610</v>
      </c>
      <c r="E155" s="285" t="s">
        <v>611</v>
      </c>
      <c r="F155" s="285" t="s">
        <v>649</v>
      </c>
      <c r="G155" s="285" t="s">
        <v>322</v>
      </c>
      <c r="H155" s="285" t="s">
        <v>340</v>
      </c>
    </row>
    <row r="156" spans="1:8" x14ac:dyDescent="0.25">
      <c r="A156" s="286">
        <v>696</v>
      </c>
      <c r="B156" s="286">
        <v>17</v>
      </c>
      <c r="C156" s="285" t="s">
        <v>385</v>
      </c>
      <c r="D156" s="285" t="s">
        <v>423</v>
      </c>
      <c r="E156" s="285" t="s">
        <v>650</v>
      </c>
      <c r="F156" s="285" t="s">
        <v>651</v>
      </c>
      <c r="G156" s="285" t="s">
        <v>322</v>
      </c>
      <c r="H156" s="285" t="s">
        <v>364</v>
      </c>
    </row>
    <row r="157" spans="1:8" x14ac:dyDescent="0.25">
      <c r="A157" s="286">
        <v>770</v>
      </c>
      <c r="B157" s="286">
        <v>63954</v>
      </c>
      <c r="C157" s="285" t="s">
        <v>426</v>
      </c>
      <c r="D157" s="285" t="s">
        <v>607</v>
      </c>
      <c r="E157" s="285" t="s">
        <v>608</v>
      </c>
      <c r="F157" s="285" t="s">
        <v>652</v>
      </c>
      <c r="G157" s="285" t="s">
        <v>322</v>
      </c>
      <c r="H157" s="285" t="s">
        <v>364</v>
      </c>
    </row>
    <row r="158" spans="1:8" x14ac:dyDescent="0.25">
      <c r="A158" s="286">
        <v>825</v>
      </c>
      <c r="B158" s="286">
        <v>63899</v>
      </c>
      <c r="C158" s="285" t="s">
        <v>516</v>
      </c>
      <c r="D158" s="285" t="s">
        <v>517</v>
      </c>
      <c r="E158" s="285" t="s">
        <v>620</v>
      </c>
      <c r="F158" s="285" t="s">
        <v>653</v>
      </c>
      <c r="G158" s="285" t="s">
        <v>322</v>
      </c>
      <c r="H158" s="285" t="s">
        <v>377</v>
      </c>
    </row>
    <row r="159" spans="1:8" x14ac:dyDescent="0.25">
      <c r="A159" s="286">
        <v>900</v>
      </c>
      <c r="B159" s="286">
        <v>45819</v>
      </c>
      <c r="C159" s="285" t="s">
        <v>516</v>
      </c>
      <c r="D159" s="285" t="s">
        <v>654</v>
      </c>
      <c r="E159" s="285" t="s">
        <v>655</v>
      </c>
      <c r="F159" s="285" t="s">
        <v>656</v>
      </c>
      <c r="G159" s="285" t="s">
        <v>322</v>
      </c>
      <c r="H159" s="285" t="s">
        <v>323</v>
      </c>
    </row>
    <row r="160" spans="1:8" x14ac:dyDescent="0.25">
      <c r="A160" s="286">
        <v>942</v>
      </c>
      <c r="B160" s="286">
        <v>13786</v>
      </c>
      <c r="C160" s="285" t="s">
        <v>324</v>
      </c>
      <c r="D160" s="285" t="s">
        <v>346</v>
      </c>
      <c r="E160" s="285" t="s">
        <v>657</v>
      </c>
      <c r="F160" s="285" t="s">
        <v>658</v>
      </c>
      <c r="G160" s="285" t="s">
        <v>479</v>
      </c>
      <c r="H160" s="285" t="s">
        <v>488</v>
      </c>
    </row>
    <row r="161" spans="1:8" x14ac:dyDescent="0.25">
      <c r="A161" s="286">
        <v>1022</v>
      </c>
      <c r="B161" s="286">
        <v>67836</v>
      </c>
      <c r="C161" s="285" t="s">
        <v>516</v>
      </c>
      <c r="D161" s="285" t="s">
        <v>630</v>
      </c>
      <c r="E161" s="285" t="s">
        <v>659</v>
      </c>
      <c r="F161" s="285" t="s">
        <v>660</v>
      </c>
      <c r="G161" s="285" t="s">
        <v>322</v>
      </c>
      <c r="H161" s="285" t="s">
        <v>323</v>
      </c>
    </row>
    <row r="162" spans="1:8" x14ac:dyDescent="0.25">
      <c r="A162" s="286">
        <v>27</v>
      </c>
      <c r="B162" s="286">
        <v>238</v>
      </c>
      <c r="C162" s="285" t="s">
        <v>516</v>
      </c>
      <c r="D162" s="285" t="s">
        <v>523</v>
      </c>
      <c r="E162" s="285" t="s">
        <v>661</v>
      </c>
      <c r="F162" s="285" t="s">
        <v>662</v>
      </c>
      <c r="G162" s="285" t="s">
        <v>322</v>
      </c>
      <c r="H162" s="285" t="s">
        <v>323</v>
      </c>
    </row>
    <row r="163" spans="1:8" x14ac:dyDescent="0.25">
      <c r="A163" s="286">
        <v>31</v>
      </c>
      <c r="B163" s="286">
        <v>47</v>
      </c>
      <c r="C163" s="285" t="s">
        <v>444</v>
      </c>
      <c r="D163" s="285" t="s">
        <v>445</v>
      </c>
      <c r="E163" s="285" t="s">
        <v>663</v>
      </c>
      <c r="F163" s="285" t="s">
        <v>664</v>
      </c>
      <c r="G163" s="285" t="s">
        <v>322</v>
      </c>
      <c r="H163" s="285" t="s">
        <v>323</v>
      </c>
    </row>
    <row r="164" spans="1:8" x14ac:dyDescent="0.25">
      <c r="A164" s="286">
        <v>48</v>
      </c>
      <c r="B164" s="286">
        <v>36</v>
      </c>
      <c r="C164" s="285" t="s">
        <v>329</v>
      </c>
      <c r="D164" s="285" t="s">
        <v>398</v>
      </c>
      <c r="E164" s="285" t="s">
        <v>665</v>
      </c>
      <c r="F164" s="285" t="s">
        <v>666</v>
      </c>
      <c r="G164" s="285" t="s">
        <v>322</v>
      </c>
      <c r="H164" s="285" t="s">
        <v>323</v>
      </c>
    </row>
    <row r="165" spans="1:8" x14ac:dyDescent="0.25">
      <c r="A165" s="286">
        <v>58</v>
      </c>
      <c r="B165" s="286">
        <v>45777</v>
      </c>
      <c r="C165" s="285" t="s">
        <v>335</v>
      </c>
      <c r="D165" s="285" t="s">
        <v>627</v>
      </c>
      <c r="E165" s="285" t="s">
        <v>667</v>
      </c>
      <c r="F165" s="285" t="s">
        <v>668</v>
      </c>
      <c r="G165" s="285" t="s">
        <v>322</v>
      </c>
      <c r="H165" s="285" t="s">
        <v>323</v>
      </c>
    </row>
    <row r="166" spans="1:8" x14ac:dyDescent="0.25">
      <c r="A166" s="286">
        <v>74</v>
      </c>
      <c r="B166" s="286">
        <v>170</v>
      </c>
      <c r="C166" s="285" t="s">
        <v>516</v>
      </c>
      <c r="D166" s="285" t="s">
        <v>610</v>
      </c>
      <c r="E166" s="285" t="s">
        <v>669</v>
      </c>
      <c r="F166" s="285" t="s">
        <v>670</v>
      </c>
      <c r="G166" s="285" t="s">
        <v>322</v>
      </c>
      <c r="H166" s="285" t="s">
        <v>323</v>
      </c>
    </row>
    <row r="167" spans="1:8" x14ac:dyDescent="0.25">
      <c r="A167" s="286">
        <v>79</v>
      </c>
      <c r="B167" s="286">
        <v>48936</v>
      </c>
      <c r="C167" s="285" t="s">
        <v>318</v>
      </c>
      <c r="D167" s="285" t="s">
        <v>562</v>
      </c>
      <c r="E167" s="285" t="s">
        <v>671</v>
      </c>
      <c r="F167" s="285" t="s">
        <v>672</v>
      </c>
      <c r="G167" s="285" t="s">
        <v>322</v>
      </c>
      <c r="H167" s="285" t="s">
        <v>323</v>
      </c>
    </row>
    <row r="168" spans="1:8" x14ac:dyDescent="0.25">
      <c r="A168" s="286">
        <v>84</v>
      </c>
      <c r="B168" s="286">
        <v>257</v>
      </c>
      <c r="C168" s="285" t="s">
        <v>318</v>
      </c>
      <c r="D168" s="285" t="s">
        <v>476</v>
      </c>
      <c r="E168" s="285" t="s">
        <v>673</v>
      </c>
      <c r="F168" s="285" t="s">
        <v>674</v>
      </c>
      <c r="G168" s="285" t="s">
        <v>322</v>
      </c>
      <c r="H168" s="285" t="s">
        <v>323</v>
      </c>
    </row>
    <row r="169" spans="1:8" x14ac:dyDescent="0.25">
      <c r="A169" s="286">
        <v>97</v>
      </c>
      <c r="B169" s="286">
        <v>48655</v>
      </c>
      <c r="C169" s="285" t="s">
        <v>426</v>
      </c>
      <c r="D169" s="285" t="s">
        <v>675</v>
      </c>
      <c r="E169" s="285" t="s">
        <v>676</v>
      </c>
      <c r="F169" s="285" t="s">
        <v>677</v>
      </c>
      <c r="G169" s="285" t="s">
        <v>322</v>
      </c>
      <c r="H169" s="285" t="s">
        <v>323</v>
      </c>
    </row>
    <row r="170" spans="1:8" x14ac:dyDescent="0.25">
      <c r="A170" s="286">
        <v>98</v>
      </c>
      <c r="B170" s="286">
        <v>48960</v>
      </c>
      <c r="C170" s="285" t="s">
        <v>501</v>
      </c>
      <c r="D170" s="285" t="s">
        <v>502</v>
      </c>
      <c r="E170" s="285" t="s">
        <v>678</v>
      </c>
      <c r="F170" s="285" t="s">
        <v>679</v>
      </c>
      <c r="G170" s="285" t="s">
        <v>322</v>
      </c>
      <c r="H170" s="285" t="s">
        <v>323</v>
      </c>
    </row>
    <row r="171" spans="1:8" x14ac:dyDescent="0.25">
      <c r="A171" s="286">
        <v>128</v>
      </c>
      <c r="B171" s="286">
        <v>48962</v>
      </c>
      <c r="C171" s="285" t="s">
        <v>329</v>
      </c>
      <c r="D171" s="285" t="s">
        <v>365</v>
      </c>
      <c r="E171" s="285" t="s">
        <v>680</v>
      </c>
      <c r="F171" s="285" t="s">
        <v>681</v>
      </c>
      <c r="G171" s="285" t="s">
        <v>322</v>
      </c>
      <c r="H171" s="285" t="s">
        <v>323</v>
      </c>
    </row>
    <row r="172" spans="1:8" x14ac:dyDescent="0.25">
      <c r="A172" s="286">
        <v>132</v>
      </c>
      <c r="B172" s="286">
        <v>54836</v>
      </c>
      <c r="C172" s="285" t="s">
        <v>426</v>
      </c>
      <c r="D172" s="285" t="s">
        <v>602</v>
      </c>
      <c r="E172" s="285" t="s">
        <v>682</v>
      </c>
      <c r="F172" s="285" t="s">
        <v>683</v>
      </c>
      <c r="G172" s="285" t="s">
        <v>322</v>
      </c>
      <c r="H172" s="285" t="s">
        <v>323</v>
      </c>
    </row>
    <row r="173" spans="1:8" x14ac:dyDescent="0.25">
      <c r="A173" s="286">
        <v>161</v>
      </c>
      <c r="B173" s="286">
        <v>252</v>
      </c>
      <c r="C173" s="285" t="s">
        <v>318</v>
      </c>
      <c r="D173" s="285" t="s">
        <v>507</v>
      </c>
      <c r="E173" s="285" t="s">
        <v>684</v>
      </c>
      <c r="F173" s="285" t="s">
        <v>685</v>
      </c>
      <c r="G173" s="285" t="s">
        <v>322</v>
      </c>
      <c r="H173" s="285" t="s">
        <v>323</v>
      </c>
    </row>
    <row r="174" spans="1:8" x14ac:dyDescent="0.25">
      <c r="A174" s="286">
        <v>164</v>
      </c>
      <c r="B174" s="286">
        <v>285</v>
      </c>
      <c r="C174" s="285" t="s">
        <v>444</v>
      </c>
      <c r="D174" s="285" t="s">
        <v>551</v>
      </c>
      <c r="E174" s="285" t="s">
        <v>686</v>
      </c>
      <c r="F174" s="285" t="s">
        <v>687</v>
      </c>
      <c r="G174" s="285" t="s">
        <v>322</v>
      </c>
      <c r="H174" s="285" t="s">
        <v>323</v>
      </c>
    </row>
    <row r="175" spans="1:8" x14ac:dyDescent="0.25">
      <c r="A175" s="286">
        <v>184</v>
      </c>
      <c r="B175" s="286">
        <v>134</v>
      </c>
      <c r="C175" s="285" t="s">
        <v>335</v>
      </c>
      <c r="D175" s="285" t="s">
        <v>536</v>
      </c>
      <c r="E175" s="285" t="s">
        <v>688</v>
      </c>
      <c r="F175" s="285" t="s">
        <v>689</v>
      </c>
      <c r="G175" s="285" t="s">
        <v>322</v>
      </c>
      <c r="H175" s="285" t="s">
        <v>323</v>
      </c>
    </row>
    <row r="176" spans="1:8" x14ac:dyDescent="0.25">
      <c r="A176" s="286">
        <v>195</v>
      </c>
      <c r="B176" s="286">
        <v>64260</v>
      </c>
      <c r="C176" s="285" t="s">
        <v>460</v>
      </c>
      <c r="D176" s="285" t="s">
        <v>690</v>
      </c>
      <c r="E176" s="285" t="s">
        <v>691</v>
      </c>
      <c r="F176" s="285" t="s">
        <v>692</v>
      </c>
      <c r="G176" s="285" t="s">
        <v>322</v>
      </c>
      <c r="H176" s="285" t="s">
        <v>323</v>
      </c>
    </row>
    <row r="177" spans="1:8" x14ac:dyDescent="0.25">
      <c r="A177" s="286">
        <v>200</v>
      </c>
      <c r="B177" s="286">
        <v>48965</v>
      </c>
      <c r="C177" s="285" t="s">
        <v>335</v>
      </c>
      <c r="D177" s="285" t="s">
        <v>355</v>
      </c>
      <c r="E177" s="285" t="s">
        <v>693</v>
      </c>
      <c r="F177" s="285" t="s">
        <v>694</v>
      </c>
      <c r="G177" s="285" t="s">
        <v>322</v>
      </c>
      <c r="H177" s="285" t="s">
        <v>323</v>
      </c>
    </row>
    <row r="178" spans="1:8" x14ac:dyDescent="0.25">
      <c r="A178" s="286">
        <v>211</v>
      </c>
      <c r="B178" s="286">
        <v>64754</v>
      </c>
      <c r="C178" s="285" t="s">
        <v>460</v>
      </c>
      <c r="D178" s="285" t="s">
        <v>461</v>
      </c>
      <c r="E178" s="285" t="s">
        <v>695</v>
      </c>
      <c r="F178" s="285" t="s">
        <v>696</v>
      </c>
      <c r="G178" s="285" t="s">
        <v>322</v>
      </c>
      <c r="H178" s="285" t="s">
        <v>323</v>
      </c>
    </row>
    <row r="179" spans="1:8" x14ac:dyDescent="0.25">
      <c r="A179" s="286">
        <v>248</v>
      </c>
      <c r="B179" s="286">
        <v>64273</v>
      </c>
      <c r="C179" s="285" t="s">
        <v>329</v>
      </c>
      <c r="D179" s="285" t="s">
        <v>420</v>
      </c>
      <c r="E179" s="285" t="s">
        <v>546</v>
      </c>
      <c r="F179" s="285" t="s">
        <v>697</v>
      </c>
      <c r="G179" s="285" t="s">
        <v>322</v>
      </c>
      <c r="H179" s="285" t="s">
        <v>323</v>
      </c>
    </row>
    <row r="180" spans="1:8" x14ac:dyDescent="0.25">
      <c r="A180" s="286">
        <v>265</v>
      </c>
      <c r="B180" s="286">
        <v>64752</v>
      </c>
      <c r="C180" s="285" t="s">
        <v>426</v>
      </c>
      <c r="D180" s="285" t="s">
        <v>430</v>
      </c>
      <c r="E180" s="285" t="s">
        <v>698</v>
      </c>
      <c r="F180" s="285" t="s">
        <v>699</v>
      </c>
      <c r="G180" s="285" t="s">
        <v>322</v>
      </c>
      <c r="H180" s="285" t="s">
        <v>323</v>
      </c>
    </row>
    <row r="181" spans="1:8" x14ac:dyDescent="0.25">
      <c r="A181" s="286">
        <v>277</v>
      </c>
      <c r="B181" s="286">
        <v>63906</v>
      </c>
      <c r="C181" s="285" t="s">
        <v>426</v>
      </c>
      <c r="D181" s="285" t="s">
        <v>700</v>
      </c>
      <c r="E181" s="285" t="s">
        <v>701</v>
      </c>
      <c r="F181" s="285" t="s">
        <v>702</v>
      </c>
      <c r="G181" s="285" t="s">
        <v>322</v>
      </c>
      <c r="H181" s="285" t="s">
        <v>323</v>
      </c>
    </row>
    <row r="182" spans="1:8" x14ac:dyDescent="0.25">
      <c r="A182" s="286">
        <v>290</v>
      </c>
      <c r="B182" s="286">
        <v>143</v>
      </c>
      <c r="C182" s="285" t="s">
        <v>335</v>
      </c>
      <c r="D182" s="285" t="s">
        <v>355</v>
      </c>
      <c r="E182" s="285" t="s">
        <v>703</v>
      </c>
      <c r="F182" s="285" t="s">
        <v>704</v>
      </c>
      <c r="G182" s="285" t="s">
        <v>322</v>
      </c>
      <c r="H182" s="285" t="s">
        <v>323</v>
      </c>
    </row>
    <row r="183" spans="1:8" x14ac:dyDescent="0.25">
      <c r="A183" s="286">
        <v>302</v>
      </c>
      <c r="B183" s="286">
        <v>64321</v>
      </c>
      <c r="C183" s="285" t="s">
        <v>444</v>
      </c>
      <c r="D183" s="285" t="s">
        <v>705</v>
      </c>
      <c r="E183" s="285" t="s">
        <v>706</v>
      </c>
      <c r="F183" s="285" t="s">
        <v>707</v>
      </c>
      <c r="G183" s="285" t="s">
        <v>322</v>
      </c>
      <c r="H183" s="285" t="s">
        <v>323</v>
      </c>
    </row>
    <row r="184" spans="1:8" x14ac:dyDescent="0.25">
      <c r="A184" s="286">
        <v>314</v>
      </c>
      <c r="B184" s="286">
        <v>6</v>
      </c>
      <c r="C184" s="285" t="s">
        <v>318</v>
      </c>
      <c r="D184" s="285" t="s">
        <v>319</v>
      </c>
      <c r="E184" s="285" t="s">
        <v>320</v>
      </c>
      <c r="F184" s="285" t="s">
        <v>708</v>
      </c>
      <c r="G184" s="285" t="s">
        <v>322</v>
      </c>
      <c r="H184" s="285" t="s">
        <v>323</v>
      </c>
    </row>
    <row r="185" spans="1:8" x14ac:dyDescent="0.25">
      <c r="A185" s="286">
        <v>316</v>
      </c>
      <c r="B185" s="286">
        <v>290</v>
      </c>
      <c r="C185" s="285" t="s">
        <v>318</v>
      </c>
      <c r="D185" s="285" t="s">
        <v>319</v>
      </c>
      <c r="E185" s="285" t="s">
        <v>320</v>
      </c>
      <c r="F185" s="285" t="s">
        <v>709</v>
      </c>
      <c r="G185" s="285" t="s">
        <v>322</v>
      </c>
      <c r="H185" s="285" t="s">
        <v>323</v>
      </c>
    </row>
    <row r="186" spans="1:8" x14ac:dyDescent="0.25">
      <c r="A186" s="286">
        <v>331</v>
      </c>
      <c r="B186" s="286">
        <v>64059</v>
      </c>
      <c r="C186" s="285" t="s">
        <v>324</v>
      </c>
      <c r="D186" s="285" t="s">
        <v>346</v>
      </c>
      <c r="E186" s="285" t="s">
        <v>710</v>
      </c>
      <c r="F186" s="285" t="s">
        <v>711</v>
      </c>
      <c r="G186" s="285" t="s">
        <v>322</v>
      </c>
      <c r="H186" s="285" t="s">
        <v>364</v>
      </c>
    </row>
    <row r="187" spans="1:8" x14ac:dyDescent="0.25">
      <c r="A187" s="286">
        <v>333</v>
      </c>
      <c r="B187" s="286">
        <v>64254</v>
      </c>
      <c r="C187" s="285" t="s">
        <v>335</v>
      </c>
      <c r="D187" s="285" t="s">
        <v>355</v>
      </c>
      <c r="E187" s="285" t="s">
        <v>703</v>
      </c>
      <c r="F187" s="285" t="s">
        <v>712</v>
      </c>
      <c r="G187" s="285" t="s">
        <v>479</v>
      </c>
      <c r="H187" s="285" t="s">
        <v>713</v>
      </c>
    </row>
    <row r="188" spans="1:8" x14ac:dyDescent="0.25">
      <c r="A188" s="286">
        <v>345</v>
      </c>
      <c r="B188" s="286">
        <v>139</v>
      </c>
      <c r="C188" s="285" t="s">
        <v>385</v>
      </c>
      <c r="D188" s="285" t="s">
        <v>714</v>
      </c>
      <c r="E188" s="285" t="s">
        <v>715</v>
      </c>
      <c r="F188" s="285" t="s">
        <v>716</v>
      </c>
      <c r="G188" s="285" t="s">
        <v>322</v>
      </c>
      <c r="H188" s="285" t="s">
        <v>323</v>
      </c>
    </row>
    <row r="189" spans="1:8" x14ac:dyDescent="0.25">
      <c r="A189" s="286">
        <v>347</v>
      </c>
      <c r="B189" s="286">
        <v>141</v>
      </c>
      <c r="C189" s="285" t="s">
        <v>318</v>
      </c>
      <c r="D189" s="285" t="s">
        <v>319</v>
      </c>
      <c r="E189" s="285" t="s">
        <v>320</v>
      </c>
      <c r="F189" s="285" t="s">
        <v>717</v>
      </c>
      <c r="G189" s="285" t="s">
        <v>322</v>
      </c>
      <c r="H189" s="285" t="s">
        <v>718</v>
      </c>
    </row>
    <row r="190" spans="1:8" x14ac:dyDescent="0.25">
      <c r="A190" s="286">
        <v>377</v>
      </c>
      <c r="B190" s="286">
        <v>63797</v>
      </c>
      <c r="C190" s="285" t="s">
        <v>324</v>
      </c>
      <c r="D190" s="285" t="s">
        <v>346</v>
      </c>
      <c r="E190" s="285" t="s">
        <v>657</v>
      </c>
      <c r="F190" s="285" t="s">
        <v>719</v>
      </c>
      <c r="G190" s="285" t="s">
        <v>322</v>
      </c>
      <c r="H190" s="285" t="s">
        <v>334</v>
      </c>
    </row>
    <row r="191" spans="1:8" x14ac:dyDescent="0.25">
      <c r="A191" s="286">
        <v>386</v>
      </c>
      <c r="B191" s="286">
        <v>64020</v>
      </c>
      <c r="C191" s="285" t="s">
        <v>329</v>
      </c>
      <c r="D191" s="285" t="s">
        <v>365</v>
      </c>
      <c r="E191" s="285" t="s">
        <v>613</v>
      </c>
      <c r="F191" s="285" t="s">
        <v>720</v>
      </c>
      <c r="G191" s="285" t="s">
        <v>322</v>
      </c>
      <c r="H191" s="285" t="s">
        <v>377</v>
      </c>
    </row>
    <row r="192" spans="1:8" x14ac:dyDescent="0.25">
      <c r="A192" s="286">
        <v>396</v>
      </c>
      <c r="B192" s="286">
        <v>64033</v>
      </c>
      <c r="C192" s="285" t="s">
        <v>318</v>
      </c>
      <c r="D192" s="285" t="s">
        <v>319</v>
      </c>
      <c r="E192" s="285" t="s">
        <v>320</v>
      </c>
      <c r="F192" s="285" t="s">
        <v>721</v>
      </c>
      <c r="G192" s="285" t="s">
        <v>322</v>
      </c>
      <c r="H192" s="285" t="s">
        <v>334</v>
      </c>
    </row>
    <row r="193" spans="1:8" x14ac:dyDescent="0.25">
      <c r="A193" s="286">
        <v>426</v>
      </c>
      <c r="B193" s="286">
        <v>64231</v>
      </c>
      <c r="C193" s="285" t="s">
        <v>318</v>
      </c>
      <c r="D193" s="285" t="s">
        <v>476</v>
      </c>
      <c r="E193" s="285" t="s">
        <v>722</v>
      </c>
      <c r="F193" s="285" t="s">
        <v>723</v>
      </c>
      <c r="G193" s="285" t="s">
        <v>322</v>
      </c>
      <c r="H193" s="285" t="s">
        <v>377</v>
      </c>
    </row>
    <row r="194" spans="1:8" x14ac:dyDescent="0.25">
      <c r="A194" s="286">
        <v>433</v>
      </c>
      <c r="B194" s="286">
        <v>64145</v>
      </c>
      <c r="C194" s="285" t="s">
        <v>501</v>
      </c>
      <c r="D194" s="285" t="s">
        <v>502</v>
      </c>
      <c r="E194" s="285" t="s">
        <v>678</v>
      </c>
      <c r="F194" s="285" t="s">
        <v>724</v>
      </c>
      <c r="G194" s="285" t="s">
        <v>479</v>
      </c>
      <c r="H194" s="285" t="s">
        <v>589</v>
      </c>
    </row>
    <row r="195" spans="1:8" x14ac:dyDescent="0.25">
      <c r="A195" s="286">
        <v>437</v>
      </c>
      <c r="B195" s="286">
        <v>64267</v>
      </c>
      <c r="C195" s="285" t="s">
        <v>318</v>
      </c>
      <c r="D195" s="285" t="s">
        <v>319</v>
      </c>
      <c r="E195" s="285" t="s">
        <v>320</v>
      </c>
      <c r="F195" s="285" t="s">
        <v>725</v>
      </c>
      <c r="G195" s="285" t="s">
        <v>322</v>
      </c>
      <c r="H195" s="285" t="s">
        <v>726</v>
      </c>
    </row>
    <row r="196" spans="1:8" x14ac:dyDescent="0.25">
      <c r="A196" s="286">
        <v>447</v>
      </c>
      <c r="B196" s="286">
        <v>63932</v>
      </c>
      <c r="C196" s="285" t="s">
        <v>385</v>
      </c>
      <c r="D196" s="285" t="s">
        <v>644</v>
      </c>
      <c r="E196" s="285" t="s">
        <v>645</v>
      </c>
      <c r="F196" s="285" t="s">
        <v>727</v>
      </c>
      <c r="G196" s="285" t="s">
        <v>322</v>
      </c>
      <c r="H196" s="285" t="s">
        <v>334</v>
      </c>
    </row>
    <row r="197" spans="1:8" x14ac:dyDescent="0.25">
      <c r="A197" s="286">
        <v>448</v>
      </c>
      <c r="B197" s="286">
        <v>63933</v>
      </c>
      <c r="C197" s="285" t="s">
        <v>385</v>
      </c>
      <c r="D197" s="285" t="s">
        <v>644</v>
      </c>
      <c r="E197" s="285" t="s">
        <v>645</v>
      </c>
      <c r="F197" s="285" t="s">
        <v>728</v>
      </c>
      <c r="G197" s="285" t="s">
        <v>322</v>
      </c>
      <c r="H197" s="285" t="s">
        <v>377</v>
      </c>
    </row>
    <row r="198" spans="1:8" x14ac:dyDescent="0.25">
      <c r="A198" s="286">
        <v>458</v>
      </c>
      <c r="B198" s="286">
        <v>63874</v>
      </c>
      <c r="C198" s="285" t="s">
        <v>335</v>
      </c>
      <c r="D198" s="285" t="s">
        <v>627</v>
      </c>
      <c r="E198" s="285" t="s">
        <v>667</v>
      </c>
      <c r="F198" s="285" t="s">
        <v>729</v>
      </c>
      <c r="G198" s="285" t="s">
        <v>322</v>
      </c>
      <c r="H198" s="285" t="s">
        <v>377</v>
      </c>
    </row>
    <row r="199" spans="1:8" x14ac:dyDescent="0.25">
      <c r="A199" s="286">
        <v>495</v>
      </c>
      <c r="B199" s="286">
        <v>64146</v>
      </c>
      <c r="C199" s="285" t="s">
        <v>501</v>
      </c>
      <c r="D199" s="285" t="s">
        <v>502</v>
      </c>
      <c r="E199" s="285" t="s">
        <v>678</v>
      </c>
      <c r="F199" s="285" t="s">
        <v>730</v>
      </c>
      <c r="G199" s="285" t="s">
        <v>322</v>
      </c>
      <c r="H199" s="285" t="s">
        <v>457</v>
      </c>
    </row>
    <row r="200" spans="1:8" x14ac:dyDescent="0.25">
      <c r="A200" s="286">
        <v>522</v>
      </c>
      <c r="B200" s="286">
        <v>48912</v>
      </c>
      <c r="C200" s="285" t="s">
        <v>329</v>
      </c>
      <c r="D200" s="285" t="s">
        <v>533</v>
      </c>
      <c r="E200" s="285" t="s">
        <v>534</v>
      </c>
      <c r="F200" s="285" t="s">
        <v>731</v>
      </c>
      <c r="G200" s="285" t="s">
        <v>479</v>
      </c>
      <c r="H200" s="285" t="s">
        <v>589</v>
      </c>
    </row>
    <row r="201" spans="1:8" x14ac:dyDescent="0.25">
      <c r="A201" s="286">
        <v>539</v>
      </c>
      <c r="B201" s="286">
        <v>63830</v>
      </c>
      <c r="C201" s="285" t="s">
        <v>426</v>
      </c>
      <c r="D201" s="285" t="s">
        <v>675</v>
      </c>
      <c r="E201" s="285" t="s">
        <v>732</v>
      </c>
      <c r="F201" s="285" t="s">
        <v>733</v>
      </c>
      <c r="G201" s="285" t="s">
        <v>322</v>
      </c>
      <c r="H201" s="285" t="s">
        <v>334</v>
      </c>
    </row>
    <row r="202" spans="1:8" x14ac:dyDescent="0.25">
      <c r="A202" s="286">
        <v>557</v>
      </c>
      <c r="B202" s="286">
        <v>64082</v>
      </c>
      <c r="C202" s="285" t="s">
        <v>444</v>
      </c>
      <c r="D202" s="285" t="s">
        <v>551</v>
      </c>
      <c r="E202" s="285" t="s">
        <v>686</v>
      </c>
      <c r="F202" s="285" t="s">
        <v>734</v>
      </c>
      <c r="G202" s="285" t="s">
        <v>322</v>
      </c>
      <c r="H202" s="285" t="s">
        <v>334</v>
      </c>
    </row>
    <row r="203" spans="1:8" x14ac:dyDescent="0.25">
      <c r="A203" s="286">
        <v>567</v>
      </c>
      <c r="B203" s="286">
        <v>64137</v>
      </c>
      <c r="C203" s="285" t="s">
        <v>516</v>
      </c>
      <c r="D203" s="285" t="s">
        <v>523</v>
      </c>
      <c r="E203" s="285" t="s">
        <v>661</v>
      </c>
      <c r="F203" s="285" t="s">
        <v>735</v>
      </c>
      <c r="G203" s="285" t="s">
        <v>322</v>
      </c>
      <c r="H203" s="285" t="s">
        <v>340</v>
      </c>
    </row>
    <row r="204" spans="1:8" x14ac:dyDescent="0.25">
      <c r="A204" s="286">
        <v>591</v>
      </c>
      <c r="B204" s="286">
        <v>63908</v>
      </c>
      <c r="C204" s="285" t="s">
        <v>426</v>
      </c>
      <c r="D204" s="285" t="s">
        <v>700</v>
      </c>
      <c r="E204" s="285" t="s">
        <v>701</v>
      </c>
      <c r="F204" s="285" t="s">
        <v>736</v>
      </c>
      <c r="G204" s="285" t="s">
        <v>381</v>
      </c>
      <c r="H204" s="285" t="s">
        <v>382</v>
      </c>
    </row>
    <row r="205" spans="1:8" x14ac:dyDescent="0.25">
      <c r="A205" s="286">
        <v>596</v>
      </c>
      <c r="B205" s="286">
        <v>43025</v>
      </c>
      <c r="C205" s="285" t="s">
        <v>335</v>
      </c>
      <c r="D205" s="285" t="s">
        <v>627</v>
      </c>
      <c r="E205" s="285" t="s">
        <v>667</v>
      </c>
      <c r="F205" s="285" t="s">
        <v>737</v>
      </c>
      <c r="G205" s="285" t="s">
        <v>322</v>
      </c>
      <c r="H205" s="285" t="s">
        <v>364</v>
      </c>
    </row>
    <row r="206" spans="1:8" x14ac:dyDescent="0.25">
      <c r="A206" s="286">
        <v>605</v>
      </c>
      <c r="B206" s="286">
        <v>63767</v>
      </c>
      <c r="C206" s="285" t="s">
        <v>329</v>
      </c>
      <c r="D206" s="285" t="s">
        <v>533</v>
      </c>
      <c r="E206" s="285" t="s">
        <v>534</v>
      </c>
      <c r="F206" s="285" t="s">
        <v>738</v>
      </c>
      <c r="G206" s="285" t="s">
        <v>479</v>
      </c>
      <c r="H206" s="285" t="s">
        <v>480</v>
      </c>
    </row>
    <row r="207" spans="1:8" x14ac:dyDescent="0.25">
      <c r="A207" s="286">
        <v>633</v>
      </c>
      <c r="B207" s="286">
        <v>64740</v>
      </c>
      <c r="C207" s="285" t="s">
        <v>324</v>
      </c>
      <c r="D207" s="285" t="s">
        <v>581</v>
      </c>
      <c r="E207" s="285" t="s">
        <v>739</v>
      </c>
      <c r="F207" s="285" t="s">
        <v>740</v>
      </c>
      <c r="G207" s="285" t="s">
        <v>322</v>
      </c>
      <c r="H207" s="285" t="s">
        <v>323</v>
      </c>
    </row>
    <row r="208" spans="1:8" x14ac:dyDescent="0.25">
      <c r="A208" s="286">
        <v>688</v>
      </c>
      <c r="B208" s="286">
        <v>63896</v>
      </c>
      <c r="C208" s="285" t="s">
        <v>426</v>
      </c>
      <c r="D208" s="285" t="s">
        <v>554</v>
      </c>
      <c r="E208" s="285" t="s">
        <v>555</v>
      </c>
      <c r="F208" s="285" t="s">
        <v>741</v>
      </c>
      <c r="G208" s="285" t="s">
        <v>479</v>
      </c>
      <c r="H208" s="285" t="s">
        <v>480</v>
      </c>
    </row>
    <row r="209" spans="1:8" x14ac:dyDescent="0.25">
      <c r="A209" s="286">
        <v>710</v>
      </c>
      <c r="B209" s="286">
        <v>54840</v>
      </c>
      <c r="C209" s="285" t="s">
        <v>426</v>
      </c>
      <c r="D209" s="285" t="s">
        <v>675</v>
      </c>
      <c r="E209" s="285" t="s">
        <v>732</v>
      </c>
      <c r="F209" s="285" t="s">
        <v>742</v>
      </c>
      <c r="G209" s="285" t="s">
        <v>322</v>
      </c>
      <c r="H209" s="285" t="s">
        <v>364</v>
      </c>
    </row>
    <row r="210" spans="1:8" x14ac:dyDescent="0.25">
      <c r="A210" s="286">
        <v>720</v>
      </c>
      <c r="B210" s="286">
        <v>64229</v>
      </c>
      <c r="C210" s="285" t="s">
        <v>385</v>
      </c>
      <c r="D210" s="285" t="s">
        <v>386</v>
      </c>
      <c r="E210" s="285" t="s">
        <v>624</v>
      </c>
      <c r="F210" s="285" t="s">
        <v>743</v>
      </c>
      <c r="G210" s="285" t="s">
        <v>322</v>
      </c>
      <c r="H210" s="285" t="s">
        <v>364</v>
      </c>
    </row>
    <row r="211" spans="1:8" x14ac:dyDescent="0.25">
      <c r="A211" s="286">
        <v>732</v>
      </c>
      <c r="B211" s="286">
        <v>64742</v>
      </c>
      <c r="C211" s="285" t="s">
        <v>444</v>
      </c>
      <c r="D211" s="285" t="s">
        <v>705</v>
      </c>
      <c r="E211" s="285" t="s">
        <v>706</v>
      </c>
      <c r="F211" s="285" t="s">
        <v>744</v>
      </c>
      <c r="G211" s="285" t="s">
        <v>479</v>
      </c>
      <c r="H211" s="285" t="s">
        <v>589</v>
      </c>
    </row>
    <row r="212" spans="1:8" x14ac:dyDescent="0.25">
      <c r="A212" s="286">
        <v>768</v>
      </c>
      <c r="B212" s="286">
        <v>64746</v>
      </c>
      <c r="C212" s="285" t="s">
        <v>516</v>
      </c>
      <c r="D212" s="285" t="s">
        <v>630</v>
      </c>
      <c r="E212" s="285" t="s">
        <v>631</v>
      </c>
      <c r="F212" s="285" t="s">
        <v>745</v>
      </c>
      <c r="G212" s="285" t="s">
        <v>479</v>
      </c>
      <c r="H212" s="285" t="s">
        <v>589</v>
      </c>
    </row>
    <row r="213" spans="1:8" x14ac:dyDescent="0.25">
      <c r="A213" s="286">
        <v>783</v>
      </c>
      <c r="B213" s="286">
        <v>63911</v>
      </c>
      <c r="C213" s="285" t="s">
        <v>426</v>
      </c>
      <c r="D213" s="285" t="s">
        <v>700</v>
      </c>
      <c r="E213" s="285" t="s">
        <v>701</v>
      </c>
      <c r="F213" s="285" t="s">
        <v>746</v>
      </c>
      <c r="G213" s="285" t="s">
        <v>381</v>
      </c>
      <c r="H213" s="285" t="s">
        <v>382</v>
      </c>
    </row>
    <row r="214" spans="1:8" x14ac:dyDescent="0.25">
      <c r="A214" s="286">
        <v>795</v>
      </c>
      <c r="B214" s="286">
        <v>64249</v>
      </c>
      <c r="C214" s="285" t="s">
        <v>329</v>
      </c>
      <c r="D214" s="285" t="s">
        <v>441</v>
      </c>
      <c r="E214" s="285" t="s">
        <v>528</v>
      </c>
      <c r="F214" s="285" t="s">
        <v>747</v>
      </c>
      <c r="G214" s="285" t="s">
        <v>322</v>
      </c>
      <c r="H214" s="285" t="s">
        <v>472</v>
      </c>
    </row>
    <row r="215" spans="1:8" x14ac:dyDescent="0.25">
      <c r="A215" s="286">
        <v>800</v>
      </c>
      <c r="B215" s="286">
        <v>64060</v>
      </c>
      <c r="C215" s="285" t="s">
        <v>324</v>
      </c>
      <c r="D215" s="285" t="s">
        <v>346</v>
      </c>
      <c r="E215" s="285" t="s">
        <v>710</v>
      </c>
      <c r="F215" s="285" t="s">
        <v>748</v>
      </c>
      <c r="G215" s="285" t="s">
        <v>322</v>
      </c>
      <c r="H215" s="285" t="s">
        <v>749</v>
      </c>
    </row>
    <row r="216" spans="1:8" x14ac:dyDescent="0.25">
      <c r="A216" s="286">
        <v>803</v>
      </c>
      <c r="B216" s="286">
        <v>45491</v>
      </c>
      <c r="C216" s="285" t="s">
        <v>444</v>
      </c>
      <c r="D216" s="285" t="s">
        <v>445</v>
      </c>
      <c r="E216" s="285" t="s">
        <v>750</v>
      </c>
      <c r="F216" s="285" t="s">
        <v>751</v>
      </c>
      <c r="G216" s="285" t="s">
        <v>322</v>
      </c>
      <c r="H216" s="285" t="s">
        <v>549</v>
      </c>
    </row>
    <row r="217" spans="1:8" x14ac:dyDescent="0.25">
      <c r="A217" s="286">
        <v>815</v>
      </c>
      <c r="B217" s="286">
        <v>218</v>
      </c>
      <c r="C217" s="285" t="s">
        <v>318</v>
      </c>
      <c r="D217" s="285" t="s">
        <v>476</v>
      </c>
      <c r="E217" s="285" t="s">
        <v>722</v>
      </c>
      <c r="F217" s="285" t="s">
        <v>752</v>
      </c>
      <c r="G217" s="285" t="s">
        <v>753</v>
      </c>
      <c r="H217" s="285" t="s">
        <v>753</v>
      </c>
    </row>
    <row r="218" spans="1:8" x14ac:dyDescent="0.25">
      <c r="A218" s="286">
        <v>826</v>
      </c>
      <c r="B218" s="286">
        <v>10</v>
      </c>
      <c r="C218" s="285" t="s">
        <v>516</v>
      </c>
      <c r="D218" s="285" t="s">
        <v>517</v>
      </c>
      <c r="E218" s="285" t="s">
        <v>754</v>
      </c>
      <c r="F218" s="285" t="s">
        <v>755</v>
      </c>
      <c r="G218" s="285" t="s">
        <v>322</v>
      </c>
      <c r="H218" s="285" t="s">
        <v>364</v>
      </c>
    </row>
    <row r="219" spans="1:8" x14ac:dyDescent="0.25">
      <c r="A219" s="286">
        <v>856</v>
      </c>
      <c r="B219" s="286">
        <v>66187</v>
      </c>
      <c r="C219" s="285" t="s">
        <v>324</v>
      </c>
      <c r="D219" s="285" t="s">
        <v>576</v>
      </c>
      <c r="E219" s="285" t="s">
        <v>594</v>
      </c>
      <c r="F219" s="285" t="s">
        <v>756</v>
      </c>
      <c r="G219" s="285" t="s">
        <v>479</v>
      </c>
      <c r="H219" s="285" t="s">
        <v>480</v>
      </c>
    </row>
    <row r="220" spans="1:8" x14ac:dyDescent="0.25">
      <c r="A220" s="286">
        <v>866</v>
      </c>
      <c r="B220" s="286">
        <v>55542</v>
      </c>
      <c r="C220" s="285" t="s">
        <v>335</v>
      </c>
      <c r="D220" s="285" t="s">
        <v>355</v>
      </c>
      <c r="E220" s="285" t="s">
        <v>693</v>
      </c>
      <c r="F220" s="285" t="s">
        <v>757</v>
      </c>
      <c r="G220" s="285" t="s">
        <v>322</v>
      </c>
      <c r="H220" s="285" t="s">
        <v>364</v>
      </c>
    </row>
    <row r="221" spans="1:8" x14ac:dyDescent="0.25">
      <c r="A221" s="286">
        <v>891</v>
      </c>
      <c r="B221" s="286">
        <v>2672</v>
      </c>
      <c r="C221" s="285" t="s">
        <v>426</v>
      </c>
      <c r="D221" s="285" t="s">
        <v>554</v>
      </c>
      <c r="E221" s="285" t="s">
        <v>555</v>
      </c>
      <c r="F221" s="285" t="s">
        <v>758</v>
      </c>
      <c r="G221" s="285" t="s">
        <v>479</v>
      </c>
      <c r="H221" s="285" t="s">
        <v>480</v>
      </c>
    </row>
    <row r="222" spans="1:8" x14ac:dyDescent="0.25">
      <c r="A222" s="286">
        <v>916</v>
      </c>
      <c r="B222" s="286">
        <v>46609</v>
      </c>
      <c r="C222" s="285" t="s">
        <v>426</v>
      </c>
      <c r="D222" s="285" t="s">
        <v>554</v>
      </c>
      <c r="E222" s="285" t="s">
        <v>555</v>
      </c>
      <c r="F222" s="285" t="s">
        <v>759</v>
      </c>
      <c r="G222" s="285" t="s">
        <v>479</v>
      </c>
      <c r="H222" s="285" t="s">
        <v>488</v>
      </c>
    </row>
    <row r="223" spans="1:8" x14ac:dyDescent="0.25">
      <c r="A223" s="286">
        <v>934</v>
      </c>
      <c r="B223" s="286">
        <v>67644</v>
      </c>
      <c r="C223" s="285" t="s">
        <v>501</v>
      </c>
      <c r="D223" s="285" t="s">
        <v>760</v>
      </c>
      <c r="E223" s="285" t="s">
        <v>761</v>
      </c>
      <c r="F223" s="285" t="s">
        <v>762</v>
      </c>
      <c r="G223" s="285" t="s">
        <v>322</v>
      </c>
      <c r="H223" s="285" t="s">
        <v>763</v>
      </c>
    </row>
    <row r="224" spans="1:8" x14ac:dyDescent="0.25">
      <c r="A224" s="286">
        <v>937</v>
      </c>
      <c r="B224" s="286">
        <v>43738</v>
      </c>
      <c r="C224" s="285" t="s">
        <v>324</v>
      </c>
      <c r="D224" s="285" t="s">
        <v>576</v>
      </c>
      <c r="E224" s="285" t="s">
        <v>594</v>
      </c>
      <c r="F224" s="285" t="s">
        <v>764</v>
      </c>
      <c r="G224" s="285" t="s">
        <v>479</v>
      </c>
      <c r="H224" s="285" t="s">
        <v>488</v>
      </c>
    </row>
    <row r="225" spans="1:8" x14ac:dyDescent="0.25">
      <c r="A225" s="286">
        <v>953</v>
      </c>
      <c r="B225" s="286">
        <v>67650</v>
      </c>
      <c r="C225" s="285" t="s">
        <v>335</v>
      </c>
      <c r="D225" s="285" t="s">
        <v>627</v>
      </c>
      <c r="E225" s="285" t="s">
        <v>667</v>
      </c>
      <c r="F225" s="285" t="s">
        <v>765</v>
      </c>
      <c r="G225" s="285" t="s">
        <v>479</v>
      </c>
      <c r="H225" s="285" t="s">
        <v>480</v>
      </c>
    </row>
    <row r="226" spans="1:8" x14ac:dyDescent="0.25">
      <c r="A226" s="286">
        <v>954</v>
      </c>
      <c r="B226" s="286">
        <v>43723</v>
      </c>
      <c r="C226" s="285" t="s">
        <v>335</v>
      </c>
      <c r="D226" s="285" t="s">
        <v>627</v>
      </c>
      <c r="E226" s="285" t="s">
        <v>667</v>
      </c>
      <c r="F226" s="285" t="s">
        <v>766</v>
      </c>
      <c r="G226" s="285" t="s">
        <v>479</v>
      </c>
      <c r="H226" s="285" t="s">
        <v>488</v>
      </c>
    </row>
    <row r="227" spans="1:8" x14ac:dyDescent="0.25">
      <c r="A227" s="286">
        <v>997</v>
      </c>
      <c r="B227" s="286">
        <v>48171</v>
      </c>
      <c r="C227" s="285" t="s">
        <v>501</v>
      </c>
      <c r="D227" s="285" t="s">
        <v>502</v>
      </c>
      <c r="E227" s="285" t="s">
        <v>767</v>
      </c>
      <c r="F227" s="285" t="s">
        <v>768</v>
      </c>
      <c r="G227" s="285" t="s">
        <v>479</v>
      </c>
      <c r="H227" s="285" t="s">
        <v>769</v>
      </c>
    </row>
    <row r="228" spans="1:8" x14ac:dyDescent="0.25">
      <c r="A228" s="286">
        <v>1020</v>
      </c>
      <c r="B228" s="286">
        <v>67866</v>
      </c>
      <c r="C228" s="285" t="s">
        <v>318</v>
      </c>
      <c r="D228" s="285" t="s">
        <v>319</v>
      </c>
      <c r="E228" s="285" t="s">
        <v>770</v>
      </c>
      <c r="F228" s="285" t="s">
        <v>771</v>
      </c>
      <c r="G228" s="285" t="s">
        <v>381</v>
      </c>
      <c r="H228" s="285" t="s">
        <v>382</v>
      </c>
    </row>
    <row r="229" spans="1:8" x14ac:dyDescent="0.25">
      <c r="A229" s="286">
        <v>1024</v>
      </c>
      <c r="B229" s="286">
        <v>67872</v>
      </c>
      <c r="C229" s="285" t="s">
        <v>516</v>
      </c>
      <c r="D229" s="285" t="s">
        <v>630</v>
      </c>
      <c r="E229" s="285" t="s">
        <v>772</v>
      </c>
      <c r="F229" s="285" t="s">
        <v>773</v>
      </c>
      <c r="G229" s="285" t="s">
        <v>322</v>
      </c>
      <c r="H229" s="285" t="s">
        <v>364</v>
      </c>
    </row>
    <row r="230" spans="1:8" x14ac:dyDescent="0.25">
      <c r="A230" s="286">
        <v>1042</v>
      </c>
      <c r="B230" s="286">
        <v>53661</v>
      </c>
      <c r="C230" s="285" t="s">
        <v>335</v>
      </c>
      <c r="D230" s="285" t="s">
        <v>627</v>
      </c>
      <c r="E230" s="285" t="s">
        <v>774</v>
      </c>
      <c r="F230" s="285" t="s">
        <v>775</v>
      </c>
      <c r="G230" s="285" t="s">
        <v>322</v>
      </c>
      <c r="H230" s="285" t="s">
        <v>261</v>
      </c>
    </row>
    <row r="231" spans="1:8" x14ac:dyDescent="0.25">
      <c r="A231" s="286">
        <v>1051</v>
      </c>
      <c r="B231" s="286">
        <v>55859</v>
      </c>
      <c r="C231" s="285" t="s">
        <v>444</v>
      </c>
      <c r="D231" s="285" t="s">
        <v>705</v>
      </c>
      <c r="E231" s="285" t="s">
        <v>706</v>
      </c>
      <c r="F231" s="285" t="s">
        <v>776</v>
      </c>
      <c r="G231" s="285" t="s">
        <v>753</v>
      </c>
      <c r="H231" s="285" t="s">
        <v>753</v>
      </c>
    </row>
    <row r="232" spans="1:8" x14ac:dyDescent="0.25">
      <c r="A232" s="286">
        <v>1052</v>
      </c>
      <c r="B232" s="286">
        <v>63764</v>
      </c>
      <c r="C232" s="285" t="s">
        <v>335</v>
      </c>
      <c r="D232" s="285" t="s">
        <v>627</v>
      </c>
      <c r="E232" s="285" t="s">
        <v>667</v>
      </c>
      <c r="F232" s="285" t="s">
        <v>777</v>
      </c>
      <c r="G232" s="285" t="s">
        <v>753</v>
      </c>
      <c r="H232" s="285" t="s">
        <v>753</v>
      </c>
    </row>
    <row r="233" spans="1:8" x14ac:dyDescent="0.25">
      <c r="A233" s="286">
        <v>1056</v>
      </c>
      <c r="B233" s="286">
        <v>68167</v>
      </c>
      <c r="C233" s="285" t="s">
        <v>444</v>
      </c>
      <c r="D233" s="285" t="s">
        <v>705</v>
      </c>
      <c r="E233" s="285" t="s">
        <v>778</v>
      </c>
      <c r="F233" s="285" t="s">
        <v>779</v>
      </c>
      <c r="G233" s="285" t="s">
        <v>322</v>
      </c>
      <c r="H233" s="285" t="s">
        <v>780</v>
      </c>
    </row>
    <row r="234" spans="1:8" x14ac:dyDescent="0.25">
      <c r="A234" s="286">
        <v>169</v>
      </c>
      <c r="B234" s="286">
        <v>249</v>
      </c>
      <c r="C234" s="285" t="s">
        <v>318</v>
      </c>
      <c r="D234" s="285" t="s">
        <v>476</v>
      </c>
      <c r="E234" s="285" t="s">
        <v>477</v>
      </c>
      <c r="F234" s="285" t="s">
        <v>781</v>
      </c>
      <c r="G234" s="285" t="s">
        <v>322</v>
      </c>
      <c r="H234" s="285" t="s">
        <v>323</v>
      </c>
    </row>
    <row r="235" spans="1:8" x14ac:dyDescent="0.25">
      <c r="A235" s="286">
        <v>214</v>
      </c>
      <c r="B235" s="286">
        <v>271</v>
      </c>
      <c r="C235" s="285" t="s">
        <v>516</v>
      </c>
      <c r="D235" s="285" t="s">
        <v>630</v>
      </c>
      <c r="E235" s="285" t="s">
        <v>782</v>
      </c>
      <c r="F235" s="285" t="s">
        <v>783</v>
      </c>
      <c r="G235" s="285" t="s">
        <v>322</v>
      </c>
      <c r="H235" s="285" t="s">
        <v>323</v>
      </c>
    </row>
    <row r="236" spans="1:8" x14ac:dyDescent="0.25">
      <c r="A236" s="286">
        <v>230</v>
      </c>
      <c r="B236" s="286">
        <v>45183</v>
      </c>
      <c r="C236" s="285" t="s">
        <v>324</v>
      </c>
      <c r="D236" s="285" t="s">
        <v>325</v>
      </c>
      <c r="E236" s="285" t="s">
        <v>326</v>
      </c>
      <c r="F236" s="285" t="s">
        <v>784</v>
      </c>
      <c r="G236" s="285" t="s">
        <v>322</v>
      </c>
      <c r="H236" s="285" t="s">
        <v>323</v>
      </c>
    </row>
    <row r="237" spans="1:8" x14ac:dyDescent="0.25">
      <c r="A237" s="286">
        <v>291</v>
      </c>
      <c r="B237" s="286">
        <v>48918</v>
      </c>
      <c r="C237" s="285" t="s">
        <v>426</v>
      </c>
      <c r="D237" s="285" t="s">
        <v>675</v>
      </c>
      <c r="E237" s="285" t="s">
        <v>785</v>
      </c>
      <c r="F237" s="285" t="s">
        <v>786</v>
      </c>
      <c r="G237" s="285" t="s">
        <v>322</v>
      </c>
      <c r="H237" s="285" t="s">
        <v>323</v>
      </c>
    </row>
    <row r="238" spans="1:8" x14ac:dyDescent="0.25">
      <c r="A238" s="286">
        <v>713</v>
      </c>
      <c r="B238" s="286">
        <v>64185</v>
      </c>
      <c r="C238" s="285" t="s">
        <v>335</v>
      </c>
      <c r="D238" s="285" t="s">
        <v>536</v>
      </c>
      <c r="E238" s="285" t="s">
        <v>688</v>
      </c>
      <c r="F238" s="285" t="s">
        <v>787</v>
      </c>
      <c r="G238" s="285" t="s">
        <v>322</v>
      </c>
      <c r="H238" s="285" t="s">
        <v>364</v>
      </c>
    </row>
    <row r="239" spans="1:8" x14ac:dyDescent="0.25">
      <c r="A239" s="286">
        <v>41</v>
      </c>
      <c r="B239" s="286">
        <v>48893</v>
      </c>
      <c r="C239" s="285" t="s">
        <v>460</v>
      </c>
      <c r="D239" s="285" t="s">
        <v>461</v>
      </c>
      <c r="E239" s="285" t="s">
        <v>788</v>
      </c>
      <c r="F239" s="285" t="s">
        <v>789</v>
      </c>
      <c r="G239" s="285" t="s">
        <v>322</v>
      </c>
      <c r="H239" s="285" t="s">
        <v>323</v>
      </c>
    </row>
    <row r="240" spans="1:8" x14ac:dyDescent="0.25">
      <c r="A240" s="286">
        <v>43</v>
      </c>
      <c r="B240" s="286">
        <v>63861</v>
      </c>
      <c r="C240" s="285" t="s">
        <v>444</v>
      </c>
      <c r="D240" s="285" t="s">
        <v>790</v>
      </c>
      <c r="E240" s="285" t="s">
        <v>791</v>
      </c>
      <c r="F240" s="285" t="s">
        <v>792</v>
      </c>
      <c r="G240" s="285" t="s">
        <v>322</v>
      </c>
      <c r="H240" s="285" t="s">
        <v>323</v>
      </c>
    </row>
    <row r="241" spans="1:8" x14ac:dyDescent="0.25">
      <c r="A241" s="286">
        <v>55</v>
      </c>
      <c r="B241" s="286">
        <v>48545</v>
      </c>
      <c r="C241" s="285" t="s">
        <v>318</v>
      </c>
      <c r="D241" s="285" t="s">
        <v>358</v>
      </c>
      <c r="E241" s="285" t="s">
        <v>793</v>
      </c>
      <c r="F241" s="285" t="s">
        <v>794</v>
      </c>
      <c r="G241" s="285" t="s">
        <v>322</v>
      </c>
      <c r="H241" s="285" t="s">
        <v>323</v>
      </c>
    </row>
    <row r="242" spans="1:8" x14ac:dyDescent="0.25">
      <c r="A242" s="286">
        <v>63</v>
      </c>
      <c r="B242" s="286">
        <v>48934</v>
      </c>
      <c r="C242" s="285" t="s">
        <v>329</v>
      </c>
      <c r="D242" s="285" t="s">
        <v>391</v>
      </c>
      <c r="E242" s="285" t="s">
        <v>795</v>
      </c>
      <c r="F242" s="285" t="s">
        <v>796</v>
      </c>
      <c r="G242" s="285" t="s">
        <v>322</v>
      </c>
      <c r="H242" s="285" t="s">
        <v>323</v>
      </c>
    </row>
    <row r="243" spans="1:8" x14ac:dyDescent="0.25">
      <c r="A243" s="286">
        <v>66</v>
      </c>
      <c r="B243" s="286">
        <v>63870</v>
      </c>
      <c r="C243" s="285" t="s">
        <v>329</v>
      </c>
      <c r="D243" s="285" t="s">
        <v>398</v>
      </c>
      <c r="E243" s="285" t="s">
        <v>797</v>
      </c>
      <c r="F243" s="285" t="s">
        <v>798</v>
      </c>
      <c r="G243" s="285" t="s">
        <v>322</v>
      </c>
      <c r="H243" s="285" t="s">
        <v>323</v>
      </c>
    </row>
    <row r="244" spans="1:8" x14ac:dyDescent="0.25">
      <c r="A244" s="286">
        <v>70</v>
      </c>
      <c r="B244" s="286">
        <v>37</v>
      </c>
      <c r="C244" s="285" t="s">
        <v>501</v>
      </c>
      <c r="D244" s="285" t="s">
        <v>502</v>
      </c>
      <c r="E244" s="285" t="s">
        <v>799</v>
      </c>
      <c r="F244" s="285" t="s">
        <v>800</v>
      </c>
      <c r="G244" s="285" t="s">
        <v>322</v>
      </c>
      <c r="H244" s="285" t="s">
        <v>323</v>
      </c>
    </row>
    <row r="245" spans="1:8" x14ac:dyDescent="0.25">
      <c r="A245" s="286">
        <v>105</v>
      </c>
      <c r="B245" s="286">
        <v>48548</v>
      </c>
      <c r="C245" s="285" t="s">
        <v>385</v>
      </c>
      <c r="D245" s="285" t="s">
        <v>386</v>
      </c>
      <c r="E245" s="285" t="s">
        <v>801</v>
      </c>
      <c r="F245" s="285" t="s">
        <v>802</v>
      </c>
      <c r="G245" s="285" t="s">
        <v>322</v>
      </c>
      <c r="H245" s="285" t="s">
        <v>323</v>
      </c>
    </row>
    <row r="246" spans="1:8" x14ac:dyDescent="0.25">
      <c r="A246" s="286">
        <v>106</v>
      </c>
      <c r="B246" s="286">
        <v>63925</v>
      </c>
      <c r="C246" s="285" t="s">
        <v>324</v>
      </c>
      <c r="D246" s="285" t="s">
        <v>325</v>
      </c>
      <c r="E246" s="285" t="s">
        <v>803</v>
      </c>
      <c r="F246" s="285" t="s">
        <v>804</v>
      </c>
      <c r="G246" s="285" t="s">
        <v>322</v>
      </c>
      <c r="H246" s="285" t="s">
        <v>323</v>
      </c>
    </row>
    <row r="247" spans="1:8" x14ac:dyDescent="0.25">
      <c r="A247" s="286">
        <v>112</v>
      </c>
      <c r="B247" s="286">
        <v>48424</v>
      </c>
      <c r="C247" s="285" t="s">
        <v>385</v>
      </c>
      <c r="D247" s="285" t="s">
        <v>644</v>
      </c>
      <c r="E247" s="285" t="s">
        <v>645</v>
      </c>
      <c r="F247" s="285" t="s">
        <v>805</v>
      </c>
      <c r="G247" s="285" t="s">
        <v>322</v>
      </c>
      <c r="H247" s="285" t="s">
        <v>323</v>
      </c>
    </row>
    <row r="248" spans="1:8" x14ac:dyDescent="0.25">
      <c r="A248" s="286">
        <v>123</v>
      </c>
      <c r="B248" s="286">
        <v>264</v>
      </c>
      <c r="C248" s="285" t="s">
        <v>329</v>
      </c>
      <c r="D248" s="285" t="s">
        <v>391</v>
      </c>
      <c r="E248" s="285" t="s">
        <v>806</v>
      </c>
      <c r="F248" s="285" t="s">
        <v>807</v>
      </c>
      <c r="G248" s="285" t="s">
        <v>322</v>
      </c>
      <c r="H248" s="285" t="s">
        <v>323</v>
      </c>
    </row>
    <row r="249" spans="1:8" x14ac:dyDescent="0.25">
      <c r="A249" s="286">
        <v>129</v>
      </c>
      <c r="B249" s="286">
        <v>63928</v>
      </c>
      <c r="C249" s="285" t="s">
        <v>516</v>
      </c>
      <c r="D249" s="285" t="s">
        <v>654</v>
      </c>
      <c r="E249" s="285" t="s">
        <v>808</v>
      </c>
      <c r="F249" s="285" t="s">
        <v>809</v>
      </c>
      <c r="G249" s="285" t="s">
        <v>322</v>
      </c>
      <c r="H249" s="285" t="s">
        <v>323</v>
      </c>
    </row>
    <row r="250" spans="1:8" x14ac:dyDescent="0.25">
      <c r="A250" s="286">
        <v>151</v>
      </c>
      <c r="B250" s="286">
        <v>48657</v>
      </c>
      <c r="C250" s="285" t="s">
        <v>460</v>
      </c>
      <c r="D250" s="285" t="s">
        <v>461</v>
      </c>
      <c r="E250" s="285" t="s">
        <v>499</v>
      </c>
      <c r="F250" s="285" t="s">
        <v>810</v>
      </c>
      <c r="G250" s="285" t="s">
        <v>322</v>
      </c>
      <c r="H250" s="285" t="s">
        <v>323</v>
      </c>
    </row>
    <row r="251" spans="1:8" x14ac:dyDescent="0.25">
      <c r="A251" s="286">
        <v>172</v>
      </c>
      <c r="B251" s="286">
        <v>64102</v>
      </c>
      <c r="C251" s="285" t="s">
        <v>501</v>
      </c>
      <c r="D251" s="285" t="s">
        <v>760</v>
      </c>
      <c r="E251" s="285" t="s">
        <v>811</v>
      </c>
      <c r="F251" s="285" t="s">
        <v>812</v>
      </c>
      <c r="G251" s="285" t="s">
        <v>322</v>
      </c>
      <c r="H251" s="285" t="s">
        <v>323</v>
      </c>
    </row>
    <row r="252" spans="1:8" x14ac:dyDescent="0.25">
      <c r="A252" s="286">
        <v>173</v>
      </c>
      <c r="B252" s="286">
        <v>48945</v>
      </c>
      <c r="C252" s="285" t="s">
        <v>426</v>
      </c>
      <c r="D252" s="285" t="s">
        <v>675</v>
      </c>
      <c r="E252" s="285" t="s">
        <v>732</v>
      </c>
      <c r="F252" s="285" t="s">
        <v>813</v>
      </c>
      <c r="G252" s="285" t="s">
        <v>322</v>
      </c>
      <c r="H252" s="285" t="s">
        <v>323</v>
      </c>
    </row>
    <row r="253" spans="1:8" x14ac:dyDescent="0.25">
      <c r="A253" s="286">
        <v>219</v>
      </c>
      <c r="B253" s="286">
        <v>54899</v>
      </c>
      <c r="C253" s="285" t="s">
        <v>426</v>
      </c>
      <c r="D253" s="285" t="s">
        <v>675</v>
      </c>
      <c r="E253" s="285" t="s">
        <v>814</v>
      </c>
      <c r="F253" s="285" t="s">
        <v>815</v>
      </c>
      <c r="G253" s="285" t="s">
        <v>322</v>
      </c>
      <c r="H253" s="285" t="s">
        <v>323</v>
      </c>
    </row>
    <row r="254" spans="1:8" x14ac:dyDescent="0.25">
      <c r="A254" s="286">
        <v>237</v>
      </c>
      <c r="B254" s="286">
        <v>64238</v>
      </c>
      <c r="C254" s="285" t="s">
        <v>501</v>
      </c>
      <c r="D254" s="285" t="s">
        <v>597</v>
      </c>
      <c r="E254" s="285" t="s">
        <v>816</v>
      </c>
      <c r="F254" s="285" t="s">
        <v>817</v>
      </c>
      <c r="G254" s="285" t="s">
        <v>322</v>
      </c>
      <c r="H254" s="285" t="s">
        <v>323</v>
      </c>
    </row>
    <row r="255" spans="1:8" x14ac:dyDescent="0.25">
      <c r="A255" s="286">
        <v>245</v>
      </c>
      <c r="B255" s="286">
        <v>64331</v>
      </c>
      <c r="C255" s="285" t="s">
        <v>460</v>
      </c>
      <c r="D255" s="285" t="s">
        <v>690</v>
      </c>
      <c r="E255" s="285" t="s">
        <v>818</v>
      </c>
      <c r="F255" s="285" t="s">
        <v>819</v>
      </c>
      <c r="G255" s="285" t="s">
        <v>322</v>
      </c>
      <c r="H255" s="285" t="s">
        <v>323</v>
      </c>
    </row>
    <row r="256" spans="1:8" x14ac:dyDescent="0.25">
      <c r="A256" s="286">
        <v>264</v>
      </c>
      <c r="B256" s="286">
        <v>43969</v>
      </c>
      <c r="C256" s="285" t="s">
        <v>426</v>
      </c>
      <c r="D256" s="285" t="s">
        <v>430</v>
      </c>
      <c r="E256" s="285" t="s">
        <v>698</v>
      </c>
      <c r="F256" s="285" t="s">
        <v>820</v>
      </c>
      <c r="G256" s="285" t="s">
        <v>322</v>
      </c>
      <c r="H256" s="285" t="s">
        <v>323</v>
      </c>
    </row>
    <row r="257" spans="1:8" x14ac:dyDescent="0.25">
      <c r="A257" s="286">
        <v>292</v>
      </c>
      <c r="B257" s="286">
        <v>220</v>
      </c>
      <c r="C257" s="285" t="s">
        <v>516</v>
      </c>
      <c r="D257" s="285" t="s">
        <v>517</v>
      </c>
      <c r="E257" s="285" t="s">
        <v>754</v>
      </c>
      <c r="F257" s="285" t="s">
        <v>821</v>
      </c>
      <c r="G257" s="285" t="s">
        <v>322</v>
      </c>
      <c r="H257" s="285" t="s">
        <v>323</v>
      </c>
    </row>
    <row r="258" spans="1:8" x14ac:dyDescent="0.25">
      <c r="A258" s="286">
        <v>371</v>
      </c>
      <c r="B258" s="286">
        <v>63776</v>
      </c>
      <c r="C258" s="285" t="s">
        <v>329</v>
      </c>
      <c r="D258" s="285" t="s">
        <v>352</v>
      </c>
      <c r="E258" s="285" t="s">
        <v>383</v>
      </c>
      <c r="F258" s="285" t="s">
        <v>822</v>
      </c>
      <c r="G258" s="285" t="s">
        <v>322</v>
      </c>
      <c r="H258" s="285" t="s">
        <v>364</v>
      </c>
    </row>
    <row r="259" spans="1:8" x14ac:dyDescent="0.25">
      <c r="A259" s="286">
        <v>375</v>
      </c>
      <c r="B259" s="286">
        <v>64751</v>
      </c>
      <c r="C259" s="285" t="s">
        <v>318</v>
      </c>
      <c r="D259" s="285" t="s">
        <v>319</v>
      </c>
      <c r="E259" s="285" t="s">
        <v>320</v>
      </c>
      <c r="F259" s="285" t="s">
        <v>823</v>
      </c>
      <c r="G259" s="285" t="s">
        <v>322</v>
      </c>
      <c r="H259" s="285" t="s">
        <v>824</v>
      </c>
    </row>
    <row r="260" spans="1:8" x14ac:dyDescent="0.25">
      <c r="A260" s="286">
        <v>395</v>
      </c>
      <c r="B260" s="286">
        <v>64147</v>
      </c>
      <c r="C260" s="285" t="s">
        <v>385</v>
      </c>
      <c r="D260" s="285" t="s">
        <v>386</v>
      </c>
      <c r="E260" s="285" t="s">
        <v>801</v>
      </c>
      <c r="F260" s="285" t="s">
        <v>825</v>
      </c>
      <c r="G260" s="285" t="s">
        <v>381</v>
      </c>
      <c r="H260" s="285" t="s">
        <v>382</v>
      </c>
    </row>
    <row r="261" spans="1:8" x14ac:dyDescent="0.25">
      <c r="A261" s="286">
        <v>401</v>
      </c>
      <c r="B261" s="286">
        <v>64143</v>
      </c>
      <c r="C261" s="285" t="s">
        <v>501</v>
      </c>
      <c r="D261" s="285" t="s">
        <v>502</v>
      </c>
      <c r="E261" s="285" t="s">
        <v>799</v>
      </c>
      <c r="F261" s="285" t="s">
        <v>826</v>
      </c>
      <c r="G261" s="285" t="s">
        <v>322</v>
      </c>
      <c r="H261" s="285" t="s">
        <v>377</v>
      </c>
    </row>
    <row r="262" spans="1:8" x14ac:dyDescent="0.25">
      <c r="A262" s="286">
        <v>438</v>
      </c>
      <c r="B262" s="286">
        <v>63929</v>
      </c>
      <c r="C262" s="285" t="s">
        <v>516</v>
      </c>
      <c r="D262" s="285" t="s">
        <v>654</v>
      </c>
      <c r="E262" s="285" t="s">
        <v>808</v>
      </c>
      <c r="F262" s="285" t="s">
        <v>827</v>
      </c>
      <c r="G262" s="285" t="s">
        <v>322</v>
      </c>
      <c r="H262" s="285" t="s">
        <v>334</v>
      </c>
    </row>
    <row r="263" spans="1:8" x14ac:dyDescent="0.25">
      <c r="A263" s="286">
        <v>517</v>
      </c>
      <c r="B263" s="286">
        <v>63881</v>
      </c>
      <c r="C263" s="285" t="s">
        <v>318</v>
      </c>
      <c r="D263" s="285" t="s">
        <v>828</v>
      </c>
      <c r="E263" s="285" t="s">
        <v>829</v>
      </c>
      <c r="F263" s="285" t="s">
        <v>830</v>
      </c>
      <c r="G263" s="285" t="s">
        <v>322</v>
      </c>
      <c r="H263" s="285" t="s">
        <v>831</v>
      </c>
    </row>
    <row r="264" spans="1:8" x14ac:dyDescent="0.25">
      <c r="A264" s="286">
        <v>540</v>
      </c>
      <c r="B264" s="286">
        <v>63827</v>
      </c>
      <c r="C264" s="285" t="s">
        <v>426</v>
      </c>
      <c r="D264" s="285" t="s">
        <v>675</v>
      </c>
      <c r="E264" s="285" t="s">
        <v>732</v>
      </c>
      <c r="F264" s="285" t="s">
        <v>832</v>
      </c>
      <c r="G264" s="285" t="s">
        <v>322</v>
      </c>
      <c r="H264" s="285" t="s">
        <v>833</v>
      </c>
    </row>
    <row r="265" spans="1:8" x14ac:dyDescent="0.25">
      <c r="A265" s="286">
        <v>635</v>
      </c>
      <c r="B265" s="286">
        <v>64250</v>
      </c>
      <c r="C265" s="285" t="s">
        <v>444</v>
      </c>
      <c r="D265" s="285" t="s">
        <v>705</v>
      </c>
      <c r="E265" s="285" t="s">
        <v>778</v>
      </c>
      <c r="F265" s="285" t="s">
        <v>834</v>
      </c>
      <c r="G265" s="285" t="s">
        <v>479</v>
      </c>
      <c r="H265" s="285" t="s">
        <v>480</v>
      </c>
    </row>
    <row r="266" spans="1:8" x14ac:dyDescent="0.25">
      <c r="A266" s="286">
        <v>677</v>
      </c>
      <c r="B266" s="286">
        <v>63808</v>
      </c>
      <c r="C266" s="285" t="s">
        <v>516</v>
      </c>
      <c r="D266" s="285" t="s">
        <v>610</v>
      </c>
      <c r="E266" s="285" t="s">
        <v>835</v>
      </c>
      <c r="F266" s="285" t="s">
        <v>836</v>
      </c>
      <c r="G266" s="285" t="s">
        <v>322</v>
      </c>
      <c r="H266" s="285" t="s">
        <v>364</v>
      </c>
    </row>
    <row r="267" spans="1:8" x14ac:dyDescent="0.25">
      <c r="A267" s="286">
        <v>885</v>
      </c>
      <c r="B267" s="286">
        <v>66201</v>
      </c>
      <c r="C267" s="285" t="s">
        <v>335</v>
      </c>
      <c r="D267" s="285" t="s">
        <v>536</v>
      </c>
      <c r="E267" s="285" t="s">
        <v>688</v>
      </c>
      <c r="F267" s="285" t="s">
        <v>837</v>
      </c>
      <c r="G267" s="285" t="s">
        <v>322</v>
      </c>
      <c r="H267" s="285" t="s">
        <v>838</v>
      </c>
    </row>
    <row r="268" spans="1:8" x14ac:dyDescent="0.25">
      <c r="A268" s="286">
        <v>929</v>
      </c>
      <c r="B268" s="286">
        <v>67231</v>
      </c>
      <c r="C268" s="285" t="s">
        <v>318</v>
      </c>
      <c r="D268" s="285" t="s">
        <v>358</v>
      </c>
      <c r="E268" s="285" t="s">
        <v>793</v>
      </c>
      <c r="F268" s="285" t="s">
        <v>839</v>
      </c>
      <c r="G268" s="285" t="s">
        <v>381</v>
      </c>
      <c r="H268" s="285" t="s">
        <v>382</v>
      </c>
    </row>
    <row r="269" spans="1:8" x14ac:dyDescent="0.25">
      <c r="A269" s="286">
        <v>945</v>
      </c>
      <c r="B269" s="286">
        <v>45931</v>
      </c>
      <c r="C269" s="285" t="s">
        <v>444</v>
      </c>
      <c r="D269" s="285" t="s">
        <v>445</v>
      </c>
      <c r="E269" s="285" t="s">
        <v>663</v>
      </c>
      <c r="F269" s="285" t="s">
        <v>840</v>
      </c>
      <c r="G269" s="285" t="s">
        <v>479</v>
      </c>
      <c r="H269" s="285" t="s">
        <v>488</v>
      </c>
    </row>
    <row r="270" spans="1:8" x14ac:dyDescent="0.25">
      <c r="A270" s="286">
        <v>1011</v>
      </c>
      <c r="B270" s="286">
        <v>67729</v>
      </c>
      <c r="C270" s="285" t="s">
        <v>324</v>
      </c>
      <c r="D270" s="285" t="s">
        <v>325</v>
      </c>
      <c r="E270" s="285" t="s">
        <v>326</v>
      </c>
      <c r="F270" s="285" t="s">
        <v>841</v>
      </c>
      <c r="G270" s="285" t="s">
        <v>479</v>
      </c>
      <c r="H270" s="285" t="s">
        <v>589</v>
      </c>
    </row>
    <row r="271" spans="1:8" x14ac:dyDescent="0.25">
      <c r="A271" s="286">
        <v>134</v>
      </c>
      <c r="B271" s="286">
        <v>48553</v>
      </c>
      <c r="C271" s="285" t="s">
        <v>460</v>
      </c>
      <c r="D271" s="285" t="s">
        <v>690</v>
      </c>
      <c r="E271" s="285" t="s">
        <v>842</v>
      </c>
      <c r="F271" s="285" t="s">
        <v>843</v>
      </c>
      <c r="G271" s="285" t="s">
        <v>322</v>
      </c>
      <c r="H271" s="285" t="s">
        <v>323</v>
      </c>
    </row>
    <row r="272" spans="1:8" x14ac:dyDescent="0.25">
      <c r="A272" s="286">
        <v>299</v>
      </c>
      <c r="B272" s="286">
        <v>48647</v>
      </c>
      <c r="C272" s="285" t="s">
        <v>324</v>
      </c>
      <c r="D272" s="285" t="s">
        <v>576</v>
      </c>
      <c r="E272" s="285" t="s">
        <v>844</v>
      </c>
      <c r="F272" s="285" t="s">
        <v>845</v>
      </c>
      <c r="G272" s="285" t="s">
        <v>322</v>
      </c>
      <c r="H272" s="285" t="s">
        <v>323</v>
      </c>
    </row>
    <row r="273" spans="1:8" x14ac:dyDescent="0.25">
      <c r="A273" s="286">
        <v>336</v>
      </c>
      <c r="B273" s="286">
        <v>64181</v>
      </c>
      <c r="C273" s="285" t="s">
        <v>335</v>
      </c>
      <c r="D273" s="285" t="s">
        <v>536</v>
      </c>
      <c r="E273" s="285" t="s">
        <v>688</v>
      </c>
      <c r="F273" s="285" t="s">
        <v>846</v>
      </c>
      <c r="G273" s="285" t="s">
        <v>322</v>
      </c>
      <c r="H273" s="285" t="s">
        <v>847</v>
      </c>
    </row>
    <row r="274" spans="1:8" x14ac:dyDescent="0.25">
      <c r="A274" s="286">
        <v>355</v>
      </c>
      <c r="B274" s="286">
        <v>64224</v>
      </c>
      <c r="C274" s="285" t="s">
        <v>318</v>
      </c>
      <c r="D274" s="285" t="s">
        <v>319</v>
      </c>
      <c r="E274" s="285" t="s">
        <v>320</v>
      </c>
      <c r="F274" s="285" t="s">
        <v>848</v>
      </c>
      <c r="G274" s="285" t="s">
        <v>322</v>
      </c>
      <c r="H274" s="285" t="s">
        <v>323</v>
      </c>
    </row>
    <row r="275" spans="1:8" x14ac:dyDescent="0.25">
      <c r="A275" s="286">
        <v>424</v>
      </c>
      <c r="B275" s="286">
        <v>64182</v>
      </c>
      <c r="C275" s="285" t="s">
        <v>335</v>
      </c>
      <c r="D275" s="285" t="s">
        <v>536</v>
      </c>
      <c r="E275" s="285" t="s">
        <v>688</v>
      </c>
      <c r="F275" s="285" t="s">
        <v>849</v>
      </c>
      <c r="G275" s="285" t="s">
        <v>322</v>
      </c>
      <c r="H275" s="285" t="s">
        <v>334</v>
      </c>
    </row>
    <row r="276" spans="1:8" x14ac:dyDescent="0.25">
      <c r="A276" s="286">
        <v>469</v>
      </c>
      <c r="B276" s="286">
        <v>63950</v>
      </c>
      <c r="C276" s="285" t="s">
        <v>460</v>
      </c>
      <c r="D276" s="285" t="s">
        <v>690</v>
      </c>
      <c r="E276" s="285" t="s">
        <v>842</v>
      </c>
      <c r="F276" s="285" t="s">
        <v>850</v>
      </c>
      <c r="G276" s="285" t="s">
        <v>322</v>
      </c>
      <c r="H276" s="285" t="s">
        <v>334</v>
      </c>
    </row>
    <row r="277" spans="1:8" x14ac:dyDescent="0.25">
      <c r="A277" s="286">
        <v>470</v>
      </c>
      <c r="B277" s="286">
        <v>63951</v>
      </c>
      <c r="C277" s="285" t="s">
        <v>460</v>
      </c>
      <c r="D277" s="285" t="s">
        <v>690</v>
      </c>
      <c r="E277" s="285" t="s">
        <v>842</v>
      </c>
      <c r="F277" s="285" t="s">
        <v>851</v>
      </c>
      <c r="G277" s="285" t="s">
        <v>322</v>
      </c>
      <c r="H277" s="285" t="s">
        <v>831</v>
      </c>
    </row>
    <row r="278" spans="1:8" x14ac:dyDescent="0.25">
      <c r="A278" s="286">
        <v>479</v>
      </c>
      <c r="B278" s="286">
        <v>64223</v>
      </c>
      <c r="C278" s="285" t="s">
        <v>318</v>
      </c>
      <c r="D278" s="285" t="s">
        <v>319</v>
      </c>
      <c r="E278" s="285" t="s">
        <v>320</v>
      </c>
      <c r="F278" s="285" t="s">
        <v>852</v>
      </c>
      <c r="G278" s="285" t="s">
        <v>322</v>
      </c>
      <c r="H278" s="285" t="s">
        <v>323</v>
      </c>
    </row>
    <row r="279" spans="1:8" x14ac:dyDescent="0.25">
      <c r="A279" s="286">
        <v>480</v>
      </c>
      <c r="B279" s="286">
        <v>64228</v>
      </c>
      <c r="C279" s="285" t="s">
        <v>385</v>
      </c>
      <c r="D279" s="285" t="s">
        <v>386</v>
      </c>
      <c r="E279" s="285" t="s">
        <v>624</v>
      </c>
      <c r="F279" s="285" t="s">
        <v>853</v>
      </c>
      <c r="G279" s="285" t="s">
        <v>381</v>
      </c>
      <c r="H279" s="285" t="s">
        <v>382</v>
      </c>
    </row>
    <row r="280" spans="1:8" x14ac:dyDescent="0.25">
      <c r="A280" s="286">
        <v>516</v>
      </c>
      <c r="B280" s="286">
        <v>63879</v>
      </c>
      <c r="C280" s="285" t="s">
        <v>318</v>
      </c>
      <c r="D280" s="285" t="s">
        <v>828</v>
      </c>
      <c r="E280" s="285" t="s">
        <v>829</v>
      </c>
      <c r="F280" s="285" t="s">
        <v>854</v>
      </c>
      <c r="G280" s="285" t="s">
        <v>322</v>
      </c>
      <c r="H280" s="285" t="s">
        <v>323</v>
      </c>
    </row>
    <row r="281" spans="1:8" x14ac:dyDescent="0.25">
      <c r="A281" s="286">
        <v>518</v>
      </c>
      <c r="B281" s="286">
        <v>63880</v>
      </c>
      <c r="C281" s="285" t="s">
        <v>318</v>
      </c>
      <c r="D281" s="285" t="s">
        <v>828</v>
      </c>
      <c r="E281" s="285" t="s">
        <v>829</v>
      </c>
      <c r="F281" s="285" t="s">
        <v>855</v>
      </c>
      <c r="G281" s="285" t="s">
        <v>322</v>
      </c>
      <c r="H281" s="285" t="s">
        <v>334</v>
      </c>
    </row>
    <row r="282" spans="1:8" x14ac:dyDescent="0.25">
      <c r="A282" s="286">
        <v>547</v>
      </c>
      <c r="B282" s="286">
        <v>36196</v>
      </c>
      <c r="C282" s="285" t="s">
        <v>329</v>
      </c>
      <c r="D282" s="285" t="s">
        <v>365</v>
      </c>
      <c r="E282" s="285" t="s">
        <v>856</v>
      </c>
      <c r="F282" s="285" t="s">
        <v>857</v>
      </c>
      <c r="G282" s="285" t="s">
        <v>322</v>
      </c>
      <c r="H282" s="285" t="s">
        <v>323</v>
      </c>
    </row>
    <row r="283" spans="1:8" x14ac:dyDescent="0.25">
      <c r="A283" s="286">
        <v>554</v>
      </c>
      <c r="B283" s="286">
        <v>50903</v>
      </c>
      <c r="C283" s="285" t="s">
        <v>516</v>
      </c>
      <c r="D283" s="285" t="s">
        <v>654</v>
      </c>
      <c r="E283" s="285" t="s">
        <v>858</v>
      </c>
      <c r="F283" s="285" t="s">
        <v>859</v>
      </c>
      <c r="G283" s="285" t="s">
        <v>322</v>
      </c>
      <c r="H283" s="285" t="s">
        <v>323</v>
      </c>
    </row>
    <row r="284" spans="1:8" x14ac:dyDescent="0.25">
      <c r="A284" s="286">
        <v>727</v>
      </c>
      <c r="B284" s="286">
        <v>64193</v>
      </c>
      <c r="C284" s="285" t="s">
        <v>329</v>
      </c>
      <c r="D284" s="285" t="s">
        <v>420</v>
      </c>
      <c r="E284" s="285" t="s">
        <v>544</v>
      </c>
      <c r="F284" s="285" t="s">
        <v>860</v>
      </c>
      <c r="G284" s="285" t="s">
        <v>322</v>
      </c>
      <c r="H284" s="285" t="s">
        <v>364</v>
      </c>
    </row>
    <row r="285" spans="1:8" x14ac:dyDescent="0.25">
      <c r="A285" s="286">
        <v>868</v>
      </c>
      <c r="B285" s="286">
        <v>66194</v>
      </c>
      <c r="C285" s="285" t="s">
        <v>335</v>
      </c>
      <c r="D285" s="285" t="s">
        <v>336</v>
      </c>
      <c r="E285" s="285" t="s">
        <v>337</v>
      </c>
      <c r="F285" s="285" t="s">
        <v>861</v>
      </c>
      <c r="G285" s="285" t="s">
        <v>479</v>
      </c>
      <c r="H285" s="285" t="s">
        <v>480</v>
      </c>
    </row>
    <row r="286" spans="1:8" x14ac:dyDescent="0.25">
      <c r="A286" s="286">
        <v>884</v>
      </c>
      <c r="B286" s="286">
        <v>67162</v>
      </c>
      <c r="C286" s="285" t="s">
        <v>324</v>
      </c>
      <c r="D286" s="285" t="s">
        <v>325</v>
      </c>
      <c r="E286" s="285" t="s">
        <v>803</v>
      </c>
      <c r="F286" s="285" t="s">
        <v>862</v>
      </c>
      <c r="G286" s="285" t="s">
        <v>479</v>
      </c>
      <c r="H286" s="285" t="s">
        <v>863</v>
      </c>
    </row>
    <row r="287" spans="1:8" x14ac:dyDescent="0.25">
      <c r="A287" s="286">
        <v>914</v>
      </c>
      <c r="B287" s="286">
        <v>66274</v>
      </c>
      <c r="C287" s="285" t="s">
        <v>460</v>
      </c>
      <c r="D287" s="285" t="s">
        <v>461</v>
      </c>
      <c r="E287" s="285" t="s">
        <v>788</v>
      </c>
      <c r="F287" s="285" t="s">
        <v>864</v>
      </c>
      <c r="G287" s="285" t="s">
        <v>322</v>
      </c>
      <c r="H287" s="285" t="s">
        <v>364</v>
      </c>
    </row>
    <row r="288" spans="1:8" x14ac:dyDescent="0.25">
      <c r="A288" s="286">
        <v>935</v>
      </c>
      <c r="B288" s="286">
        <v>67646</v>
      </c>
      <c r="C288" s="285" t="s">
        <v>335</v>
      </c>
      <c r="D288" s="285" t="s">
        <v>336</v>
      </c>
      <c r="E288" s="285" t="s">
        <v>337</v>
      </c>
      <c r="F288" s="285" t="s">
        <v>865</v>
      </c>
      <c r="G288" s="285" t="s">
        <v>479</v>
      </c>
      <c r="H288" s="285" t="s">
        <v>480</v>
      </c>
    </row>
    <row r="289" spans="1:8" x14ac:dyDescent="0.25">
      <c r="A289" s="286">
        <v>11</v>
      </c>
      <c r="B289" s="286">
        <v>312</v>
      </c>
      <c r="C289" s="285" t="s">
        <v>460</v>
      </c>
      <c r="D289" s="285" t="s">
        <v>461</v>
      </c>
      <c r="E289" s="285" t="s">
        <v>866</v>
      </c>
      <c r="F289" s="285" t="s">
        <v>867</v>
      </c>
      <c r="G289" s="285" t="s">
        <v>322</v>
      </c>
      <c r="H289" s="285" t="s">
        <v>323</v>
      </c>
    </row>
    <row r="290" spans="1:8" x14ac:dyDescent="0.25">
      <c r="A290" s="286">
        <v>71</v>
      </c>
      <c r="B290" s="286">
        <v>48895</v>
      </c>
      <c r="C290" s="285" t="s">
        <v>460</v>
      </c>
      <c r="D290" s="285" t="s">
        <v>461</v>
      </c>
      <c r="E290" s="285" t="s">
        <v>868</v>
      </c>
      <c r="F290" s="285" t="s">
        <v>869</v>
      </c>
      <c r="G290" s="285" t="s">
        <v>322</v>
      </c>
      <c r="H290" s="285" t="s">
        <v>323</v>
      </c>
    </row>
    <row r="291" spans="1:8" x14ac:dyDescent="0.25">
      <c r="A291" s="286">
        <v>73</v>
      </c>
      <c r="B291" s="286">
        <v>251</v>
      </c>
      <c r="C291" s="285" t="s">
        <v>318</v>
      </c>
      <c r="D291" s="285" t="s">
        <v>828</v>
      </c>
      <c r="E291" s="285" t="s">
        <v>829</v>
      </c>
      <c r="F291" s="285" t="s">
        <v>870</v>
      </c>
      <c r="G291" s="285" t="s">
        <v>322</v>
      </c>
      <c r="H291" s="285" t="s">
        <v>323</v>
      </c>
    </row>
    <row r="292" spans="1:8" x14ac:dyDescent="0.25">
      <c r="A292" s="286">
        <v>171</v>
      </c>
      <c r="B292" s="286">
        <v>235</v>
      </c>
      <c r="C292" s="285" t="s">
        <v>329</v>
      </c>
      <c r="D292" s="285" t="s">
        <v>391</v>
      </c>
      <c r="E292" s="285" t="s">
        <v>871</v>
      </c>
      <c r="F292" s="285" t="s">
        <v>872</v>
      </c>
      <c r="G292" s="285" t="s">
        <v>322</v>
      </c>
      <c r="H292" s="285" t="s">
        <v>323</v>
      </c>
    </row>
    <row r="293" spans="1:8" x14ac:dyDescent="0.25">
      <c r="A293" s="286">
        <v>181</v>
      </c>
      <c r="B293" s="286">
        <v>63813</v>
      </c>
      <c r="C293" s="285" t="s">
        <v>329</v>
      </c>
      <c r="D293" s="285" t="s">
        <v>420</v>
      </c>
      <c r="E293" s="285" t="s">
        <v>873</v>
      </c>
      <c r="F293" s="285" t="s">
        <v>874</v>
      </c>
      <c r="G293" s="285" t="s">
        <v>322</v>
      </c>
      <c r="H293" s="285" t="s">
        <v>323</v>
      </c>
    </row>
    <row r="294" spans="1:8" x14ac:dyDescent="0.25">
      <c r="A294" s="286">
        <v>209</v>
      </c>
      <c r="B294" s="286">
        <v>281</v>
      </c>
      <c r="C294" s="285" t="s">
        <v>460</v>
      </c>
      <c r="D294" s="285" t="s">
        <v>494</v>
      </c>
      <c r="E294" s="285" t="s">
        <v>875</v>
      </c>
      <c r="F294" s="285" t="s">
        <v>876</v>
      </c>
      <c r="G294" s="285" t="s">
        <v>322</v>
      </c>
      <c r="H294" s="285" t="s">
        <v>323</v>
      </c>
    </row>
    <row r="295" spans="1:8" x14ac:dyDescent="0.25">
      <c r="A295" s="286">
        <v>229</v>
      </c>
      <c r="B295" s="286">
        <v>125</v>
      </c>
      <c r="C295" s="285" t="s">
        <v>324</v>
      </c>
      <c r="D295" s="285" t="s">
        <v>325</v>
      </c>
      <c r="E295" s="285" t="s">
        <v>877</v>
      </c>
      <c r="F295" s="285" t="s">
        <v>878</v>
      </c>
      <c r="G295" s="285" t="s">
        <v>322</v>
      </c>
      <c r="H295" s="285" t="s">
        <v>323</v>
      </c>
    </row>
    <row r="296" spans="1:8" x14ac:dyDescent="0.25">
      <c r="A296" s="286">
        <v>233</v>
      </c>
      <c r="B296" s="286">
        <v>48</v>
      </c>
      <c r="C296" s="285" t="s">
        <v>324</v>
      </c>
      <c r="D296" s="285" t="s">
        <v>346</v>
      </c>
      <c r="E296" s="285" t="s">
        <v>879</v>
      </c>
      <c r="F296" s="285" t="s">
        <v>880</v>
      </c>
      <c r="G296" s="285" t="s">
        <v>322</v>
      </c>
      <c r="H296" s="285" t="s">
        <v>323</v>
      </c>
    </row>
    <row r="297" spans="1:8" x14ac:dyDescent="0.25">
      <c r="A297" s="286">
        <v>284</v>
      </c>
      <c r="B297" s="286">
        <v>41</v>
      </c>
      <c r="C297" s="285" t="s">
        <v>385</v>
      </c>
      <c r="D297" s="285" t="s">
        <v>386</v>
      </c>
      <c r="E297" s="285" t="s">
        <v>881</v>
      </c>
      <c r="F297" s="285" t="s">
        <v>882</v>
      </c>
      <c r="G297" s="285" t="s">
        <v>322</v>
      </c>
      <c r="H297" s="285" t="s">
        <v>323</v>
      </c>
    </row>
    <row r="298" spans="1:8" x14ac:dyDescent="0.25">
      <c r="A298" s="286">
        <v>318</v>
      </c>
      <c r="B298" s="286">
        <v>161</v>
      </c>
      <c r="C298" s="285" t="s">
        <v>318</v>
      </c>
      <c r="D298" s="285" t="s">
        <v>319</v>
      </c>
      <c r="E298" s="285" t="s">
        <v>320</v>
      </c>
      <c r="F298" s="285" t="s">
        <v>883</v>
      </c>
      <c r="G298" s="285" t="s">
        <v>322</v>
      </c>
      <c r="H298" s="285" t="s">
        <v>323</v>
      </c>
    </row>
    <row r="299" spans="1:8" x14ac:dyDescent="0.25">
      <c r="A299" s="286">
        <v>330</v>
      </c>
      <c r="B299" s="286">
        <v>63856</v>
      </c>
      <c r="C299" s="285" t="s">
        <v>329</v>
      </c>
      <c r="D299" s="285" t="s">
        <v>398</v>
      </c>
      <c r="E299" s="285" t="s">
        <v>665</v>
      </c>
      <c r="F299" s="285" t="s">
        <v>884</v>
      </c>
      <c r="G299" s="285" t="s">
        <v>322</v>
      </c>
      <c r="H299" s="285" t="s">
        <v>323</v>
      </c>
    </row>
    <row r="300" spans="1:8" x14ac:dyDescent="0.25">
      <c r="A300" s="286">
        <v>452</v>
      </c>
      <c r="B300" s="286">
        <v>64086</v>
      </c>
      <c r="C300" s="285" t="s">
        <v>318</v>
      </c>
      <c r="D300" s="285" t="s">
        <v>507</v>
      </c>
      <c r="E300" s="285" t="s">
        <v>684</v>
      </c>
      <c r="F300" s="285" t="s">
        <v>885</v>
      </c>
      <c r="G300" s="285" t="s">
        <v>322</v>
      </c>
      <c r="H300" s="285" t="s">
        <v>364</v>
      </c>
    </row>
    <row r="301" spans="1:8" x14ac:dyDescent="0.25">
      <c r="A301" s="286">
        <v>612</v>
      </c>
      <c r="B301" s="286">
        <v>63938</v>
      </c>
      <c r="C301" s="285" t="s">
        <v>318</v>
      </c>
      <c r="D301" s="285" t="s">
        <v>476</v>
      </c>
      <c r="E301" s="285" t="s">
        <v>477</v>
      </c>
      <c r="F301" s="285" t="s">
        <v>886</v>
      </c>
      <c r="G301" s="285" t="s">
        <v>322</v>
      </c>
      <c r="H301" s="285" t="s">
        <v>831</v>
      </c>
    </row>
    <row r="302" spans="1:8" x14ac:dyDescent="0.25">
      <c r="A302" s="286">
        <v>634</v>
      </c>
      <c r="B302" s="286">
        <v>48967</v>
      </c>
      <c r="C302" s="285" t="s">
        <v>385</v>
      </c>
      <c r="D302" s="285" t="s">
        <v>386</v>
      </c>
      <c r="E302" s="285" t="s">
        <v>881</v>
      </c>
      <c r="F302" s="285" t="s">
        <v>887</v>
      </c>
      <c r="G302" s="285" t="s">
        <v>322</v>
      </c>
      <c r="H302" s="285" t="s">
        <v>328</v>
      </c>
    </row>
    <row r="303" spans="1:8" x14ac:dyDescent="0.25">
      <c r="A303" s="286">
        <v>654</v>
      </c>
      <c r="B303" s="286">
        <v>64104</v>
      </c>
      <c r="C303" s="285" t="s">
        <v>329</v>
      </c>
      <c r="D303" s="285" t="s">
        <v>391</v>
      </c>
      <c r="E303" s="285" t="s">
        <v>871</v>
      </c>
      <c r="F303" s="285" t="s">
        <v>888</v>
      </c>
      <c r="G303" s="285" t="s">
        <v>322</v>
      </c>
      <c r="H303" s="285" t="s">
        <v>377</v>
      </c>
    </row>
    <row r="304" spans="1:8" x14ac:dyDescent="0.25">
      <c r="A304" s="286">
        <v>709</v>
      </c>
      <c r="B304" s="286">
        <v>64106</v>
      </c>
      <c r="C304" s="285" t="s">
        <v>329</v>
      </c>
      <c r="D304" s="285" t="s">
        <v>391</v>
      </c>
      <c r="E304" s="285" t="s">
        <v>871</v>
      </c>
      <c r="F304" s="285" t="s">
        <v>889</v>
      </c>
      <c r="G304" s="285" t="s">
        <v>322</v>
      </c>
      <c r="H304" s="285" t="s">
        <v>364</v>
      </c>
    </row>
    <row r="305" spans="1:8" x14ac:dyDescent="0.25">
      <c r="A305" s="286">
        <v>728</v>
      </c>
      <c r="B305" s="286">
        <v>64744</v>
      </c>
      <c r="C305" s="285" t="s">
        <v>318</v>
      </c>
      <c r="D305" s="285" t="s">
        <v>476</v>
      </c>
      <c r="E305" s="285" t="s">
        <v>890</v>
      </c>
      <c r="F305" s="285" t="s">
        <v>891</v>
      </c>
      <c r="G305" s="285" t="s">
        <v>479</v>
      </c>
      <c r="H305" s="285" t="s">
        <v>589</v>
      </c>
    </row>
    <row r="306" spans="1:8" x14ac:dyDescent="0.25">
      <c r="A306" s="286">
        <v>731</v>
      </c>
      <c r="B306" s="286">
        <v>64212</v>
      </c>
      <c r="C306" s="285" t="s">
        <v>324</v>
      </c>
      <c r="D306" s="285" t="s">
        <v>576</v>
      </c>
      <c r="E306" s="285" t="s">
        <v>844</v>
      </c>
      <c r="F306" s="285" t="s">
        <v>892</v>
      </c>
      <c r="G306" s="285" t="s">
        <v>893</v>
      </c>
      <c r="H306" s="285" t="s">
        <v>894</v>
      </c>
    </row>
    <row r="307" spans="1:8" x14ac:dyDescent="0.25">
      <c r="A307" s="286">
        <v>733</v>
      </c>
      <c r="B307" s="286">
        <v>64298</v>
      </c>
      <c r="C307" s="285" t="s">
        <v>385</v>
      </c>
      <c r="D307" s="285" t="s">
        <v>386</v>
      </c>
      <c r="E307" s="285" t="s">
        <v>881</v>
      </c>
      <c r="F307" s="285" t="s">
        <v>895</v>
      </c>
      <c r="G307" s="285" t="s">
        <v>322</v>
      </c>
      <c r="H307" s="285" t="s">
        <v>364</v>
      </c>
    </row>
    <row r="308" spans="1:8" x14ac:dyDescent="0.25">
      <c r="A308" s="286">
        <v>753</v>
      </c>
      <c r="B308" s="286">
        <v>64157</v>
      </c>
      <c r="C308" s="285" t="s">
        <v>318</v>
      </c>
      <c r="D308" s="285" t="s">
        <v>507</v>
      </c>
      <c r="E308" s="285" t="s">
        <v>770</v>
      </c>
      <c r="F308" s="285" t="s">
        <v>896</v>
      </c>
      <c r="G308" s="285" t="s">
        <v>322</v>
      </c>
      <c r="H308" s="285" t="s">
        <v>364</v>
      </c>
    </row>
    <row r="309" spans="1:8" x14ac:dyDescent="0.25">
      <c r="A309" s="286">
        <v>771</v>
      </c>
      <c r="B309" s="286">
        <v>52089</v>
      </c>
      <c r="C309" s="285" t="s">
        <v>318</v>
      </c>
      <c r="D309" s="285" t="s">
        <v>476</v>
      </c>
      <c r="E309" s="285" t="s">
        <v>477</v>
      </c>
      <c r="F309" s="285" t="s">
        <v>897</v>
      </c>
      <c r="G309" s="285" t="s">
        <v>322</v>
      </c>
      <c r="H309" s="285" t="s">
        <v>323</v>
      </c>
    </row>
    <row r="310" spans="1:8" x14ac:dyDescent="0.25">
      <c r="A310" s="286">
        <v>804</v>
      </c>
      <c r="B310" s="286">
        <v>64308</v>
      </c>
      <c r="C310" s="285" t="s">
        <v>385</v>
      </c>
      <c r="D310" s="285" t="s">
        <v>386</v>
      </c>
      <c r="E310" s="285" t="s">
        <v>881</v>
      </c>
      <c r="F310" s="285" t="s">
        <v>898</v>
      </c>
      <c r="G310" s="285" t="s">
        <v>322</v>
      </c>
      <c r="H310" s="285" t="s">
        <v>334</v>
      </c>
    </row>
    <row r="311" spans="1:8" x14ac:dyDescent="0.25">
      <c r="A311" s="286">
        <v>936</v>
      </c>
      <c r="B311" s="286">
        <v>67850</v>
      </c>
      <c r="C311" s="285" t="s">
        <v>385</v>
      </c>
      <c r="D311" s="285" t="s">
        <v>386</v>
      </c>
      <c r="E311" s="285" t="s">
        <v>881</v>
      </c>
      <c r="F311" s="285" t="s">
        <v>899</v>
      </c>
      <c r="G311" s="285" t="s">
        <v>479</v>
      </c>
      <c r="H311" s="285" t="s">
        <v>713</v>
      </c>
    </row>
    <row r="312" spans="1:8" x14ac:dyDescent="0.25">
      <c r="A312" s="286">
        <v>1027</v>
      </c>
      <c r="B312" s="286">
        <v>55858</v>
      </c>
      <c r="C312" s="285" t="s">
        <v>426</v>
      </c>
      <c r="D312" s="285" t="s">
        <v>602</v>
      </c>
      <c r="E312" s="285" t="s">
        <v>900</v>
      </c>
      <c r="F312" s="285" t="s">
        <v>901</v>
      </c>
      <c r="G312" s="285" t="s">
        <v>753</v>
      </c>
      <c r="H312" s="285" t="s">
        <v>753</v>
      </c>
    </row>
    <row r="313" spans="1:8" x14ac:dyDescent="0.25">
      <c r="A313" s="286">
        <v>1041</v>
      </c>
      <c r="B313" s="286">
        <v>68050</v>
      </c>
      <c r="C313" s="285" t="s">
        <v>318</v>
      </c>
      <c r="D313" s="285" t="s">
        <v>562</v>
      </c>
      <c r="E313" s="285" t="s">
        <v>902</v>
      </c>
      <c r="F313" s="285" t="s">
        <v>903</v>
      </c>
      <c r="G313" s="285" t="s">
        <v>893</v>
      </c>
      <c r="H313" s="285" t="s">
        <v>894</v>
      </c>
    </row>
    <row r="314" spans="1:8" x14ac:dyDescent="0.25">
      <c r="A314" s="286">
        <v>17</v>
      </c>
      <c r="B314" s="286">
        <v>316</v>
      </c>
      <c r="C314" s="285" t="s">
        <v>329</v>
      </c>
      <c r="D314" s="285" t="s">
        <v>361</v>
      </c>
      <c r="E314" s="285" t="s">
        <v>904</v>
      </c>
      <c r="F314" s="285" t="s">
        <v>905</v>
      </c>
      <c r="G314" s="285" t="s">
        <v>322</v>
      </c>
      <c r="H314" s="285" t="s">
        <v>323</v>
      </c>
    </row>
    <row r="315" spans="1:8" x14ac:dyDescent="0.25">
      <c r="A315" s="286">
        <v>46</v>
      </c>
      <c r="B315" s="286">
        <v>130</v>
      </c>
      <c r="C315" s="285" t="s">
        <v>426</v>
      </c>
      <c r="D315" s="285" t="s">
        <v>607</v>
      </c>
      <c r="E315" s="285" t="s">
        <v>906</v>
      </c>
      <c r="F315" s="285" t="s">
        <v>907</v>
      </c>
      <c r="G315" s="285" t="s">
        <v>322</v>
      </c>
      <c r="H315" s="285" t="s">
        <v>323</v>
      </c>
    </row>
    <row r="316" spans="1:8" x14ac:dyDescent="0.25">
      <c r="A316" s="286">
        <v>152</v>
      </c>
      <c r="B316" s="286">
        <v>43797</v>
      </c>
      <c r="C316" s="285" t="s">
        <v>324</v>
      </c>
      <c r="D316" s="285" t="s">
        <v>576</v>
      </c>
      <c r="E316" s="285" t="s">
        <v>908</v>
      </c>
      <c r="F316" s="285" t="s">
        <v>909</v>
      </c>
      <c r="G316" s="285" t="s">
        <v>322</v>
      </c>
      <c r="H316" s="285" t="s">
        <v>323</v>
      </c>
    </row>
    <row r="317" spans="1:8" x14ac:dyDescent="0.25">
      <c r="A317" s="286">
        <v>222</v>
      </c>
      <c r="B317" s="286">
        <v>64296</v>
      </c>
      <c r="C317" s="285" t="s">
        <v>426</v>
      </c>
      <c r="D317" s="285" t="s">
        <v>607</v>
      </c>
      <c r="E317" s="285" t="s">
        <v>910</v>
      </c>
      <c r="F317" s="285" t="s">
        <v>911</v>
      </c>
      <c r="G317" s="285" t="s">
        <v>322</v>
      </c>
      <c r="H317" s="285" t="s">
        <v>323</v>
      </c>
    </row>
    <row r="318" spans="1:8" x14ac:dyDescent="0.25">
      <c r="A318" s="286">
        <v>231</v>
      </c>
      <c r="B318" s="286">
        <v>43834</v>
      </c>
      <c r="C318" s="285" t="s">
        <v>324</v>
      </c>
      <c r="D318" s="285" t="s">
        <v>581</v>
      </c>
      <c r="E318" s="285" t="s">
        <v>912</v>
      </c>
      <c r="F318" s="285" t="s">
        <v>913</v>
      </c>
      <c r="G318" s="285" t="s">
        <v>322</v>
      </c>
      <c r="H318" s="285" t="s">
        <v>323</v>
      </c>
    </row>
    <row r="319" spans="1:8" x14ac:dyDescent="0.25">
      <c r="A319" s="286">
        <v>240</v>
      </c>
      <c r="B319" s="286">
        <v>39</v>
      </c>
      <c r="C319" s="285" t="s">
        <v>426</v>
      </c>
      <c r="D319" s="285" t="s">
        <v>607</v>
      </c>
      <c r="E319" s="285" t="s">
        <v>914</v>
      </c>
      <c r="F319" s="285" t="s">
        <v>915</v>
      </c>
      <c r="G319" s="285" t="s">
        <v>322</v>
      </c>
      <c r="H319" s="285" t="s">
        <v>323</v>
      </c>
    </row>
    <row r="320" spans="1:8" x14ac:dyDescent="0.25">
      <c r="A320" s="286">
        <v>254</v>
      </c>
      <c r="B320" s="286">
        <v>48923</v>
      </c>
      <c r="C320" s="285" t="s">
        <v>329</v>
      </c>
      <c r="D320" s="285" t="s">
        <v>330</v>
      </c>
      <c r="E320" s="285" t="s">
        <v>916</v>
      </c>
      <c r="F320" s="285" t="s">
        <v>917</v>
      </c>
      <c r="G320" s="285" t="s">
        <v>322</v>
      </c>
      <c r="H320" s="285" t="s">
        <v>323</v>
      </c>
    </row>
    <row r="321" spans="1:8" x14ac:dyDescent="0.25">
      <c r="A321" s="286">
        <v>280</v>
      </c>
      <c r="B321" s="286">
        <v>230</v>
      </c>
      <c r="C321" s="285" t="s">
        <v>329</v>
      </c>
      <c r="D321" s="285" t="s">
        <v>352</v>
      </c>
      <c r="E321" s="285" t="s">
        <v>918</v>
      </c>
      <c r="F321" s="285" t="s">
        <v>919</v>
      </c>
      <c r="G321" s="285" t="s">
        <v>322</v>
      </c>
      <c r="H321" s="285" t="s">
        <v>323</v>
      </c>
    </row>
    <row r="322" spans="1:8" x14ac:dyDescent="0.25">
      <c r="A322" s="286">
        <v>306</v>
      </c>
      <c r="B322" s="286">
        <v>48910</v>
      </c>
      <c r="C322" s="285" t="s">
        <v>329</v>
      </c>
      <c r="D322" s="285" t="s">
        <v>368</v>
      </c>
      <c r="E322" s="285" t="s">
        <v>920</v>
      </c>
      <c r="F322" s="285" t="s">
        <v>921</v>
      </c>
      <c r="G322" s="285" t="s">
        <v>322</v>
      </c>
      <c r="H322" s="285" t="s">
        <v>323</v>
      </c>
    </row>
    <row r="323" spans="1:8" x14ac:dyDescent="0.25">
      <c r="A323" s="286">
        <v>533</v>
      </c>
      <c r="B323" s="286">
        <v>25748</v>
      </c>
      <c r="C323" s="285" t="s">
        <v>329</v>
      </c>
      <c r="D323" s="285" t="s">
        <v>365</v>
      </c>
      <c r="E323" s="285" t="s">
        <v>406</v>
      </c>
      <c r="F323" s="285" t="s">
        <v>922</v>
      </c>
      <c r="G323" s="285" t="s">
        <v>322</v>
      </c>
      <c r="H323" s="285" t="s">
        <v>364</v>
      </c>
    </row>
    <row r="324" spans="1:8" x14ac:dyDescent="0.25">
      <c r="A324" s="286">
        <v>600</v>
      </c>
      <c r="B324" s="286">
        <v>66543</v>
      </c>
      <c r="C324" s="285" t="s">
        <v>329</v>
      </c>
      <c r="D324" s="285" t="s">
        <v>352</v>
      </c>
      <c r="E324" s="285" t="s">
        <v>353</v>
      </c>
      <c r="F324" s="285" t="s">
        <v>923</v>
      </c>
      <c r="G324" s="285" t="s">
        <v>381</v>
      </c>
      <c r="H324" s="285" t="s">
        <v>382</v>
      </c>
    </row>
    <row r="325" spans="1:8" x14ac:dyDescent="0.25">
      <c r="A325" s="286">
        <v>628</v>
      </c>
      <c r="B325" s="286">
        <v>63769</v>
      </c>
      <c r="C325" s="285" t="s">
        <v>329</v>
      </c>
      <c r="D325" s="285" t="s">
        <v>361</v>
      </c>
      <c r="E325" s="285" t="s">
        <v>904</v>
      </c>
      <c r="F325" s="285" t="s">
        <v>924</v>
      </c>
      <c r="G325" s="285" t="s">
        <v>322</v>
      </c>
      <c r="H325" s="285" t="s">
        <v>364</v>
      </c>
    </row>
    <row r="326" spans="1:8" x14ac:dyDescent="0.25">
      <c r="A326" s="286">
        <v>712</v>
      </c>
      <c r="B326" s="286">
        <v>63814</v>
      </c>
      <c r="C326" s="285" t="s">
        <v>335</v>
      </c>
      <c r="D326" s="285" t="s">
        <v>627</v>
      </c>
      <c r="E326" s="285" t="s">
        <v>925</v>
      </c>
      <c r="F326" s="285" t="s">
        <v>926</v>
      </c>
      <c r="G326" s="285" t="s">
        <v>322</v>
      </c>
      <c r="H326" s="285" t="s">
        <v>364</v>
      </c>
    </row>
    <row r="327" spans="1:8" x14ac:dyDescent="0.25">
      <c r="A327" s="286">
        <v>808</v>
      </c>
      <c r="B327" s="286">
        <v>64237</v>
      </c>
      <c r="C327" s="285" t="s">
        <v>324</v>
      </c>
      <c r="D327" s="285" t="s">
        <v>325</v>
      </c>
      <c r="E327" s="285" t="s">
        <v>877</v>
      </c>
      <c r="F327" s="285" t="s">
        <v>927</v>
      </c>
      <c r="G327" s="285" t="s">
        <v>322</v>
      </c>
      <c r="H327" s="285" t="s">
        <v>364</v>
      </c>
    </row>
    <row r="328" spans="1:8" x14ac:dyDescent="0.25">
      <c r="A328" s="286">
        <v>25</v>
      </c>
      <c r="B328" s="286">
        <v>51017</v>
      </c>
      <c r="C328" s="285" t="s">
        <v>324</v>
      </c>
      <c r="D328" s="285" t="s">
        <v>576</v>
      </c>
      <c r="E328" s="285" t="s">
        <v>928</v>
      </c>
      <c r="F328" s="285" t="s">
        <v>929</v>
      </c>
      <c r="G328" s="285" t="s">
        <v>322</v>
      </c>
      <c r="H328" s="285" t="s">
        <v>323</v>
      </c>
    </row>
    <row r="329" spans="1:8" x14ac:dyDescent="0.25">
      <c r="A329" s="286">
        <v>30</v>
      </c>
      <c r="B329" s="286">
        <v>45489</v>
      </c>
      <c r="C329" s="285" t="s">
        <v>444</v>
      </c>
      <c r="D329" s="285" t="s">
        <v>445</v>
      </c>
      <c r="E329" s="285" t="s">
        <v>750</v>
      </c>
      <c r="F329" s="285" t="s">
        <v>930</v>
      </c>
      <c r="G329" s="285" t="s">
        <v>322</v>
      </c>
      <c r="H329" s="285" t="s">
        <v>323</v>
      </c>
    </row>
    <row r="330" spans="1:8" x14ac:dyDescent="0.25">
      <c r="A330" s="286">
        <v>59</v>
      </c>
      <c r="B330" s="286">
        <v>208</v>
      </c>
      <c r="C330" s="285" t="s">
        <v>516</v>
      </c>
      <c r="D330" s="285" t="s">
        <v>517</v>
      </c>
      <c r="E330" s="285" t="s">
        <v>931</v>
      </c>
      <c r="F330" s="285" t="s">
        <v>932</v>
      </c>
      <c r="G330" s="285" t="s">
        <v>322</v>
      </c>
      <c r="H330" s="285" t="s">
        <v>323</v>
      </c>
    </row>
    <row r="331" spans="1:8" x14ac:dyDescent="0.25">
      <c r="A331" s="286">
        <v>138</v>
      </c>
      <c r="B331" s="286">
        <v>64325</v>
      </c>
      <c r="C331" s="285" t="s">
        <v>318</v>
      </c>
      <c r="D331" s="285" t="s">
        <v>358</v>
      </c>
      <c r="E331" s="285" t="s">
        <v>933</v>
      </c>
      <c r="F331" s="285" t="s">
        <v>934</v>
      </c>
      <c r="G331" s="285" t="s">
        <v>322</v>
      </c>
      <c r="H331" s="285" t="s">
        <v>323</v>
      </c>
    </row>
    <row r="332" spans="1:8" x14ac:dyDescent="0.25">
      <c r="A332" s="286">
        <v>190</v>
      </c>
      <c r="B332" s="286">
        <v>48658</v>
      </c>
      <c r="C332" s="285" t="s">
        <v>335</v>
      </c>
      <c r="D332" s="285" t="s">
        <v>355</v>
      </c>
      <c r="E332" s="285" t="s">
        <v>935</v>
      </c>
      <c r="F332" s="285" t="s">
        <v>936</v>
      </c>
      <c r="G332" s="285" t="s">
        <v>322</v>
      </c>
      <c r="H332" s="285" t="s">
        <v>323</v>
      </c>
    </row>
    <row r="333" spans="1:8" x14ac:dyDescent="0.25">
      <c r="A333" s="286">
        <v>216</v>
      </c>
      <c r="B333" s="286">
        <v>256</v>
      </c>
      <c r="C333" s="285" t="s">
        <v>324</v>
      </c>
      <c r="D333" s="285" t="s">
        <v>325</v>
      </c>
      <c r="E333" s="285" t="s">
        <v>937</v>
      </c>
      <c r="F333" s="285" t="s">
        <v>938</v>
      </c>
      <c r="G333" s="285" t="s">
        <v>322</v>
      </c>
      <c r="H333" s="285" t="s">
        <v>323</v>
      </c>
    </row>
    <row r="334" spans="1:8" x14ac:dyDescent="0.25">
      <c r="A334" s="286">
        <v>220</v>
      </c>
      <c r="B334" s="286">
        <v>64232</v>
      </c>
      <c r="C334" s="285" t="s">
        <v>318</v>
      </c>
      <c r="D334" s="285" t="s">
        <v>476</v>
      </c>
      <c r="E334" s="285" t="s">
        <v>722</v>
      </c>
      <c r="F334" s="285" t="s">
        <v>939</v>
      </c>
      <c r="G334" s="285" t="s">
        <v>322</v>
      </c>
      <c r="H334" s="285" t="s">
        <v>323</v>
      </c>
    </row>
    <row r="335" spans="1:8" x14ac:dyDescent="0.25">
      <c r="A335" s="286">
        <v>272</v>
      </c>
      <c r="B335" s="286">
        <v>247</v>
      </c>
      <c r="C335" s="285" t="s">
        <v>516</v>
      </c>
      <c r="D335" s="285" t="s">
        <v>654</v>
      </c>
      <c r="E335" s="285" t="s">
        <v>940</v>
      </c>
      <c r="F335" s="285" t="s">
        <v>941</v>
      </c>
      <c r="G335" s="285" t="s">
        <v>322</v>
      </c>
      <c r="H335" s="285" t="s">
        <v>323</v>
      </c>
    </row>
    <row r="336" spans="1:8" x14ac:dyDescent="0.25">
      <c r="A336" s="286">
        <v>276</v>
      </c>
      <c r="B336" s="286">
        <v>48231</v>
      </c>
      <c r="C336" s="285" t="s">
        <v>460</v>
      </c>
      <c r="D336" s="285" t="s">
        <v>636</v>
      </c>
      <c r="E336" s="285" t="s">
        <v>942</v>
      </c>
      <c r="F336" s="285" t="s">
        <v>943</v>
      </c>
      <c r="G336" s="285" t="s">
        <v>322</v>
      </c>
      <c r="H336" s="285" t="s">
        <v>323</v>
      </c>
    </row>
    <row r="337" spans="1:8" x14ac:dyDescent="0.25">
      <c r="A337" s="286">
        <v>286</v>
      </c>
      <c r="B337" s="286">
        <v>240</v>
      </c>
      <c r="C337" s="285" t="s">
        <v>318</v>
      </c>
      <c r="D337" s="285" t="s">
        <v>476</v>
      </c>
      <c r="E337" s="285" t="s">
        <v>890</v>
      </c>
      <c r="F337" s="285" t="s">
        <v>944</v>
      </c>
      <c r="G337" s="285" t="s">
        <v>322</v>
      </c>
      <c r="H337" s="285" t="s">
        <v>323</v>
      </c>
    </row>
    <row r="338" spans="1:8" x14ac:dyDescent="0.25">
      <c r="A338" s="286">
        <v>340</v>
      </c>
      <c r="B338" s="286">
        <v>64322</v>
      </c>
      <c r="C338" s="285" t="s">
        <v>329</v>
      </c>
      <c r="D338" s="285" t="s">
        <v>398</v>
      </c>
      <c r="E338" s="285" t="s">
        <v>414</v>
      </c>
      <c r="F338" s="285" t="s">
        <v>945</v>
      </c>
      <c r="G338" s="285" t="s">
        <v>322</v>
      </c>
      <c r="H338" s="285" t="s">
        <v>457</v>
      </c>
    </row>
    <row r="339" spans="1:8" x14ac:dyDescent="0.25">
      <c r="A339" s="286">
        <v>491</v>
      </c>
      <c r="B339" s="286">
        <v>64323</v>
      </c>
      <c r="C339" s="285" t="s">
        <v>329</v>
      </c>
      <c r="D339" s="285" t="s">
        <v>398</v>
      </c>
      <c r="E339" s="285" t="s">
        <v>414</v>
      </c>
      <c r="F339" s="285" t="s">
        <v>946</v>
      </c>
      <c r="G339" s="285" t="s">
        <v>322</v>
      </c>
      <c r="H339" s="285" t="s">
        <v>377</v>
      </c>
    </row>
    <row r="340" spans="1:8" x14ac:dyDescent="0.25">
      <c r="A340" s="286">
        <v>496</v>
      </c>
      <c r="B340" s="286">
        <v>243</v>
      </c>
      <c r="C340" s="285" t="s">
        <v>385</v>
      </c>
      <c r="D340" s="285" t="s">
        <v>423</v>
      </c>
      <c r="E340" s="285" t="s">
        <v>650</v>
      </c>
      <c r="F340" s="285" t="s">
        <v>947</v>
      </c>
      <c r="G340" s="285" t="s">
        <v>322</v>
      </c>
      <c r="H340" s="285" t="s">
        <v>323</v>
      </c>
    </row>
    <row r="341" spans="1:8" x14ac:dyDescent="0.25">
      <c r="A341" s="286">
        <v>534</v>
      </c>
      <c r="B341" s="286">
        <v>63984</v>
      </c>
      <c r="C341" s="285" t="s">
        <v>516</v>
      </c>
      <c r="D341" s="285" t="s">
        <v>523</v>
      </c>
      <c r="E341" s="285" t="s">
        <v>948</v>
      </c>
      <c r="F341" s="285" t="s">
        <v>949</v>
      </c>
      <c r="G341" s="285" t="s">
        <v>322</v>
      </c>
      <c r="H341" s="285" t="s">
        <v>377</v>
      </c>
    </row>
    <row r="342" spans="1:8" x14ac:dyDescent="0.25">
      <c r="A342" s="286">
        <v>552</v>
      </c>
      <c r="B342" s="286">
        <v>63986</v>
      </c>
      <c r="C342" s="285" t="s">
        <v>516</v>
      </c>
      <c r="D342" s="285" t="s">
        <v>523</v>
      </c>
      <c r="E342" s="285" t="s">
        <v>948</v>
      </c>
      <c r="F342" s="285" t="s">
        <v>950</v>
      </c>
      <c r="G342" s="285" t="s">
        <v>322</v>
      </c>
      <c r="H342" s="285" t="s">
        <v>364</v>
      </c>
    </row>
    <row r="343" spans="1:8" x14ac:dyDescent="0.25">
      <c r="A343" s="286">
        <v>562</v>
      </c>
      <c r="B343" s="286">
        <v>64235</v>
      </c>
      <c r="C343" s="285" t="s">
        <v>324</v>
      </c>
      <c r="D343" s="285" t="s">
        <v>581</v>
      </c>
      <c r="E343" s="285" t="s">
        <v>912</v>
      </c>
      <c r="F343" s="285" t="s">
        <v>951</v>
      </c>
      <c r="G343" s="285" t="s">
        <v>322</v>
      </c>
      <c r="H343" s="285" t="s">
        <v>364</v>
      </c>
    </row>
    <row r="344" spans="1:8" x14ac:dyDescent="0.25">
      <c r="A344" s="286">
        <v>618</v>
      </c>
      <c r="B344" s="286">
        <v>172</v>
      </c>
      <c r="C344" s="285" t="s">
        <v>516</v>
      </c>
      <c r="D344" s="285" t="s">
        <v>654</v>
      </c>
      <c r="E344" s="285" t="s">
        <v>940</v>
      </c>
      <c r="F344" s="285" t="s">
        <v>952</v>
      </c>
      <c r="G344" s="285" t="s">
        <v>322</v>
      </c>
      <c r="H344" s="285" t="s">
        <v>549</v>
      </c>
    </row>
    <row r="345" spans="1:8" x14ac:dyDescent="0.25">
      <c r="A345" s="286">
        <v>723</v>
      </c>
      <c r="B345" s="286">
        <v>64233</v>
      </c>
      <c r="C345" s="285" t="s">
        <v>318</v>
      </c>
      <c r="D345" s="285" t="s">
        <v>476</v>
      </c>
      <c r="E345" s="285" t="s">
        <v>722</v>
      </c>
      <c r="F345" s="285" t="s">
        <v>953</v>
      </c>
      <c r="G345" s="285" t="s">
        <v>893</v>
      </c>
      <c r="H345" s="285" t="s">
        <v>894</v>
      </c>
    </row>
    <row r="346" spans="1:8" x14ac:dyDescent="0.25">
      <c r="A346" s="286">
        <v>983</v>
      </c>
      <c r="B346" s="286">
        <v>19315</v>
      </c>
      <c r="C346" s="285" t="s">
        <v>318</v>
      </c>
      <c r="D346" s="285" t="s">
        <v>319</v>
      </c>
      <c r="E346" s="285" t="s">
        <v>320</v>
      </c>
      <c r="F346" s="285" t="s">
        <v>954</v>
      </c>
      <c r="G346" s="285" t="s">
        <v>479</v>
      </c>
      <c r="H346" s="285" t="s">
        <v>955</v>
      </c>
    </row>
    <row r="347" spans="1:8" x14ac:dyDescent="0.25">
      <c r="A347" s="286">
        <v>1026</v>
      </c>
      <c r="B347" s="286">
        <v>67881</v>
      </c>
      <c r="C347" s="285" t="s">
        <v>516</v>
      </c>
      <c r="D347" s="285" t="s">
        <v>630</v>
      </c>
      <c r="E347" s="285" t="s">
        <v>956</v>
      </c>
      <c r="F347" s="285" t="s">
        <v>957</v>
      </c>
      <c r="G347" s="285" t="s">
        <v>322</v>
      </c>
      <c r="H347" s="285" t="s">
        <v>323</v>
      </c>
    </row>
    <row r="348" spans="1:8" x14ac:dyDescent="0.25">
      <c r="A348" s="286">
        <v>153</v>
      </c>
      <c r="B348" s="286">
        <v>64045</v>
      </c>
      <c r="C348" s="285" t="s">
        <v>516</v>
      </c>
      <c r="D348" s="285" t="s">
        <v>610</v>
      </c>
      <c r="E348" s="285" t="s">
        <v>958</v>
      </c>
      <c r="F348" s="285" t="s">
        <v>959</v>
      </c>
      <c r="G348" s="285" t="s">
        <v>322</v>
      </c>
      <c r="H348" s="285" t="s">
        <v>323</v>
      </c>
    </row>
    <row r="349" spans="1:8" x14ac:dyDescent="0.25">
      <c r="A349" s="286">
        <v>239</v>
      </c>
      <c r="B349" s="286">
        <v>211</v>
      </c>
      <c r="C349" s="285" t="s">
        <v>318</v>
      </c>
      <c r="D349" s="285" t="s">
        <v>507</v>
      </c>
      <c r="E349" s="285" t="s">
        <v>960</v>
      </c>
      <c r="F349" s="285" t="s">
        <v>961</v>
      </c>
      <c r="G349" s="285" t="s">
        <v>322</v>
      </c>
      <c r="H349" s="285" t="s">
        <v>323</v>
      </c>
    </row>
    <row r="350" spans="1:8" x14ac:dyDescent="0.25">
      <c r="A350" s="286">
        <v>327</v>
      </c>
      <c r="B350" s="286">
        <v>24399</v>
      </c>
      <c r="C350" s="285" t="s">
        <v>318</v>
      </c>
      <c r="D350" s="285" t="s">
        <v>319</v>
      </c>
      <c r="E350" s="285" t="s">
        <v>320</v>
      </c>
      <c r="F350" s="285" t="s">
        <v>962</v>
      </c>
      <c r="G350" s="285" t="s">
        <v>322</v>
      </c>
      <c r="H350" s="285" t="s">
        <v>824</v>
      </c>
    </row>
    <row r="351" spans="1:8" x14ac:dyDescent="0.25">
      <c r="A351" s="286">
        <v>356</v>
      </c>
      <c r="B351" s="286">
        <v>64735</v>
      </c>
      <c r="C351" s="285" t="s">
        <v>318</v>
      </c>
      <c r="D351" s="285" t="s">
        <v>507</v>
      </c>
      <c r="E351" s="285" t="s">
        <v>960</v>
      </c>
      <c r="F351" s="285" t="s">
        <v>963</v>
      </c>
      <c r="G351" s="285" t="s">
        <v>322</v>
      </c>
      <c r="H351" s="285" t="s">
        <v>377</v>
      </c>
    </row>
    <row r="352" spans="1:8" x14ac:dyDescent="0.25">
      <c r="A352" s="286">
        <v>494</v>
      </c>
      <c r="B352" s="286">
        <v>64118</v>
      </c>
      <c r="C352" s="285" t="s">
        <v>335</v>
      </c>
      <c r="D352" s="285" t="s">
        <v>336</v>
      </c>
      <c r="E352" s="285" t="s">
        <v>337</v>
      </c>
      <c r="F352" s="285" t="s">
        <v>964</v>
      </c>
      <c r="G352" s="285" t="s">
        <v>322</v>
      </c>
      <c r="H352" s="285" t="s">
        <v>377</v>
      </c>
    </row>
    <row r="353" spans="1:8" x14ac:dyDescent="0.25">
      <c r="A353" s="286">
        <v>515</v>
      </c>
      <c r="B353" s="286">
        <v>63883</v>
      </c>
      <c r="C353" s="285" t="s">
        <v>516</v>
      </c>
      <c r="D353" s="285" t="s">
        <v>610</v>
      </c>
      <c r="E353" s="285" t="s">
        <v>669</v>
      </c>
      <c r="F353" s="285" t="s">
        <v>965</v>
      </c>
      <c r="G353" s="285" t="s">
        <v>322</v>
      </c>
      <c r="H353" s="285" t="s">
        <v>549</v>
      </c>
    </row>
    <row r="354" spans="1:8" x14ac:dyDescent="0.25">
      <c r="A354" s="286">
        <v>556</v>
      </c>
      <c r="B354" s="286">
        <v>64230</v>
      </c>
      <c r="C354" s="285" t="s">
        <v>329</v>
      </c>
      <c r="D354" s="285" t="s">
        <v>330</v>
      </c>
      <c r="E354" s="285" t="s">
        <v>448</v>
      </c>
      <c r="F354" s="285" t="s">
        <v>966</v>
      </c>
      <c r="G354" s="285" t="s">
        <v>322</v>
      </c>
      <c r="H354" s="285" t="s">
        <v>377</v>
      </c>
    </row>
    <row r="355" spans="1:8" x14ac:dyDescent="0.25">
      <c r="A355" s="286">
        <v>560</v>
      </c>
      <c r="B355" s="286">
        <v>24460</v>
      </c>
      <c r="C355" s="285" t="s">
        <v>516</v>
      </c>
      <c r="D355" s="285" t="s">
        <v>630</v>
      </c>
      <c r="E355" s="285" t="s">
        <v>782</v>
      </c>
      <c r="F355" s="285" t="s">
        <v>967</v>
      </c>
      <c r="G355" s="285" t="s">
        <v>322</v>
      </c>
      <c r="H355" s="285" t="s">
        <v>334</v>
      </c>
    </row>
    <row r="356" spans="1:8" x14ac:dyDescent="0.25">
      <c r="A356" s="286">
        <v>661</v>
      </c>
      <c r="B356" s="286">
        <v>64197</v>
      </c>
      <c r="C356" s="285" t="s">
        <v>318</v>
      </c>
      <c r="D356" s="285" t="s">
        <v>562</v>
      </c>
      <c r="E356" s="285" t="s">
        <v>902</v>
      </c>
      <c r="F356" s="285" t="s">
        <v>968</v>
      </c>
      <c r="G356" s="285" t="s">
        <v>322</v>
      </c>
      <c r="H356" s="285" t="s">
        <v>549</v>
      </c>
    </row>
    <row r="357" spans="1:8" x14ac:dyDescent="0.25">
      <c r="A357" s="286">
        <v>663</v>
      </c>
      <c r="B357" s="286">
        <v>7471</v>
      </c>
      <c r="C357" s="285" t="s">
        <v>324</v>
      </c>
      <c r="D357" s="285" t="s">
        <v>576</v>
      </c>
      <c r="E357" s="285" t="s">
        <v>844</v>
      </c>
      <c r="F357" s="285" t="s">
        <v>969</v>
      </c>
      <c r="G357" s="285" t="s">
        <v>479</v>
      </c>
      <c r="H357" s="285" t="s">
        <v>970</v>
      </c>
    </row>
    <row r="358" spans="1:8" x14ac:dyDescent="0.25">
      <c r="A358" s="286">
        <v>854</v>
      </c>
      <c r="B358" s="286">
        <v>63862</v>
      </c>
      <c r="C358" s="285" t="s">
        <v>444</v>
      </c>
      <c r="D358" s="285" t="s">
        <v>790</v>
      </c>
      <c r="E358" s="285" t="s">
        <v>791</v>
      </c>
      <c r="F358" s="285" t="s">
        <v>971</v>
      </c>
      <c r="G358" s="285" t="s">
        <v>322</v>
      </c>
      <c r="H358" s="285" t="s">
        <v>334</v>
      </c>
    </row>
    <row r="359" spans="1:8" x14ac:dyDescent="0.25">
      <c r="A359" s="286">
        <v>930</v>
      </c>
      <c r="B359" s="286">
        <v>67238</v>
      </c>
      <c r="C359" s="285" t="s">
        <v>318</v>
      </c>
      <c r="D359" s="285" t="s">
        <v>507</v>
      </c>
      <c r="E359" s="285" t="s">
        <v>960</v>
      </c>
      <c r="F359" s="285" t="s">
        <v>972</v>
      </c>
      <c r="G359" s="285" t="s">
        <v>479</v>
      </c>
      <c r="H359" s="285" t="s">
        <v>589</v>
      </c>
    </row>
    <row r="360" spans="1:8" x14ac:dyDescent="0.25">
      <c r="A360" s="286">
        <v>982</v>
      </c>
      <c r="B360" s="286">
        <v>67858</v>
      </c>
      <c r="C360" s="285" t="s">
        <v>318</v>
      </c>
      <c r="D360" s="285" t="s">
        <v>319</v>
      </c>
      <c r="E360" s="285" t="s">
        <v>320</v>
      </c>
      <c r="F360" s="285" t="s">
        <v>973</v>
      </c>
      <c r="G360" s="285" t="s">
        <v>479</v>
      </c>
      <c r="H360" s="285" t="s">
        <v>589</v>
      </c>
    </row>
    <row r="361" spans="1:8" x14ac:dyDescent="0.25">
      <c r="A361" s="286">
        <v>103</v>
      </c>
      <c r="B361" s="286">
        <v>63920</v>
      </c>
      <c r="C361" s="285" t="s">
        <v>426</v>
      </c>
      <c r="D361" s="285" t="s">
        <v>430</v>
      </c>
      <c r="E361" s="285" t="s">
        <v>974</v>
      </c>
      <c r="F361" s="285" t="s">
        <v>975</v>
      </c>
      <c r="G361" s="285" t="s">
        <v>322</v>
      </c>
      <c r="H361" s="285" t="s">
        <v>323</v>
      </c>
    </row>
    <row r="362" spans="1:8" x14ac:dyDescent="0.25">
      <c r="A362" s="286">
        <v>297</v>
      </c>
      <c r="B362" s="286">
        <v>237</v>
      </c>
      <c r="C362" s="285" t="s">
        <v>329</v>
      </c>
      <c r="D362" s="285" t="s">
        <v>341</v>
      </c>
      <c r="E362" s="285" t="s">
        <v>395</v>
      </c>
      <c r="F362" s="285" t="s">
        <v>976</v>
      </c>
      <c r="G362" s="285" t="s">
        <v>322</v>
      </c>
      <c r="H362" s="285" t="s">
        <v>323</v>
      </c>
    </row>
    <row r="363" spans="1:8" x14ac:dyDescent="0.25">
      <c r="A363" s="286">
        <v>307</v>
      </c>
      <c r="B363" s="286">
        <v>64219</v>
      </c>
      <c r="C363" s="285" t="s">
        <v>318</v>
      </c>
      <c r="D363" s="285" t="s">
        <v>562</v>
      </c>
      <c r="E363" s="285" t="s">
        <v>977</v>
      </c>
      <c r="F363" s="285" t="s">
        <v>978</v>
      </c>
      <c r="G363" s="285" t="s">
        <v>322</v>
      </c>
      <c r="H363" s="285" t="s">
        <v>323</v>
      </c>
    </row>
    <row r="364" spans="1:8" x14ac:dyDescent="0.25">
      <c r="A364" s="286">
        <v>315</v>
      </c>
      <c r="B364" s="286">
        <v>7</v>
      </c>
      <c r="C364" s="285" t="s">
        <v>318</v>
      </c>
      <c r="D364" s="285" t="s">
        <v>319</v>
      </c>
      <c r="E364" s="285" t="s">
        <v>320</v>
      </c>
      <c r="F364" s="285" t="s">
        <v>979</v>
      </c>
      <c r="G364" s="285" t="s">
        <v>322</v>
      </c>
      <c r="H364" s="285" t="s">
        <v>323</v>
      </c>
    </row>
    <row r="365" spans="1:8" x14ac:dyDescent="0.25">
      <c r="A365" s="286">
        <v>905</v>
      </c>
      <c r="B365" s="286">
        <v>54825</v>
      </c>
      <c r="C365" s="285" t="s">
        <v>335</v>
      </c>
      <c r="D365" s="285" t="s">
        <v>536</v>
      </c>
      <c r="E365" s="285" t="s">
        <v>537</v>
      </c>
      <c r="F365" s="285" t="s">
        <v>980</v>
      </c>
      <c r="G365" s="285" t="s">
        <v>322</v>
      </c>
      <c r="H365" s="285" t="s">
        <v>824</v>
      </c>
    </row>
    <row r="366" spans="1:8" x14ac:dyDescent="0.25">
      <c r="A366" s="286">
        <v>925</v>
      </c>
      <c r="B366" s="286">
        <v>66268</v>
      </c>
      <c r="C366" s="285" t="s">
        <v>501</v>
      </c>
      <c r="D366" s="285" t="s">
        <v>597</v>
      </c>
      <c r="E366" s="285" t="s">
        <v>598</v>
      </c>
      <c r="F366" s="285" t="s">
        <v>981</v>
      </c>
      <c r="G366" s="285" t="s">
        <v>322</v>
      </c>
      <c r="H366" s="285" t="s">
        <v>364</v>
      </c>
    </row>
    <row r="367" spans="1:8" x14ac:dyDescent="0.25">
      <c r="A367" s="286">
        <v>15</v>
      </c>
      <c r="B367" s="286">
        <v>63786</v>
      </c>
      <c r="C367" s="285" t="s">
        <v>318</v>
      </c>
      <c r="D367" s="285" t="s">
        <v>617</v>
      </c>
      <c r="E367" s="285" t="s">
        <v>982</v>
      </c>
      <c r="F367" s="285" t="s">
        <v>983</v>
      </c>
      <c r="G367" s="285" t="s">
        <v>322</v>
      </c>
      <c r="H367" s="285" t="s">
        <v>833</v>
      </c>
    </row>
    <row r="368" spans="1:8" x14ac:dyDescent="0.25">
      <c r="A368" s="286">
        <v>22</v>
      </c>
      <c r="B368" s="286">
        <v>63</v>
      </c>
      <c r="C368" s="285" t="s">
        <v>516</v>
      </c>
      <c r="D368" s="285" t="s">
        <v>610</v>
      </c>
      <c r="E368" s="285" t="s">
        <v>835</v>
      </c>
      <c r="F368" s="285" t="s">
        <v>984</v>
      </c>
      <c r="G368" s="285" t="s">
        <v>322</v>
      </c>
      <c r="H368" s="285" t="s">
        <v>323</v>
      </c>
    </row>
    <row r="369" spans="1:8" x14ac:dyDescent="0.25">
      <c r="A369" s="286">
        <v>179</v>
      </c>
      <c r="B369" s="286">
        <v>127</v>
      </c>
      <c r="C369" s="285" t="s">
        <v>335</v>
      </c>
      <c r="D369" s="285" t="s">
        <v>985</v>
      </c>
      <c r="E369" s="285" t="s">
        <v>986</v>
      </c>
      <c r="F369" s="285" t="s">
        <v>987</v>
      </c>
      <c r="G369" s="285" t="s">
        <v>322</v>
      </c>
      <c r="H369" s="285" t="s">
        <v>323</v>
      </c>
    </row>
    <row r="370" spans="1:8" x14ac:dyDescent="0.25">
      <c r="A370" s="286">
        <v>271</v>
      </c>
      <c r="B370" s="286">
        <v>149</v>
      </c>
      <c r="C370" s="285" t="s">
        <v>460</v>
      </c>
      <c r="D370" s="285" t="s">
        <v>494</v>
      </c>
      <c r="E370" s="285" t="s">
        <v>988</v>
      </c>
      <c r="F370" s="285" t="s">
        <v>989</v>
      </c>
      <c r="G370" s="285" t="s">
        <v>322</v>
      </c>
      <c r="H370" s="285" t="s">
        <v>323</v>
      </c>
    </row>
    <row r="371" spans="1:8" x14ac:dyDescent="0.25">
      <c r="A371" s="286">
        <v>305</v>
      </c>
      <c r="B371" s="286">
        <v>133</v>
      </c>
      <c r="C371" s="285" t="s">
        <v>444</v>
      </c>
      <c r="D371" s="285" t="s">
        <v>445</v>
      </c>
      <c r="E371" s="285" t="s">
        <v>990</v>
      </c>
      <c r="F371" s="285" t="s">
        <v>991</v>
      </c>
      <c r="G371" s="285" t="s">
        <v>322</v>
      </c>
      <c r="H371" s="285" t="s">
        <v>323</v>
      </c>
    </row>
    <row r="372" spans="1:8" x14ac:dyDescent="0.25">
      <c r="A372" s="286">
        <v>431</v>
      </c>
      <c r="B372" s="286">
        <v>64755</v>
      </c>
      <c r="C372" s="285" t="s">
        <v>426</v>
      </c>
      <c r="D372" s="285" t="s">
        <v>675</v>
      </c>
      <c r="E372" s="285" t="s">
        <v>992</v>
      </c>
      <c r="F372" s="285" t="s">
        <v>993</v>
      </c>
      <c r="G372" s="285" t="s">
        <v>322</v>
      </c>
      <c r="H372" s="285" t="s">
        <v>323</v>
      </c>
    </row>
    <row r="373" spans="1:8" x14ac:dyDescent="0.25">
      <c r="A373" s="286">
        <v>510</v>
      </c>
      <c r="B373" s="286">
        <v>63927</v>
      </c>
      <c r="C373" s="285" t="s">
        <v>335</v>
      </c>
      <c r="D373" s="285" t="s">
        <v>985</v>
      </c>
      <c r="E373" s="285" t="s">
        <v>986</v>
      </c>
      <c r="F373" s="285" t="s">
        <v>994</v>
      </c>
      <c r="G373" s="285" t="s">
        <v>322</v>
      </c>
      <c r="H373" s="285" t="s">
        <v>334</v>
      </c>
    </row>
    <row r="374" spans="1:8" x14ac:dyDescent="0.25">
      <c r="A374" s="286">
        <v>573</v>
      </c>
      <c r="B374" s="286">
        <v>49065</v>
      </c>
      <c r="C374" s="285" t="s">
        <v>444</v>
      </c>
      <c r="D374" s="285" t="s">
        <v>445</v>
      </c>
      <c r="E374" s="285" t="s">
        <v>990</v>
      </c>
      <c r="F374" s="285" t="s">
        <v>995</v>
      </c>
      <c r="G374" s="285" t="s">
        <v>322</v>
      </c>
      <c r="H374" s="285" t="s">
        <v>334</v>
      </c>
    </row>
    <row r="375" spans="1:8" x14ac:dyDescent="0.25">
      <c r="A375" s="286">
        <v>575</v>
      </c>
      <c r="B375" s="286">
        <v>315</v>
      </c>
      <c r="C375" s="285" t="s">
        <v>318</v>
      </c>
      <c r="D375" s="285" t="s">
        <v>617</v>
      </c>
      <c r="E375" s="285" t="s">
        <v>982</v>
      </c>
      <c r="F375" s="285" t="s">
        <v>996</v>
      </c>
      <c r="G375" s="285" t="s">
        <v>322</v>
      </c>
      <c r="H375" s="285" t="s">
        <v>997</v>
      </c>
    </row>
    <row r="376" spans="1:8" x14ac:dyDescent="0.25">
      <c r="A376" s="286">
        <v>577</v>
      </c>
      <c r="B376" s="286">
        <v>63789</v>
      </c>
      <c r="C376" s="285" t="s">
        <v>318</v>
      </c>
      <c r="D376" s="285" t="s">
        <v>617</v>
      </c>
      <c r="E376" s="285" t="s">
        <v>982</v>
      </c>
      <c r="F376" s="285" t="s">
        <v>998</v>
      </c>
      <c r="G376" s="285" t="s">
        <v>322</v>
      </c>
      <c r="H376" s="285" t="s">
        <v>377</v>
      </c>
    </row>
    <row r="377" spans="1:8" x14ac:dyDescent="0.25">
      <c r="A377" s="286">
        <v>656</v>
      </c>
      <c r="B377" s="286">
        <v>67739</v>
      </c>
      <c r="C377" s="285" t="s">
        <v>324</v>
      </c>
      <c r="D377" s="285" t="s">
        <v>576</v>
      </c>
      <c r="E377" s="285" t="s">
        <v>999</v>
      </c>
      <c r="F377" s="285" t="s">
        <v>1000</v>
      </c>
      <c r="G377" s="285" t="s">
        <v>322</v>
      </c>
      <c r="H377" s="285" t="s">
        <v>364</v>
      </c>
    </row>
    <row r="378" spans="1:8" x14ac:dyDescent="0.25">
      <c r="A378" s="286">
        <v>1055</v>
      </c>
      <c r="B378" s="286">
        <v>68158</v>
      </c>
      <c r="C378" s="285" t="s">
        <v>335</v>
      </c>
      <c r="D378" s="285" t="s">
        <v>985</v>
      </c>
      <c r="E378" s="285" t="s">
        <v>986</v>
      </c>
      <c r="F378" s="285" t="s">
        <v>1001</v>
      </c>
      <c r="G378" s="285" t="s">
        <v>893</v>
      </c>
      <c r="H378" s="285" t="s">
        <v>894</v>
      </c>
    </row>
    <row r="379" spans="1:8" x14ac:dyDescent="0.25">
      <c r="A379" s="286">
        <v>206</v>
      </c>
      <c r="B379" s="286">
        <v>254</v>
      </c>
      <c r="C379" s="285" t="s">
        <v>501</v>
      </c>
      <c r="D379" s="285" t="s">
        <v>760</v>
      </c>
      <c r="E379" s="285" t="s">
        <v>761</v>
      </c>
      <c r="F379" s="285" t="s">
        <v>1002</v>
      </c>
      <c r="G379" s="285" t="s">
        <v>322</v>
      </c>
      <c r="H379" s="285" t="s">
        <v>323</v>
      </c>
    </row>
    <row r="380" spans="1:8" x14ac:dyDescent="0.25">
      <c r="A380" s="286">
        <v>259</v>
      </c>
      <c r="B380" s="286">
        <v>64289</v>
      </c>
      <c r="C380" s="285" t="s">
        <v>501</v>
      </c>
      <c r="D380" s="285" t="s">
        <v>502</v>
      </c>
      <c r="E380" s="285" t="s">
        <v>503</v>
      </c>
      <c r="F380" s="285" t="s">
        <v>1003</v>
      </c>
      <c r="G380" s="285" t="s">
        <v>322</v>
      </c>
      <c r="H380" s="285" t="s">
        <v>323</v>
      </c>
    </row>
    <row r="381" spans="1:8" x14ac:dyDescent="0.25">
      <c r="A381" s="286">
        <v>317</v>
      </c>
      <c r="B381" s="286">
        <v>52516</v>
      </c>
      <c r="C381" s="285" t="s">
        <v>318</v>
      </c>
      <c r="D381" s="285" t="s">
        <v>319</v>
      </c>
      <c r="E381" s="285" t="s">
        <v>320</v>
      </c>
      <c r="F381" s="285" t="s">
        <v>1004</v>
      </c>
      <c r="G381" s="285" t="s">
        <v>322</v>
      </c>
      <c r="H381" s="285" t="s">
        <v>323</v>
      </c>
    </row>
    <row r="382" spans="1:8" x14ac:dyDescent="0.25">
      <c r="A382" s="286">
        <v>589</v>
      </c>
      <c r="B382" s="286">
        <v>63892</v>
      </c>
      <c r="C382" s="285" t="s">
        <v>426</v>
      </c>
      <c r="D382" s="285" t="s">
        <v>554</v>
      </c>
      <c r="E382" s="285" t="s">
        <v>555</v>
      </c>
      <c r="F382" s="285" t="s">
        <v>1005</v>
      </c>
      <c r="G382" s="285" t="s">
        <v>322</v>
      </c>
      <c r="H382" s="285" t="s">
        <v>323</v>
      </c>
    </row>
    <row r="383" spans="1:8" x14ac:dyDescent="0.25">
      <c r="A383" s="286">
        <v>979</v>
      </c>
      <c r="B383" s="286">
        <v>67857</v>
      </c>
      <c r="C383" s="285" t="s">
        <v>318</v>
      </c>
      <c r="D383" s="285" t="s">
        <v>358</v>
      </c>
      <c r="E383" s="285" t="s">
        <v>1006</v>
      </c>
      <c r="F383" s="285" t="s">
        <v>1007</v>
      </c>
      <c r="G383" s="285" t="s">
        <v>479</v>
      </c>
      <c r="H383" s="285" t="s">
        <v>1008</v>
      </c>
    </row>
    <row r="384" spans="1:8" x14ac:dyDescent="0.25">
      <c r="A384" s="286">
        <v>102</v>
      </c>
      <c r="B384" s="286">
        <v>63918</v>
      </c>
      <c r="C384" s="285" t="s">
        <v>426</v>
      </c>
      <c r="D384" s="285" t="s">
        <v>427</v>
      </c>
      <c r="E384" s="285" t="s">
        <v>1009</v>
      </c>
      <c r="F384" s="285" t="s">
        <v>1010</v>
      </c>
      <c r="G384" s="285" t="s">
        <v>322</v>
      </c>
      <c r="H384" s="285" t="s">
        <v>323</v>
      </c>
    </row>
    <row r="385" spans="1:8" x14ac:dyDescent="0.25">
      <c r="A385" s="286">
        <v>117</v>
      </c>
      <c r="B385" s="286">
        <v>63945</v>
      </c>
      <c r="C385" s="285" t="s">
        <v>335</v>
      </c>
      <c r="D385" s="285" t="s">
        <v>627</v>
      </c>
      <c r="E385" s="285" t="s">
        <v>1011</v>
      </c>
      <c r="F385" s="285" t="s">
        <v>1012</v>
      </c>
      <c r="G385" s="285" t="s">
        <v>322</v>
      </c>
      <c r="H385" s="285" t="s">
        <v>323</v>
      </c>
    </row>
    <row r="386" spans="1:8" x14ac:dyDescent="0.25">
      <c r="A386" s="286">
        <v>125</v>
      </c>
      <c r="B386" s="286">
        <v>209</v>
      </c>
      <c r="C386" s="285" t="s">
        <v>385</v>
      </c>
      <c r="D386" s="285" t="s">
        <v>714</v>
      </c>
      <c r="E386" s="285" t="s">
        <v>1013</v>
      </c>
      <c r="F386" s="285" t="s">
        <v>1014</v>
      </c>
      <c r="G386" s="285" t="s">
        <v>322</v>
      </c>
      <c r="H386" s="285" t="s">
        <v>323</v>
      </c>
    </row>
    <row r="387" spans="1:8" x14ac:dyDescent="0.25">
      <c r="A387" s="286">
        <v>224</v>
      </c>
      <c r="B387" s="286">
        <v>48957</v>
      </c>
      <c r="C387" s="285" t="s">
        <v>385</v>
      </c>
      <c r="D387" s="285" t="s">
        <v>644</v>
      </c>
      <c r="E387" s="285" t="s">
        <v>1015</v>
      </c>
      <c r="F387" s="285" t="s">
        <v>1016</v>
      </c>
      <c r="G387" s="285" t="s">
        <v>322</v>
      </c>
      <c r="H387" s="285" t="s">
        <v>323</v>
      </c>
    </row>
    <row r="388" spans="1:8" x14ac:dyDescent="0.25">
      <c r="A388" s="286">
        <v>287</v>
      </c>
      <c r="B388" s="286">
        <v>64205</v>
      </c>
      <c r="C388" s="285" t="s">
        <v>335</v>
      </c>
      <c r="D388" s="285" t="s">
        <v>627</v>
      </c>
      <c r="E388" s="285" t="s">
        <v>1017</v>
      </c>
      <c r="F388" s="285" t="s">
        <v>1018</v>
      </c>
      <c r="G388" s="285" t="s">
        <v>322</v>
      </c>
      <c r="H388" s="285" t="s">
        <v>323</v>
      </c>
    </row>
    <row r="389" spans="1:8" x14ac:dyDescent="0.25">
      <c r="A389" s="286">
        <v>288</v>
      </c>
      <c r="B389" s="286">
        <v>48904</v>
      </c>
      <c r="C389" s="285" t="s">
        <v>318</v>
      </c>
      <c r="D389" s="285" t="s">
        <v>562</v>
      </c>
      <c r="E389" s="285" t="s">
        <v>902</v>
      </c>
      <c r="F389" s="285" t="s">
        <v>1019</v>
      </c>
      <c r="G389" s="285" t="s">
        <v>322</v>
      </c>
      <c r="H389" s="285" t="s">
        <v>323</v>
      </c>
    </row>
    <row r="390" spans="1:8" x14ac:dyDescent="0.25">
      <c r="A390" s="286">
        <v>364</v>
      </c>
      <c r="B390" s="286">
        <v>63846</v>
      </c>
      <c r="C390" s="285" t="s">
        <v>385</v>
      </c>
      <c r="D390" s="285" t="s">
        <v>714</v>
      </c>
      <c r="E390" s="285" t="s">
        <v>1020</v>
      </c>
      <c r="F390" s="285" t="s">
        <v>1021</v>
      </c>
      <c r="G390" s="285" t="s">
        <v>322</v>
      </c>
      <c r="H390" s="285" t="s">
        <v>323</v>
      </c>
    </row>
    <row r="391" spans="1:8" x14ac:dyDescent="0.25">
      <c r="A391" s="286">
        <v>412</v>
      </c>
      <c r="B391" s="286">
        <v>64278</v>
      </c>
      <c r="C391" s="285" t="s">
        <v>318</v>
      </c>
      <c r="D391" s="285" t="s">
        <v>319</v>
      </c>
      <c r="E391" s="285" t="s">
        <v>320</v>
      </c>
      <c r="F391" s="285" t="s">
        <v>1022</v>
      </c>
      <c r="G391" s="285" t="s">
        <v>322</v>
      </c>
      <c r="H391" s="285" t="s">
        <v>726</v>
      </c>
    </row>
    <row r="392" spans="1:8" x14ac:dyDescent="0.25">
      <c r="A392" s="286">
        <v>588</v>
      </c>
      <c r="B392" s="286">
        <v>64288</v>
      </c>
      <c r="C392" s="285" t="s">
        <v>318</v>
      </c>
      <c r="D392" s="285" t="s">
        <v>358</v>
      </c>
      <c r="E392" s="285" t="s">
        <v>1006</v>
      </c>
      <c r="F392" s="285" t="s">
        <v>1023</v>
      </c>
      <c r="G392" s="285" t="s">
        <v>322</v>
      </c>
      <c r="H392" s="285" t="s">
        <v>323</v>
      </c>
    </row>
    <row r="393" spans="1:8" x14ac:dyDescent="0.25">
      <c r="A393" s="286">
        <v>792</v>
      </c>
      <c r="B393" s="286">
        <v>44677</v>
      </c>
      <c r="C393" s="285" t="s">
        <v>385</v>
      </c>
      <c r="D393" s="285" t="s">
        <v>423</v>
      </c>
      <c r="E393" s="285" t="s">
        <v>1024</v>
      </c>
      <c r="F393" s="285" t="s">
        <v>1025</v>
      </c>
      <c r="G393" s="285" t="s">
        <v>322</v>
      </c>
      <c r="H393" s="285" t="s">
        <v>323</v>
      </c>
    </row>
    <row r="394" spans="1:8" x14ac:dyDescent="0.25">
      <c r="A394" s="286">
        <v>1058</v>
      </c>
      <c r="B394" s="286">
        <v>68193</v>
      </c>
      <c r="C394" s="285" t="s">
        <v>335</v>
      </c>
      <c r="D394" s="285" t="s">
        <v>536</v>
      </c>
      <c r="E394" s="285" t="s">
        <v>537</v>
      </c>
      <c r="F394" s="285" t="s">
        <v>1026</v>
      </c>
      <c r="G394" s="285" t="s">
        <v>479</v>
      </c>
      <c r="H394" s="285" t="s">
        <v>480</v>
      </c>
    </row>
    <row r="395" spans="1:8" x14ac:dyDescent="0.25">
      <c r="A395" s="286">
        <v>413</v>
      </c>
      <c r="B395" s="286">
        <v>64277</v>
      </c>
      <c r="C395" s="285" t="s">
        <v>318</v>
      </c>
      <c r="D395" s="285" t="s">
        <v>319</v>
      </c>
      <c r="E395" s="285" t="s">
        <v>320</v>
      </c>
      <c r="F395" s="285" t="s">
        <v>1027</v>
      </c>
      <c r="G395" s="285" t="s">
        <v>322</v>
      </c>
      <c r="H395" s="285" t="s">
        <v>726</v>
      </c>
    </row>
    <row r="396" spans="1:8" x14ac:dyDescent="0.25">
      <c r="A396" s="286">
        <v>210</v>
      </c>
      <c r="B396" s="286">
        <v>64261</v>
      </c>
      <c r="C396" s="285" t="s">
        <v>329</v>
      </c>
      <c r="D396" s="285" t="s">
        <v>361</v>
      </c>
      <c r="E396" s="285" t="s">
        <v>1028</v>
      </c>
      <c r="F396" s="285" t="s">
        <v>1029</v>
      </c>
      <c r="G396" s="285" t="s">
        <v>322</v>
      </c>
      <c r="H396" s="285" t="s">
        <v>323</v>
      </c>
    </row>
    <row r="397" spans="1:8" x14ac:dyDescent="0.25">
      <c r="A397" s="286">
        <v>490</v>
      </c>
      <c r="B397" s="286">
        <v>64276</v>
      </c>
      <c r="C397" s="285" t="s">
        <v>318</v>
      </c>
      <c r="D397" s="285" t="s">
        <v>319</v>
      </c>
      <c r="E397" s="285" t="s">
        <v>320</v>
      </c>
      <c r="F397" s="285" t="s">
        <v>1030</v>
      </c>
      <c r="G397" s="285" t="s">
        <v>322</v>
      </c>
      <c r="H397" s="285" t="s">
        <v>726</v>
      </c>
    </row>
    <row r="398" spans="1:8" x14ac:dyDescent="0.25">
      <c r="A398" s="286">
        <v>502</v>
      </c>
      <c r="B398" s="286">
        <v>64285</v>
      </c>
      <c r="C398" s="285" t="s">
        <v>318</v>
      </c>
      <c r="D398" s="285" t="s">
        <v>319</v>
      </c>
      <c r="E398" s="285" t="s">
        <v>320</v>
      </c>
      <c r="F398" s="285" t="s">
        <v>1031</v>
      </c>
      <c r="G398" s="285" t="s">
        <v>322</v>
      </c>
      <c r="H398" s="285" t="s">
        <v>726</v>
      </c>
    </row>
    <row r="399" spans="1:8" x14ac:dyDescent="0.25">
      <c r="A399" s="286">
        <v>38</v>
      </c>
      <c r="B399" s="286">
        <v>48679</v>
      </c>
      <c r="C399" s="285" t="s">
        <v>444</v>
      </c>
      <c r="D399" s="285" t="s">
        <v>445</v>
      </c>
      <c r="E399" s="285" t="s">
        <v>1032</v>
      </c>
      <c r="F399" s="285" t="s">
        <v>1033</v>
      </c>
      <c r="G399" s="285" t="s">
        <v>322</v>
      </c>
      <c r="H399" s="285" t="s">
        <v>323</v>
      </c>
    </row>
    <row r="400" spans="1:8" x14ac:dyDescent="0.25">
      <c r="A400" s="286">
        <v>354</v>
      </c>
      <c r="B400" s="286">
        <v>64202</v>
      </c>
      <c r="C400" s="285" t="s">
        <v>460</v>
      </c>
      <c r="D400" s="285" t="s">
        <v>494</v>
      </c>
      <c r="E400" s="285" t="s">
        <v>592</v>
      </c>
      <c r="F400" s="285" t="s">
        <v>1034</v>
      </c>
      <c r="G400" s="285" t="s">
        <v>322</v>
      </c>
      <c r="H400" s="285" t="s">
        <v>831</v>
      </c>
    </row>
    <row r="401" spans="1:8" x14ac:dyDescent="0.25">
      <c r="A401" s="286">
        <v>407</v>
      </c>
      <c r="B401" s="286">
        <v>64203</v>
      </c>
      <c r="C401" s="285" t="s">
        <v>460</v>
      </c>
      <c r="D401" s="285" t="s">
        <v>494</v>
      </c>
      <c r="E401" s="285" t="s">
        <v>592</v>
      </c>
      <c r="F401" s="285" t="s">
        <v>1035</v>
      </c>
      <c r="G401" s="285" t="s">
        <v>322</v>
      </c>
      <c r="H401" s="285" t="s">
        <v>1036</v>
      </c>
    </row>
    <row r="402" spans="1:8" x14ac:dyDescent="0.25">
      <c r="A402" s="286">
        <v>325</v>
      </c>
      <c r="B402" s="286">
        <v>64725</v>
      </c>
      <c r="C402" s="285" t="s">
        <v>318</v>
      </c>
      <c r="D402" s="285" t="s">
        <v>319</v>
      </c>
      <c r="E402" s="285" t="s">
        <v>320</v>
      </c>
      <c r="F402" s="285" t="s">
        <v>1037</v>
      </c>
      <c r="G402" s="285" t="s">
        <v>322</v>
      </c>
      <c r="H402" s="285" t="s">
        <v>323</v>
      </c>
    </row>
    <row r="403" spans="1:8" x14ac:dyDescent="0.25">
      <c r="A403" s="286">
        <v>12</v>
      </c>
      <c r="B403" s="286">
        <v>314</v>
      </c>
      <c r="C403" s="285" t="s">
        <v>444</v>
      </c>
      <c r="D403" s="285" t="s">
        <v>445</v>
      </c>
      <c r="E403" s="285" t="s">
        <v>579</v>
      </c>
      <c r="F403" s="285" t="s">
        <v>1038</v>
      </c>
      <c r="G403" s="285" t="s">
        <v>322</v>
      </c>
      <c r="H403" s="285" t="s">
        <v>323</v>
      </c>
    </row>
    <row r="404" spans="1:8" x14ac:dyDescent="0.25">
      <c r="A404" s="286">
        <v>294</v>
      </c>
      <c r="B404" s="286">
        <v>229</v>
      </c>
      <c r="C404" s="285" t="s">
        <v>460</v>
      </c>
      <c r="D404" s="285" t="s">
        <v>494</v>
      </c>
      <c r="E404" s="285" t="s">
        <v>592</v>
      </c>
      <c r="F404" s="285" t="s">
        <v>1039</v>
      </c>
      <c r="G404" s="285" t="s">
        <v>322</v>
      </c>
      <c r="H404" s="285" t="s">
        <v>323</v>
      </c>
    </row>
    <row r="405" spans="1:8" x14ac:dyDescent="0.25">
      <c r="A405" s="286">
        <v>411</v>
      </c>
      <c r="B405" s="286">
        <v>63779</v>
      </c>
      <c r="C405" s="285" t="s">
        <v>444</v>
      </c>
      <c r="D405" s="285" t="s">
        <v>445</v>
      </c>
      <c r="E405" s="285" t="s">
        <v>579</v>
      </c>
      <c r="F405" s="285" t="s">
        <v>1040</v>
      </c>
      <c r="G405" s="285" t="s">
        <v>322</v>
      </c>
      <c r="H405" s="285" t="s">
        <v>831</v>
      </c>
    </row>
    <row r="406" spans="1:8" x14ac:dyDescent="0.25">
      <c r="A406" s="286">
        <v>615</v>
      </c>
      <c r="B406" s="286">
        <v>62898</v>
      </c>
      <c r="C406" s="285" t="s">
        <v>318</v>
      </c>
      <c r="D406" s="285" t="s">
        <v>319</v>
      </c>
      <c r="E406" s="285" t="s">
        <v>320</v>
      </c>
      <c r="F406" s="285" t="s">
        <v>1041</v>
      </c>
      <c r="G406" s="285" t="s">
        <v>322</v>
      </c>
      <c r="H406" s="285" t="s">
        <v>328</v>
      </c>
    </row>
    <row r="407" spans="1:8" x14ac:dyDescent="0.25">
      <c r="A407" s="286">
        <v>530</v>
      </c>
      <c r="B407" s="286">
        <v>64283</v>
      </c>
      <c r="C407" s="285" t="s">
        <v>426</v>
      </c>
      <c r="D407" s="285" t="s">
        <v>607</v>
      </c>
      <c r="E407" s="285" t="s">
        <v>914</v>
      </c>
      <c r="F407" s="285" t="s">
        <v>1042</v>
      </c>
      <c r="G407" s="285" t="s">
        <v>893</v>
      </c>
      <c r="H407" s="285" t="s">
        <v>894</v>
      </c>
    </row>
    <row r="408" spans="1:8" x14ac:dyDescent="0.25">
      <c r="A408" s="286">
        <v>561</v>
      </c>
      <c r="B408" s="286">
        <v>64297</v>
      </c>
      <c r="C408" s="285" t="s">
        <v>426</v>
      </c>
      <c r="D408" s="285" t="s">
        <v>607</v>
      </c>
      <c r="E408" s="285" t="s">
        <v>914</v>
      </c>
      <c r="F408" s="285" t="s">
        <v>1043</v>
      </c>
      <c r="G408" s="285" t="s">
        <v>322</v>
      </c>
      <c r="H408" s="285" t="s">
        <v>328</v>
      </c>
    </row>
    <row r="409" spans="1:8" x14ac:dyDescent="0.25">
      <c r="A409" s="286">
        <v>28</v>
      </c>
      <c r="B409" s="286">
        <v>48678</v>
      </c>
      <c r="C409" s="285" t="s">
        <v>335</v>
      </c>
      <c r="D409" s="285" t="s">
        <v>536</v>
      </c>
      <c r="E409" s="285" t="s">
        <v>1044</v>
      </c>
      <c r="F409" s="285" t="s">
        <v>1045</v>
      </c>
      <c r="G409" s="285" t="s">
        <v>322</v>
      </c>
      <c r="H409" s="285" t="s">
        <v>323</v>
      </c>
    </row>
    <row r="410" spans="1:8" x14ac:dyDescent="0.25">
      <c r="A410" s="286">
        <v>335</v>
      </c>
      <c r="B410" s="286">
        <v>184</v>
      </c>
      <c r="C410" s="285" t="s">
        <v>335</v>
      </c>
      <c r="D410" s="285" t="s">
        <v>985</v>
      </c>
      <c r="E410" s="285" t="s">
        <v>1046</v>
      </c>
      <c r="F410" s="285" t="s">
        <v>1047</v>
      </c>
      <c r="G410" s="285" t="s">
        <v>322</v>
      </c>
      <c r="H410" s="285" t="s">
        <v>377</v>
      </c>
    </row>
    <row r="411" spans="1:8" x14ac:dyDescent="0.25">
      <c r="A411" s="286">
        <v>631</v>
      </c>
      <c r="B411" s="286">
        <v>63775</v>
      </c>
      <c r="C411" s="285" t="s">
        <v>329</v>
      </c>
      <c r="D411" s="285" t="s">
        <v>420</v>
      </c>
      <c r="E411" s="285" t="s">
        <v>458</v>
      </c>
      <c r="F411" s="285" t="s">
        <v>1048</v>
      </c>
      <c r="G411" s="285" t="s">
        <v>479</v>
      </c>
      <c r="H411" s="285" t="s">
        <v>480</v>
      </c>
    </row>
    <row r="412" spans="1:8" x14ac:dyDescent="0.25">
      <c r="A412" s="286">
        <v>553</v>
      </c>
      <c r="B412" s="286">
        <v>55561</v>
      </c>
      <c r="C412" s="285" t="s">
        <v>335</v>
      </c>
      <c r="D412" s="285" t="s">
        <v>355</v>
      </c>
      <c r="E412" s="285" t="s">
        <v>1049</v>
      </c>
      <c r="F412" s="285" t="s">
        <v>1050</v>
      </c>
      <c r="G412" s="285" t="s">
        <v>322</v>
      </c>
      <c r="H412" s="285" t="s">
        <v>334</v>
      </c>
    </row>
    <row r="413" spans="1:8" x14ac:dyDescent="0.25">
      <c r="A413" s="286">
        <v>1057</v>
      </c>
      <c r="B413" s="286">
        <v>68188</v>
      </c>
      <c r="C413" s="285" t="s">
        <v>426</v>
      </c>
      <c r="D413" s="285" t="s">
        <v>430</v>
      </c>
      <c r="E413" s="285" t="s">
        <v>698</v>
      </c>
      <c r="F413" s="285" t="s">
        <v>1051</v>
      </c>
      <c r="G413" s="285" t="s">
        <v>893</v>
      </c>
      <c r="H413" s="285" t="s">
        <v>894</v>
      </c>
    </row>
    <row r="414" spans="1:8" x14ac:dyDescent="0.25">
      <c r="A414" s="286">
        <v>174</v>
      </c>
      <c r="B414" s="286">
        <v>48946</v>
      </c>
      <c r="C414" s="285" t="s">
        <v>335</v>
      </c>
      <c r="D414" s="285" t="s">
        <v>355</v>
      </c>
      <c r="E414" s="285" t="s">
        <v>1049</v>
      </c>
      <c r="F414" s="285" t="s">
        <v>1052</v>
      </c>
      <c r="G414" s="285" t="s">
        <v>322</v>
      </c>
      <c r="H414" s="285" t="s">
        <v>323</v>
      </c>
    </row>
    <row r="415" spans="1:8" x14ac:dyDescent="0.25">
      <c r="A415" s="286">
        <v>312</v>
      </c>
      <c r="B415" s="286">
        <v>48571</v>
      </c>
      <c r="C415" s="285" t="s">
        <v>335</v>
      </c>
      <c r="D415" s="285" t="s">
        <v>985</v>
      </c>
      <c r="E415" s="285" t="s">
        <v>1046</v>
      </c>
      <c r="F415" s="285" t="s">
        <v>1053</v>
      </c>
      <c r="G415" s="285" t="s">
        <v>322</v>
      </c>
      <c r="H415" s="285" t="s">
        <v>323</v>
      </c>
    </row>
    <row r="416" spans="1:8" x14ac:dyDescent="0.25">
      <c r="A416" s="286">
        <v>303</v>
      </c>
      <c r="B416" s="286">
        <v>55622</v>
      </c>
      <c r="C416" s="285" t="s">
        <v>335</v>
      </c>
      <c r="D416" s="285" t="s">
        <v>627</v>
      </c>
      <c r="E416" s="285" t="s">
        <v>774</v>
      </c>
      <c r="F416" s="285" t="s">
        <v>1054</v>
      </c>
      <c r="G416" s="285" t="s">
        <v>322</v>
      </c>
      <c r="H416" s="285" t="s">
        <v>323</v>
      </c>
    </row>
    <row r="417" spans="1:8" x14ac:dyDescent="0.25">
      <c r="A417" s="286">
        <v>321</v>
      </c>
      <c r="B417" s="286">
        <v>177</v>
      </c>
      <c r="C417" s="285" t="s">
        <v>318</v>
      </c>
      <c r="D417" s="285" t="s">
        <v>319</v>
      </c>
      <c r="E417" s="285" t="s">
        <v>320</v>
      </c>
      <c r="F417" s="285" t="s">
        <v>1055</v>
      </c>
      <c r="G417" s="285" t="s">
        <v>322</v>
      </c>
      <c r="H417" s="285" t="s">
        <v>323</v>
      </c>
    </row>
    <row r="418" spans="1:8" x14ac:dyDescent="0.25">
      <c r="A418" s="286">
        <v>869</v>
      </c>
      <c r="B418" s="286">
        <v>12290</v>
      </c>
      <c r="C418" s="285" t="s">
        <v>444</v>
      </c>
      <c r="D418" s="285" t="s">
        <v>790</v>
      </c>
      <c r="E418" s="285" t="s">
        <v>791</v>
      </c>
      <c r="F418" s="285" t="s">
        <v>1056</v>
      </c>
      <c r="G418" s="285" t="s">
        <v>479</v>
      </c>
      <c r="H418" s="285" t="s">
        <v>488</v>
      </c>
    </row>
    <row r="419" spans="1:8" x14ac:dyDescent="0.25">
      <c r="A419" s="286">
        <v>185</v>
      </c>
      <c r="B419" s="286">
        <v>158</v>
      </c>
      <c r="C419" s="285" t="s">
        <v>426</v>
      </c>
      <c r="D419" s="285" t="s">
        <v>1057</v>
      </c>
      <c r="E419" s="285" t="s">
        <v>1058</v>
      </c>
      <c r="F419" s="285" t="s">
        <v>1059</v>
      </c>
      <c r="G419" s="285" t="s">
        <v>322</v>
      </c>
      <c r="H419" s="285" t="s">
        <v>323</v>
      </c>
    </row>
    <row r="420" spans="1:8" x14ac:dyDescent="0.25">
      <c r="A420" s="286">
        <v>21</v>
      </c>
      <c r="B420" s="286">
        <v>62</v>
      </c>
      <c r="C420" s="285" t="s">
        <v>516</v>
      </c>
      <c r="D420" s="285" t="s">
        <v>610</v>
      </c>
      <c r="E420" s="285" t="s">
        <v>1060</v>
      </c>
      <c r="F420" s="285" t="s">
        <v>1061</v>
      </c>
      <c r="G420" s="285" t="s">
        <v>322</v>
      </c>
      <c r="H420" s="285" t="s">
        <v>323</v>
      </c>
    </row>
    <row r="421" spans="1:8" x14ac:dyDescent="0.25">
      <c r="A421" s="286">
        <v>613</v>
      </c>
      <c r="B421" s="286">
        <v>63809</v>
      </c>
      <c r="C421" s="285" t="s">
        <v>516</v>
      </c>
      <c r="D421" s="285" t="s">
        <v>610</v>
      </c>
      <c r="E421" s="285" t="s">
        <v>1060</v>
      </c>
      <c r="F421" s="285" t="s">
        <v>1062</v>
      </c>
      <c r="G421" s="285" t="s">
        <v>322</v>
      </c>
      <c r="H421" s="285" t="s">
        <v>334</v>
      </c>
    </row>
    <row r="422" spans="1:8" x14ac:dyDescent="0.25">
      <c r="A422" s="286">
        <v>685</v>
      </c>
      <c r="B422" s="286">
        <v>64159</v>
      </c>
      <c r="C422" s="285" t="s">
        <v>329</v>
      </c>
      <c r="D422" s="285" t="s">
        <v>391</v>
      </c>
      <c r="E422" s="285" t="s">
        <v>795</v>
      </c>
      <c r="F422" s="285" t="s">
        <v>1063</v>
      </c>
      <c r="G422" s="285" t="s">
        <v>479</v>
      </c>
      <c r="H422" s="285" t="s">
        <v>1064</v>
      </c>
    </row>
    <row r="423" spans="1:8" x14ac:dyDescent="0.25">
      <c r="A423" s="286">
        <v>187</v>
      </c>
      <c r="B423" s="286">
        <v>45207</v>
      </c>
      <c r="C423" s="285" t="s">
        <v>324</v>
      </c>
      <c r="D423" s="285" t="s">
        <v>576</v>
      </c>
      <c r="E423" s="285" t="s">
        <v>999</v>
      </c>
      <c r="F423" s="285" t="s">
        <v>1065</v>
      </c>
      <c r="G423" s="285" t="s">
        <v>322</v>
      </c>
      <c r="H423" s="285" t="s">
        <v>323</v>
      </c>
    </row>
    <row r="424" spans="1:8" x14ac:dyDescent="0.25">
      <c r="A424" s="286">
        <v>509</v>
      </c>
      <c r="B424" s="286">
        <v>64265</v>
      </c>
      <c r="C424" s="285" t="s">
        <v>501</v>
      </c>
      <c r="D424" s="285" t="s">
        <v>502</v>
      </c>
      <c r="E424" s="285" t="s">
        <v>767</v>
      </c>
      <c r="F424" s="285" t="s">
        <v>1066</v>
      </c>
      <c r="G424" s="285" t="s">
        <v>322</v>
      </c>
      <c r="H424" s="285" t="s">
        <v>549</v>
      </c>
    </row>
    <row r="425" spans="1:8" x14ac:dyDescent="0.25">
      <c r="A425" s="286">
        <v>51</v>
      </c>
      <c r="B425" s="286">
        <v>124</v>
      </c>
      <c r="C425" s="285" t="s">
        <v>501</v>
      </c>
      <c r="D425" s="285" t="s">
        <v>597</v>
      </c>
      <c r="E425" s="285" t="s">
        <v>1067</v>
      </c>
      <c r="F425" s="285" t="s">
        <v>1068</v>
      </c>
      <c r="G425" s="285" t="s">
        <v>322</v>
      </c>
      <c r="H425" s="285" t="s">
        <v>323</v>
      </c>
    </row>
    <row r="426" spans="1:8" x14ac:dyDescent="0.25">
      <c r="A426" s="286">
        <v>81</v>
      </c>
      <c r="B426" s="286">
        <v>63887</v>
      </c>
      <c r="C426" s="285" t="s">
        <v>335</v>
      </c>
      <c r="D426" s="285" t="s">
        <v>336</v>
      </c>
      <c r="E426" s="285" t="s">
        <v>1069</v>
      </c>
      <c r="F426" s="285" t="s">
        <v>1070</v>
      </c>
      <c r="G426" s="285" t="s">
        <v>322</v>
      </c>
      <c r="H426" s="285" t="s">
        <v>323</v>
      </c>
    </row>
    <row r="427" spans="1:8" x14ac:dyDescent="0.25">
      <c r="A427" s="286">
        <v>145</v>
      </c>
      <c r="B427" s="286">
        <v>48656</v>
      </c>
      <c r="C427" s="285" t="s">
        <v>501</v>
      </c>
      <c r="D427" s="285" t="s">
        <v>597</v>
      </c>
      <c r="E427" s="285" t="s">
        <v>1071</v>
      </c>
      <c r="F427" s="285" t="s">
        <v>1072</v>
      </c>
      <c r="G427" s="285" t="s">
        <v>322</v>
      </c>
      <c r="H427" s="285" t="s">
        <v>323</v>
      </c>
    </row>
    <row r="428" spans="1:8" x14ac:dyDescent="0.25">
      <c r="A428" s="286">
        <v>215</v>
      </c>
      <c r="B428" s="286">
        <v>48955</v>
      </c>
      <c r="C428" s="285" t="s">
        <v>516</v>
      </c>
      <c r="D428" s="285" t="s">
        <v>523</v>
      </c>
      <c r="E428" s="285" t="s">
        <v>1073</v>
      </c>
      <c r="F428" s="285" t="s">
        <v>1074</v>
      </c>
      <c r="G428" s="285" t="s">
        <v>322</v>
      </c>
      <c r="H428" s="285" t="s">
        <v>323</v>
      </c>
    </row>
    <row r="429" spans="1:8" x14ac:dyDescent="0.25">
      <c r="A429" s="286">
        <v>252</v>
      </c>
      <c r="B429" s="286">
        <v>48925</v>
      </c>
      <c r="C429" s="285" t="s">
        <v>444</v>
      </c>
      <c r="D429" s="285" t="s">
        <v>705</v>
      </c>
      <c r="E429" s="285" t="s">
        <v>778</v>
      </c>
      <c r="F429" s="285" t="s">
        <v>1075</v>
      </c>
      <c r="G429" s="285" t="s">
        <v>322</v>
      </c>
      <c r="H429" s="285" t="s">
        <v>323</v>
      </c>
    </row>
    <row r="430" spans="1:8" x14ac:dyDescent="0.25">
      <c r="A430" s="286">
        <v>587</v>
      </c>
      <c r="B430" s="286">
        <v>63777</v>
      </c>
      <c r="C430" s="285" t="s">
        <v>444</v>
      </c>
      <c r="D430" s="285" t="s">
        <v>551</v>
      </c>
      <c r="E430" s="285" t="s">
        <v>552</v>
      </c>
      <c r="F430" s="285" t="s">
        <v>1076</v>
      </c>
      <c r="G430" s="285" t="s">
        <v>322</v>
      </c>
      <c r="H430" s="285" t="s">
        <v>457</v>
      </c>
    </row>
    <row r="431" spans="1:8" x14ac:dyDescent="0.25">
      <c r="A431" s="286">
        <v>100</v>
      </c>
      <c r="B431" s="286">
        <v>242</v>
      </c>
      <c r="C431" s="285" t="s">
        <v>318</v>
      </c>
      <c r="D431" s="285" t="s">
        <v>617</v>
      </c>
      <c r="E431" s="285" t="s">
        <v>1077</v>
      </c>
      <c r="F431" s="285" t="s">
        <v>1078</v>
      </c>
      <c r="G431" s="285" t="s">
        <v>322</v>
      </c>
      <c r="H431" s="285" t="s">
        <v>323</v>
      </c>
    </row>
    <row r="432" spans="1:8" x14ac:dyDescent="0.25">
      <c r="A432" s="286">
        <v>801</v>
      </c>
      <c r="B432" s="286">
        <v>53946</v>
      </c>
      <c r="C432" s="285" t="s">
        <v>444</v>
      </c>
      <c r="D432" s="285" t="s">
        <v>445</v>
      </c>
      <c r="E432" s="285" t="s">
        <v>663</v>
      </c>
      <c r="F432" s="285" t="s">
        <v>1079</v>
      </c>
      <c r="G432" s="285" t="s">
        <v>322</v>
      </c>
      <c r="H432" s="285" t="s">
        <v>1080</v>
      </c>
    </row>
    <row r="433" spans="1:8" x14ac:dyDescent="0.25">
      <c r="A433" s="286">
        <v>65</v>
      </c>
      <c r="B433" s="286">
        <v>63869</v>
      </c>
      <c r="C433" s="285" t="s">
        <v>329</v>
      </c>
      <c r="D433" s="285" t="s">
        <v>520</v>
      </c>
      <c r="E433" s="285" t="s">
        <v>1081</v>
      </c>
      <c r="F433" s="285" t="s">
        <v>1082</v>
      </c>
      <c r="G433" s="285" t="s">
        <v>322</v>
      </c>
      <c r="H433" s="285" t="s">
        <v>323</v>
      </c>
    </row>
    <row r="434" spans="1:8" x14ac:dyDescent="0.25">
      <c r="A434" s="286">
        <v>269</v>
      </c>
      <c r="B434" s="286">
        <v>48921</v>
      </c>
      <c r="C434" s="285" t="s">
        <v>335</v>
      </c>
      <c r="D434" s="285" t="s">
        <v>355</v>
      </c>
      <c r="E434" s="285" t="s">
        <v>483</v>
      </c>
      <c r="F434" s="285" t="s">
        <v>1083</v>
      </c>
      <c r="G434" s="285" t="s">
        <v>322</v>
      </c>
      <c r="H434" s="285" t="s">
        <v>323</v>
      </c>
    </row>
    <row r="435" spans="1:8" x14ac:dyDescent="0.25">
      <c r="A435" s="286">
        <v>580</v>
      </c>
      <c r="B435" s="286">
        <v>64251</v>
      </c>
      <c r="C435" s="285" t="s">
        <v>335</v>
      </c>
      <c r="D435" s="285" t="s">
        <v>355</v>
      </c>
      <c r="E435" s="285" t="s">
        <v>483</v>
      </c>
      <c r="F435" s="285" t="s">
        <v>1084</v>
      </c>
      <c r="G435" s="285" t="s">
        <v>322</v>
      </c>
      <c r="H435" s="285" t="s">
        <v>323</v>
      </c>
    </row>
    <row r="436" spans="1:8" x14ac:dyDescent="0.25">
      <c r="A436" s="286">
        <v>859</v>
      </c>
      <c r="B436" s="286">
        <v>66188</v>
      </c>
      <c r="C436" s="285" t="s">
        <v>335</v>
      </c>
      <c r="D436" s="285" t="s">
        <v>536</v>
      </c>
      <c r="E436" s="285" t="s">
        <v>537</v>
      </c>
      <c r="F436" s="285" t="s">
        <v>1085</v>
      </c>
      <c r="G436" s="285" t="s">
        <v>479</v>
      </c>
      <c r="H436" s="285" t="s">
        <v>480</v>
      </c>
    </row>
    <row r="437" spans="1:8" x14ac:dyDescent="0.25">
      <c r="A437" s="286">
        <v>1054</v>
      </c>
      <c r="B437" s="286">
        <v>53898</v>
      </c>
      <c r="C437" s="285" t="s">
        <v>318</v>
      </c>
      <c r="D437" s="285" t="s">
        <v>319</v>
      </c>
      <c r="E437" s="285" t="s">
        <v>320</v>
      </c>
      <c r="F437" s="285" t="s">
        <v>1086</v>
      </c>
      <c r="G437" s="285" t="s">
        <v>753</v>
      </c>
      <c r="H437" s="285" t="s">
        <v>753</v>
      </c>
    </row>
    <row r="438" spans="1:8" x14ac:dyDescent="0.25">
      <c r="A438" s="286">
        <v>468</v>
      </c>
      <c r="B438" s="286">
        <v>64262</v>
      </c>
      <c r="C438" s="285" t="s">
        <v>501</v>
      </c>
      <c r="D438" s="285" t="s">
        <v>502</v>
      </c>
      <c r="E438" s="285" t="s">
        <v>767</v>
      </c>
      <c r="F438" s="285" t="s">
        <v>1087</v>
      </c>
      <c r="G438" s="285" t="s">
        <v>381</v>
      </c>
      <c r="H438" s="285" t="s">
        <v>382</v>
      </c>
    </row>
    <row r="439" spans="1:8" x14ac:dyDescent="0.25">
      <c r="A439" s="286">
        <v>730</v>
      </c>
      <c r="B439" s="286">
        <v>64217</v>
      </c>
      <c r="C439" s="285" t="s">
        <v>329</v>
      </c>
      <c r="D439" s="285" t="s">
        <v>341</v>
      </c>
      <c r="E439" s="285" t="s">
        <v>395</v>
      </c>
      <c r="F439" s="285" t="s">
        <v>1088</v>
      </c>
      <c r="G439" s="285" t="s">
        <v>893</v>
      </c>
      <c r="H439" s="285" t="s">
        <v>894</v>
      </c>
    </row>
    <row r="440" spans="1:8" x14ac:dyDescent="0.25">
      <c r="A440" s="286">
        <v>986</v>
      </c>
      <c r="B440" s="286">
        <v>67860</v>
      </c>
      <c r="C440" s="285" t="s">
        <v>318</v>
      </c>
      <c r="D440" s="285" t="s">
        <v>319</v>
      </c>
      <c r="E440" s="285" t="s">
        <v>320</v>
      </c>
      <c r="F440" s="285" t="s">
        <v>1089</v>
      </c>
      <c r="G440" s="285" t="s">
        <v>479</v>
      </c>
      <c r="H440" s="285" t="s">
        <v>1008</v>
      </c>
    </row>
    <row r="441" spans="1:8" x14ac:dyDescent="0.25">
      <c r="A441" s="286">
        <v>1048</v>
      </c>
      <c r="B441" s="286">
        <v>359</v>
      </c>
      <c r="C441" s="285" t="s">
        <v>318</v>
      </c>
      <c r="D441" s="285" t="s">
        <v>319</v>
      </c>
      <c r="E441" s="285" t="s">
        <v>320</v>
      </c>
      <c r="F441" s="285" t="s">
        <v>1090</v>
      </c>
      <c r="G441" s="285" t="s">
        <v>753</v>
      </c>
      <c r="H441" s="285" t="s">
        <v>753</v>
      </c>
    </row>
    <row r="442" spans="1:8" x14ac:dyDescent="0.25">
      <c r="A442" s="286">
        <v>1049</v>
      </c>
      <c r="B442" s="286">
        <v>361</v>
      </c>
      <c r="C442" s="285" t="s">
        <v>318</v>
      </c>
      <c r="D442" s="285" t="s">
        <v>319</v>
      </c>
      <c r="E442" s="285" t="s">
        <v>320</v>
      </c>
      <c r="F442" s="285" t="s">
        <v>1091</v>
      </c>
      <c r="G442" s="285" t="s">
        <v>753</v>
      </c>
      <c r="H442" s="285" t="s">
        <v>753</v>
      </c>
    </row>
    <row r="443" spans="1:8" x14ac:dyDescent="0.25">
      <c r="A443" s="286">
        <v>1053</v>
      </c>
      <c r="B443" s="286">
        <v>362</v>
      </c>
      <c r="C443" s="285" t="s">
        <v>318</v>
      </c>
      <c r="D443" s="285" t="s">
        <v>319</v>
      </c>
      <c r="E443" s="285" t="s">
        <v>320</v>
      </c>
      <c r="F443" s="285" t="s">
        <v>1092</v>
      </c>
      <c r="G443" s="285" t="s">
        <v>753</v>
      </c>
      <c r="H443" s="285" t="s">
        <v>753</v>
      </c>
    </row>
    <row r="444" spans="1:8" x14ac:dyDescent="0.25">
      <c r="A444" s="286">
        <v>1046</v>
      </c>
      <c r="B444" s="286">
        <v>1277</v>
      </c>
      <c r="C444" s="285" t="s">
        <v>335</v>
      </c>
      <c r="D444" s="285" t="s">
        <v>355</v>
      </c>
      <c r="E444" s="285" t="s">
        <v>483</v>
      </c>
      <c r="F444" s="285" t="s">
        <v>1093</v>
      </c>
      <c r="G444" s="285" t="s">
        <v>753</v>
      </c>
      <c r="H444" s="285" t="s">
        <v>753</v>
      </c>
    </row>
    <row r="445" spans="1:8" x14ac:dyDescent="0.25">
      <c r="A445" s="286">
        <v>1047</v>
      </c>
      <c r="B445" s="286">
        <v>176</v>
      </c>
      <c r="C445" s="285" t="s">
        <v>318</v>
      </c>
      <c r="D445" s="285" t="s">
        <v>319</v>
      </c>
      <c r="E445" s="285" t="s">
        <v>320</v>
      </c>
      <c r="F445" s="285" t="s">
        <v>1094</v>
      </c>
      <c r="G445" s="285" t="s">
        <v>753</v>
      </c>
      <c r="H445" s="285" t="s">
        <v>753</v>
      </c>
    </row>
    <row r="446" spans="1:8" x14ac:dyDescent="0.25">
      <c r="A446" s="286">
        <v>1043</v>
      </c>
      <c r="B446" s="286">
        <v>44231</v>
      </c>
      <c r="C446" s="285" t="s">
        <v>426</v>
      </c>
      <c r="D446" s="285" t="s">
        <v>607</v>
      </c>
      <c r="E446" s="285" t="s">
        <v>1095</v>
      </c>
      <c r="F446" s="285" t="s">
        <v>1096</v>
      </c>
      <c r="G446" s="285" t="s">
        <v>322</v>
      </c>
      <c r="H446" s="285" t="s">
        <v>261</v>
      </c>
    </row>
    <row r="447" spans="1:8" x14ac:dyDescent="0.25">
      <c r="A447" s="286">
        <v>1044</v>
      </c>
      <c r="B447" s="286">
        <v>55125</v>
      </c>
      <c r="C447" s="285" t="s">
        <v>329</v>
      </c>
      <c r="D447" s="285" t="s">
        <v>330</v>
      </c>
      <c r="E447" s="285" t="s">
        <v>916</v>
      </c>
      <c r="F447" s="285" t="s">
        <v>1097</v>
      </c>
      <c r="G447" s="285" t="s">
        <v>322</v>
      </c>
      <c r="H447" s="285" t="s">
        <v>1098</v>
      </c>
    </row>
    <row r="448" spans="1:8" x14ac:dyDescent="0.25">
      <c r="A448" s="286">
        <v>1045</v>
      </c>
      <c r="B448" s="286">
        <v>24459</v>
      </c>
      <c r="C448" s="285" t="s">
        <v>324</v>
      </c>
      <c r="D448" s="285" t="s">
        <v>346</v>
      </c>
      <c r="E448" s="285" t="s">
        <v>347</v>
      </c>
      <c r="F448" s="285" t="s">
        <v>1099</v>
      </c>
      <c r="G448" s="285" t="s">
        <v>322</v>
      </c>
      <c r="H448" s="285" t="s">
        <v>261</v>
      </c>
    </row>
    <row r="449" spans="1:8" x14ac:dyDescent="0.25">
      <c r="A449" s="286">
        <v>1040</v>
      </c>
      <c r="B449" s="286">
        <v>55534</v>
      </c>
      <c r="C449" s="285" t="s">
        <v>385</v>
      </c>
      <c r="D449" s="285" t="s">
        <v>386</v>
      </c>
      <c r="E449" s="285" t="s">
        <v>565</v>
      </c>
      <c r="F449" s="285" t="s">
        <v>1100</v>
      </c>
      <c r="G449" s="285" t="s">
        <v>753</v>
      </c>
      <c r="H449" s="285" t="s">
        <v>753</v>
      </c>
    </row>
    <row r="450" spans="1:8" x14ac:dyDescent="0.25">
      <c r="A450" s="286">
        <v>1039</v>
      </c>
      <c r="B450" s="286">
        <v>49923</v>
      </c>
      <c r="C450" s="285" t="s">
        <v>516</v>
      </c>
      <c r="D450" s="285" t="s">
        <v>523</v>
      </c>
      <c r="E450" s="285" t="s">
        <v>661</v>
      </c>
      <c r="F450" s="285" t="s">
        <v>1101</v>
      </c>
      <c r="G450" s="285" t="s">
        <v>753</v>
      </c>
      <c r="H450" s="285" t="s">
        <v>753</v>
      </c>
    </row>
    <row r="451" spans="1:8" x14ac:dyDescent="0.25">
      <c r="A451" s="286">
        <v>9</v>
      </c>
      <c r="B451" s="286">
        <v>311</v>
      </c>
      <c r="C451" s="285" t="s">
        <v>444</v>
      </c>
      <c r="D451" s="285" t="s">
        <v>551</v>
      </c>
      <c r="E451" s="285" t="s">
        <v>552</v>
      </c>
      <c r="F451" s="285" t="s">
        <v>1102</v>
      </c>
      <c r="G451" s="285" t="s">
        <v>322</v>
      </c>
      <c r="H451" s="285" t="s">
        <v>323</v>
      </c>
    </row>
    <row r="452" spans="1:8" x14ac:dyDescent="0.25">
      <c r="A452" s="286">
        <v>632</v>
      </c>
      <c r="B452" s="286">
        <v>297</v>
      </c>
      <c r="C452" s="285" t="s">
        <v>444</v>
      </c>
      <c r="D452" s="285" t="s">
        <v>551</v>
      </c>
      <c r="E452" s="285" t="s">
        <v>552</v>
      </c>
      <c r="F452" s="285" t="s">
        <v>1103</v>
      </c>
      <c r="G452" s="285" t="s">
        <v>322</v>
      </c>
      <c r="H452" s="285" t="s">
        <v>763</v>
      </c>
    </row>
    <row r="453" spans="1:8" x14ac:dyDescent="0.25">
      <c r="A453" s="286">
        <v>857</v>
      </c>
      <c r="B453" s="286">
        <v>66239</v>
      </c>
      <c r="C453" s="285" t="s">
        <v>444</v>
      </c>
      <c r="D453" s="285" t="s">
        <v>551</v>
      </c>
      <c r="E453" s="285" t="s">
        <v>552</v>
      </c>
      <c r="F453" s="285" t="s">
        <v>1104</v>
      </c>
      <c r="G453" s="285" t="s">
        <v>479</v>
      </c>
      <c r="H453" s="285" t="s">
        <v>1105</v>
      </c>
    </row>
    <row r="454" spans="1:8" x14ac:dyDescent="0.25">
      <c r="A454" s="286">
        <v>938</v>
      </c>
      <c r="B454" s="286">
        <v>43675</v>
      </c>
      <c r="C454" s="285" t="s">
        <v>444</v>
      </c>
      <c r="D454" s="285" t="s">
        <v>551</v>
      </c>
      <c r="E454" s="285" t="s">
        <v>552</v>
      </c>
      <c r="F454" s="285" t="s">
        <v>1106</v>
      </c>
      <c r="G454" s="285" t="s">
        <v>479</v>
      </c>
      <c r="H454" s="285" t="s">
        <v>488</v>
      </c>
    </row>
    <row r="455" spans="1:8" x14ac:dyDescent="0.25">
      <c r="A455" s="286">
        <v>1038</v>
      </c>
      <c r="B455" s="286">
        <v>51168</v>
      </c>
      <c r="C455" s="285" t="s">
        <v>385</v>
      </c>
      <c r="D455" s="285" t="s">
        <v>644</v>
      </c>
      <c r="E455" s="285" t="s">
        <v>1107</v>
      </c>
      <c r="F455" s="285" t="s">
        <v>1108</v>
      </c>
      <c r="G455" s="285" t="s">
        <v>322</v>
      </c>
      <c r="H455" s="285" t="s">
        <v>323</v>
      </c>
    </row>
    <row r="456" spans="1:8" x14ac:dyDescent="0.25">
      <c r="A456" s="286">
        <v>376</v>
      </c>
      <c r="B456" s="286">
        <v>63784</v>
      </c>
      <c r="C456" s="285" t="s">
        <v>324</v>
      </c>
      <c r="D456" s="285" t="s">
        <v>346</v>
      </c>
      <c r="E456" s="285" t="s">
        <v>657</v>
      </c>
      <c r="F456" s="285" t="s">
        <v>1109</v>
      </c>
      <c r="G456" s="285" t="s">
        <v>893</v>
      </c>
      <c r="H456" s="285" t="s">
        <v>894</v>
      </c>
    </row>
    <row r="457" spans="1:8" x14ac:dyDescent="0.25">
      <c r="A457" s="286">
        <v>16</v>
      </c>
      <c r="B457" s="286">
        <v>263</v>
      </c>
      <c r="C457" s="285" t="s">
        <v>324</v>
      </c>
      <c r="D457" s="285" t="s">
        <v>346</v>
      </c>
      <c r="E457" s="285" t="s">
        <v>657</v>
      </c>
      <c r="F457" s="285" t="s">
        <v>1110</v>
      </c>
      <c r="G457" s="285" t="s">
        <v>322</v>
      </c>
      <c r="H457" s="285" t="s">
        <v>323</v>
      </c>
    </row>
    <row r="458" spans="1:8" x14ac:dyDescent="0.25">
      <c r="A458" s="286">
        <v>830</v>
      </c>
      <c r="B458" s="286">
        <v>63799</v>
      </c>
      <c r="C458" s="285" t="s">
        <v>324</v>
      </c>
      <c r="D458" s="285" t="s">
        <v>346</v>
      </c>
      <c r="E458" s="285" t="s">
        <v>657</v>
      </c>
      <c r="F458" s="285" t="s">
        <v>1111</v>
      </c>
      <c r="G458" s="285" t="s">
        <v>479</v>
      </c>
      <c r="H458" s="285" t="s">
        <v>955</v>
      </c>
    </row>
    <row r="459" spans="1:8" x14ac:dyDescent="0.25">
      <c r="A459" s="286">
        <v>1037</v>
      </c>
      <c r="B459" s="286">
        <v>50908</v>
      </c>
      <c r="C459" s="285" t="s">
        <v>444</v>
      </c>
      <c r="D459" s="285" t="s">
        <v>551</v>
      </c>
      <c r="E459" s="285" t="s">
        <v>686</v>
      </c>
      <c r="F459" s="285" t="s">
        <v>1112</v>
      </c>
      <c r="G459" s="285" t="s">
        <v>753</v>
      </c>
      <c r="H459" s="285" t="s">
        <v>753</v>
      </c>
    </row>
    <row r="460" spans="1:8" x14ac:dyDescent="0.25">
      <c r="A460" s="286">
        <v>1036</v>
      </c>
      <c r="B460" s="286">
        <v>55222</v>
      </c>
      <c r="C460" s="285" t="s">
        <v>385</v>
      </c>
      <c r="D460" s="285" t="s">
        <v>386</v>
      </c>
      <c r="E460" s="285" t="s">
        <v>1113</v>
      </c>
      <c r="F460" s="285" t="s">
        <v>1114</v>
      </c>
      <c r="G460" s="285" t="s">
        <v>753</v>
      </c>
      <c r="H460" s="285" t="s">
        <v>753</v>
      </c>
    </row>
    <row r="461" spans="1:8" x14ac:dyDescent="0.25">
      <c r="A461" s="286">
        <v>1034</v>
      </c>
      <c r="B461" s="286">
        <v>67303</v>
      </c>
      <c r="C461" s="285" t="s">
        <v>516</v>
      </c>
      <c r="D461" s="285" t="s">
        <v>654</v>
      </c>
      <c r="E461" s="285" t="s">
        <v>808</v>
      </c>
      <c r="F461" s="285" t="s">
        <v>1115</v>
      </c>
      <c r="G461" s="285" t="s">
        <v>753</v>
      </c>
      <c r="H461" s="285" t="s">
        <v>753</v>
      </c>
    </row>
    <row r="462" spans="1:8" x14ac:dyDescent="0.25">
      <c r="A462" s="286">
        <v>1035</v>
      </c>
      <c r="B462" s="286">
        <v>63763</v>
      </c>
      <c r="C462" s="285" t="s">
        <v>426</v>
      </c>
      <c r="D462" s="285" t="s">
        <v>1057</v>
      </c>
      <c r="E462" s="285" t="s">
        <v>1116</v>
      </c>
      <c r="F462" s="285" t="s">
        <v>1117</v>
      </c>
      <c r="G462" s="285" t="s">
        <v>753</v>
      </c>
      <c r="H462" s="285" t="s">
        <v>753</v>
      </c>
    </row>
    <row r="463" spans="1:8" x14ac:dyDescent="0.25">
      <c r="A463" s="286">
        <v>262</v>
      </c>
      <c r="B463" s="286">
        <v>276</v>
      </c>
      <c r="C463" s="285" t="s">
        <v>318</v>
      </c>
      <c r="D463" s="285" t="s">
        <v>828</v>
      </c>
      <c r="E463" s="285" t="s">
        <v>1118</v>
      </c>
      <c r="F463" s="285" t="s">
        <v>1119</v>
      </c>
      <c r="G463" s="285" t="s">
        <v>322</v>
      </c>
      <c r="H463" s="285" t="s">
        <v>323</v>
      </c>
    </row>
    <row r="464" spans="1:8" x14ac:dyDescent="0.25">
      <c r="A464" s="286">
        <v>1031</v>
      </c>
      <c r="B464" s="286">
        <v>53900</v>
      </c>
      <c r="C464" s="285" t="s">
        <v>385</v>
      </c>
      <c r="D464" s="285" t="s">
        <v>386</v>
      </c>
      <c r="E464" s="285" t="s">
        <v>801</v>
      </c>
      <c r="F464" s="285" t="s">
        <v>1120</v>
      </c>
      <c r="G464" s="285" t="s">
        <v>753</v>
      </c>
      <c r="H464" s="285" t="s">
        <v>753</v>
      </c>
    </row>
    <row r="465" spans="1:8" x14ac:dyDescent="0.25">
      <c r="A465" s="286">
        <v>1032</v>
      </c>
      <c r="B465" s="286">
        <v>50753</v>
      </c>
      <c r="C465" s="285" t="s">
        <v>426</v>
      </c>
      <c r="D465" s="285" t="s">
        <v>700</v>
      </c>
      <c r="E465" s="285" t="s">
        <v>701</v>
      </c>
      <c r="F465" s="285" t="s">
        <v>1121</v>
      </c>
      <c r="G465" s="285" t="s">
        <v>753</v>
      </c>
      <c r="H465" s="285" t="s">
        <v>753</v>
      </c>
    </row>
    <row r="466" spans="1:8" x14ac:dyDescent="0.25">
      <c r="A466" s="286">
        <v>1033</v>
      </c>
      <c r="B466" s="286">
        <v>55750</v>
      </c>
      <c r="C466" s="285" t="s">
        <v>426</v>
      </c>
      <c r="D466" s="285" t="s">
        <v>602</v>
      </c>
      <c r="E466" s="285" t="s">
        <v>603</v>
      </c>
      <c r="F466" s="285" t="s">
        <v>1122</v>
      </c>
      <c r="G466" s="285" t="s">
        <v>753</v>
      </c>
      <c r="H466" s="285" t="s">
        <v>753</v>
      </c>
    </row>
    <row r="467" spans="1:8" x14ac:dyDescent="0.25">
      <c r="A467" s="286">
        <v>824</v>
      </c>
      <c r="B467" s="286">
        <v>63815</v>
      </c>
      <c r="C467" s="285" t="s">
        <v>335</v>
      </c>
      <c r="D467" s="285" t="s">
        <v>627</v>
      </c>
      <c r="E467" s="285" t="s">
        <v>925</v>
      </c>
      <c r="F467" s="285" t="s">
        <v>1123</v>
      </c>
      <c r="G467" s="285" t="s">
        <v>322</v>
      </c>
      <c r="H467" s="285" t="s">
        <v>334</v>
      </c>
    </row>
    <row r="468" spans="1:8" x14ac:dyDescent="0.25">
      <c r="A468" s="286">
        <v>1029</v>
      </c>
      <c r="B468" s="286">
        <v>51881</v>
      </c>
      <c r="C468" s="285" t="s">
        <v>426</v>
      </c>
      <c r="D468" s="285" t="s">
        <v>675</v>
      </c>
      <c r="E468" s="285" t="s">
        <v>732</v>
      </c>
      <c r="F468" s="285" t="s">
        <v>1124</v>
      </c>
      <c r="G468" s="285" t="s">
        <v>753</v>
      </c>
      <c r="H468" s="285" t="s">
        <v>753</v>
      </c>
    </row>
    <row r="469" spans="1:8" x14ac:dyDescent="0.25">
      <c r="A469" s="286">
        <v>1030</v>
      </c>
      <c r="B469" s="286">
        <v>66233</v>
      </c>
      <c r="C469" s="285" t="s">
        <v>318</v>
      </c>
      <c r="D469" s="285" t="s">
        <v>828</v>
      </c>
      <c r="E469" s="285" t="s">
        <v>1118</v>
      </c>
      <c r="F469" s="285" t="s">
        <v>1125</v>
      </c>
      <c r="G469" s="285" t="s">
        <v>479</v>
      </c>
      <c r="H469" s="285" t="s">
        <v>480</v>
      </c>
    </row>
    <row r="470" spans="1:8" x14ac:dyDescent="0.25">
      <c r="A470" s="286">
        <v>418</v>
      </c>
      <c r="B470" s="286">
        <v>64287</v>
      </c>
      <c r="C470" s="285" t="s">
        <v>318</v>
      </c>
      <c r="D470" s="285" t="s">
        <v>617</v>
      </c>
      <c r="E470" s="285" t="s">
        <v>1126</v>
      </c>
      <c r="F470" s="285" t="s">
        <v>1127</v>
      </c>
      <c r="G470" s="285" t="s">
        <v>322</v>
      </c>
      <c r="H470" s="285" t="s">
        <v>334</v>
      </c>
    </row>
    <row r="471" spans="1:8" x14ac:dyDescent="0.25">
      <c r="A471" s="286">
        <v>1028</v>
      </c>
      <c r="B471" s="286">
        <v>48879</v>
      </c>
      <c r="C471" s="285" t="s">
        <v>324</v>
      </c>
      <c r="D471" s="285" t="s">
        <v>325</v>
      </c>
      <c r="E471" s="285" t="s">
        <v>326</v>
      </c>
      <c r="F471" s="285" t="s">
        <v>1128</v>
      </c>
      <c r="G471" s="285" t="s">
        <v>753</v>
      </c>
      <c r="H471" s="285" t="s">
        <v>753</v>
      </c>
    </row>
    <row r="472" spans="1:8" x14ac:dyDescent="0.25">
      <c r="A472" s="286">
        <v>182</v>
      </c>
      <c r="B472" s="286">
        <v>48948</v>
      </c>
      <c r="C472" s="285" t="s">
        <v>335</v>
      </c>
      <c r="D472" s="285" t="s">
        <v>627</v>
      </c>
      <c r="E472" s="285" t="s">
        <v>925</v>
      </c>
      <c r="F472" s="285" t="s">
        <v>1129</v>
      </c>
      <c r="G472" s="285" t="s">
        <v>322</v>
      </c>
      <c r="H472" s="285" t="s">
        <v>323</v>
      </c>
    </row>
    <row r="473" spans="1:8" x14ac:dyDescent="0.25">
      <c r="A473" s="286">
        <v>310</v>
      </c>
      <c r="B473" s="286">
        <v>64324</v>
      </c>
      <c r="C473" s="285" t="s">
        <v>335</v>
      </c>
      <c r="D473" s="285" t="s">
        <v>536</v>
      </c>
      <c r="E473" s="285" t="s">
        <v>1130</v>
      </c>
      <c r="F473" s="285" t="s">
        <v>1131</v>
      </c>
      <c r="G473" s="285" t="s">
        <v>322</v>
      </c>
      <c r="H473" s="285" t="s">
        <v>323</v>
      </c>
    </row>
    <row r="474" spans="1:8" x14ac:dyDescent="0.25">
      <c r="A474" s="286">
        <v>961</v>
      </c>
      <c r="B474" s="286">
        <v>67853</v>
      </c>
      <c r="C474" s="285" t="s">
        <v>318</v>
      </c>
      <c r="D474" s="285" t="s">
        <v>617</v>
      </c>
      <c r="E474" s="285" t="s">
        <v>1077</v>
      </c>
      <c r="F474" s="285" t="s">
        <v>1132</v>
      </c>
      <c r="G474" s="285" t="s">
        <v>479</v>
      </c>
      <c r="H474" s="285" t="s">
        <v>480</v>
      </c>
    </row>
    <row r="475" spans="1:8" x14ac:dyDescent="0.25">
      <c r="A475" s="286">
        <v>977</v>
      </c>
      <c r="B475" s="286">
        <v>67856</v>
      </c>
      <c r="C475" s="285" t="s">
        <v>318</v>
      </c>
      <c r="D475" s="285" t="s">
        <v>617</v>
      </c>
      <c r="E475" s="285" t="s">
        <v>1126</v>
      </c>
      <c r="F475" s="285" t="s">
        <v>1133</v>
      </c>
      <c r="G475" s="285" t="s">
        <v>893</v>
      </c>
      <c r="H475" s="285" t="s">
        <v>894</v>
      </c>
    </row>
    <row r="476" spans="1:8" x14ac:dyDescent="0.25">
      <c r="A476" s="286">
        <v>96</v>
      </c>
      <c r="B476" s="286">
        <v>48680</v>
      </c>
      <c r="C476" s="285" t="s">
        <v>460</v>
      </c>
      <c r="D476" s="285" t="s">
        <v>461</v>
      </c>
      <c r="E476" s="285" t="s">
        <v>462</v>
      </c>
      <c r="F476" s="285" t="s">
        <v>1134</v>
      </c>
      <c r="G476" s="285" t="s">
        <v>322</v>
      </c>
      <c r="H476" s="285" t="s">
        <v>323</v>
      </c>
    </row>
    <row r="477" spans="1:8" x14ac:dyDescent="0.25">
      <c r="A477" s="286">
        <v>897</v>
      </c>
      <c r="B477" s="286">
        <v>66200</v>
      </c>
      <c r="C477" s="285" t="s">
        <v>318</v>
      </c>
      <c r="D477" s="285" t="s">
        <v>476</v>
      </c>
      <c r="E477" s="285" t="s">
        <v>477</v>
      </c>
      <c r="F477" s="285" t="s">
        <v>1135</v>
      </c>
      <c r="G477" s="285" t="s">
        <v>479</v>
      </c>
      <c r="H477" s="285" t="s">
        <v>480</v>
      </c>
    </row>
    <row r="478" spans="1:8" x14ac:dyDescent="0.25">
      <c r="A478" s="286">
        <v>960</v>
      </c>
      <c r="B478" s="286">
        <v>67854</v>
      </c>
      <c r="C478" s="285" t="s">
        <v>318</v>
      </c>
      <c r="D478" s="285" t="s">
        <v>617</v>
      </c>
      <c r="E478" s="285" t="s">
        <v>1077</v>
      </c>
      <c r="F478" s="285" t="s">
        <v>1136</v>
      </c>
      <c r="G478" s="285" t="s">
        <v>479</v>
      </c>
      <c r="H478" s="285" t="s">
        <v>955</v>
      </c>
    </row>
    <row r="479" spans="1:8" x14ac:dyDescent="0.25">
      <c r="A479" s="286">
        <v>964</v>
      </c>
      <c r="B479" s="286">
        <v>67855</v>
      </c>
      <c r="C479" s="285" t="s">
        <v>318</v>
      </c>
      <c r="D479" s="285" t="s">
        <v>476</v>
      </c>
      <c r="E479" s="285" t="s">
        <v>477</v>
      </c>
      <c r="F479" s="285" t="s">
        <v>1137</v>
      </c>
      <c r="G479" s="285" t="s">
        <v>479</v>
      </c>
      <c r="H479" s="285" t="s">
        <v>1008</v>
      </c>
    </row>
    <row r="480" spans="1:8" x14ac:dyDescent="0.25">
      <c r="A480" s="286">
        <v>887</v>
      </c>
      <c r="B480" s="286">
        <v>67891</v>
      </c>
      <c r="C480" s="285" t="s">
        <v>324</v>
      </c>
      <c r="D480" s="285" t="s">
        <v>581</v>
      </c>
      <c r="E480" s="285" t="s">
        <v>739</v>
      </c>
      <c r="F480" s="285" t="s">
        <v>1138</v>
      </c>
      <c r="G480" s="285" t="s">
        <v>479</v>
      </c>
      <c r="H480" s="285" t="s">
        <v>589</v>
      </c>
    </row>
    <row r="481" spans="1:8" x14ac:dyDescent="0.25">
      <c r="A481" s="286">
        <v>1003</v>
      </c>
      <c r="B481" s="286">
        <v>67851</v>
      </c>
      <c r="C481" s="285" t="s">
        <v>385</v>
      </c>
      <c r="D481" s="285" t="s">
        <v>423</v>
      </c>
      <c r="E481" s="285" t="s">
        <v>1139</v>
      </c>
      <c r="F481" s="285" t="s">
        <v>1140</v>
      </c>
      <c r="G481" s="285" t="s">
        <v>893</v>
      </c>
      <c r="H481" s="285" t="s">
        <v>894</v>
      </c>
    </row>
    <row r="482" spans="1:8" x14ac:dyDescent="0.25">
      <c r="A482" s="286">
        <v>1025</v>
      </c>
      <c r="B482" s="286">
        <v>67874</v>
      </c>
      <c r="C482" s="285" t="s">
        <v>318</v>
      </c>
      <c r="D482" s="285" t="s">
        <v>507</v>
      </c>
      <c r="E482" s="285" t="s">
        <v>1141</v>
      </c>
      <c r="F482" s="285" t="s">
        <v>1142</v>
      </c>
      <c r="G482" s="285" t="s">
        <v>322</v>
      </c>
      <c r="H482" s="285" t="s">
        <v>323</v>
      </c>
    </row>
    <row r="483" spans="1:8" x14ac:dyDescent="0.25">
      <c r="A483" s="286">
        <v>309</v>
      </c>
      <c r="B483" s="286">
        <v>64041</v>
      </c>
      <c r="C483" s="285" t="s">
        <v>329</v>
      </c>
      <c r="D483" s="285" t="s">
        <v>365</v>
      </c>
      <c r="E483" s="285" t="s">
        <v>1143</v>
      </c>
      <c r="F483" s="285" t="s">
        <v>1144</v>
      </c>
      <c r="G483" s="285" t="s">
        <v>322</v>
      </c>
      <c r="H483" s="285" t="s">
        <v>323</v>
      </c>
    </row>
    <row r="484" spans="1:8" x14ac:dyDescent="0.25">
      <c r="A484" s="286">
        <v>1017</v>
      </c>
      <c r="B484" s="286">
        <v>67865</v>
      </c>
      <c r="C484" s="285" t="s">
        <v>329</v>
      </c>
      <c r="D484" s="285" t="s">
        <v>341</v>
      </c>
      <c r="E484" s="285" t="s">
        <v>1145</v>
      </c>
      <c r="F484" s="285" t="s">
        <v>1146</v>
      </c>
      <c r="G484" s="285" t="s">
        <v>479</v>
      </c>
      <c r="H484" s="285" t="s">
        <v>589</v>
      </c>
    </row>
    <row r="485" spans="1:8" x14ac:dyDescent="0.25">
      <c r="A485" s="286">
        <v>703</v>
      </c>
      <c r="B485" s="286">
        <v>63980</v>
      </c>
      <c r="C485" s="285" t="s">
        <v>324</v>
      </c>
      <c r="D485" s="285" t="s">
        <v>433</v>
      </c>
      <c r="E485" s="285" t="s">
        <v>1147</v>
      </c>
      <c r="F485" s="285" t="s">
        <v>1148</v>
      </c>
      <c r="G485" s="285" t="s">
        <v>479</v>
      </c>
      <c r="H485" s="285" t="s">
        <v>589</v>
      </c>
    </row>
    <row r="486" spans="1:8" x14ac:dyDescent="0.25">
      <c r="A486" s="286">
        <v>1014</v>
      </c>
      <c r="B486" s="286">
        <v>67738</v>
      </c>
      <c r="C486" s="285" t="s">
        <v>385</v>
      </c>
      <c r="D486" s="285" t="s">
        <v>644</v>
      </c>
      <c r="E486" s="285" t="s">
        <v>1149</v>
      </c>
      <c r="F486" s="285" t="s">
        <v>1150</v>
      </c>
      <c r="G486" s="285" t="s">
        <v>322</v>
      </c>
      <c r="H486" s="285" t="s">
        <v>377</v>
      </c>
    </row>
    <row r="487" spans="1:8" x14ac:dyDescent="0.25">
      <c r="A487" s="286">
        <v>571</v>
      </c>
      <c r="B487" s="286">
        <v>64042</v>
      </c>
      <c r="C487" s="285" t="s">
        <v>329</v>
      </c>
      <c r="D487" s="285" t="s">
        <v>365</v>
      </c>
      <c r="E487" s="285" t="s">
        <v>1143</v>
      </c>
      <c r="F487" s="285" t="s">
        <v>1151</v>
      </c>
      <c r="G487" s="285" t="s">
        <v>893</v>
      </c>
      <c r="H487" s="285" t="s">
        <v>894</v>
      </c>
    </row>
    <row r="488" spans="1:8" x14ac:dyDescent="0.25">
      <c r="A488" s="286">
        <v>326</v>
      </c>
      <c r="B488" s="286">
        <v>246</v>
      </c>
      <c r="C488" s="285" t="s">
        <v>318</v>
      </c>
      <c r="D488" s="285" t="s">
        <v>319</v>
      </c>
      <c r="E488" s="285" t="s">
        <v>320</v>
      </c>
      <c r="F488" s="285" t="s">
        <v>1152</v>
      </c>
      <c r="G488" s="285" t="s">
        <v>322</v>
      </c>
      <c r="H488" s="285" t="s">
        <v>323</v>
      </c>
    </row>
    <row r="489" spans="1:8" x14ac:dyDescent="0.25">
      <c r="A489" s="286">
        <v>1021</v>
      </c>
      <c r="B489" s="286">
        <v>67867</v>
      </c>
      <c r="C489" s="285" t="s">
        <v>329</v>
      </c>
      <c r="D489" s="285" t="s">
        <v>533</v>
      </c>
      <c r="E489" s="285" t="s">
        <v>534</v>
      </c>
      <c r="F489" s="285" t="s">
        <v>1153</v>
      </c>
      <c r="G489" s="285" t="s">
        <v>322</v>
      </c>
      <c r="H489" s="285" t="s">
        <v>763</v>
      </c>
    </row>
    <row r="490" spans="1:8" x14ac:dyDescent="0.25">
      <c r="A490" s="286">
        <v>1023</v>
      </c>
      <c r="B490" s="286">
        <v>68207</v>
      </c>
      <c r="C490" s="285" t="s">
        <v>318</v>
      </c>
      <c r="D490" s="285" t="s">
        <v>358</v>
      </c>
      <c r="E490" s="285" t="s">
        <v>1154</v>
      </c>
      <c r="F490" s="285" t="s">
        <v>1155</v>
      </c>
      <c r="G490" s="285" t="s">
        <v>322</v>
      </c>
      <c r="H490" s="285" t="s">
        <v>323</v>
      </c>
    </row>
    <row r="491" spans="1:8" x14ac:dyDescent="0.25">
      <c r="A491" s="286">
        <v>578</v>
      </c>
      <c r="B491" s="286">
        <v>63793</v>
      </c>
      <c r="C491" s="285" t="s">
        <v>318</v>
      </c>
      <c r="D491" s="285" t="s">
        <v>617</v>
      </c>
      <c r="E491" s="285" t="s">
        <v>982</v>
      </c>
      <c r="F491" s="285" t="s">
        <v>1156</v>
      </c>
      <c r="G491" s="285" t="s">
        <v>322</v>
      </c>
      <c r="H491" s="285" t="s">
        <v>364</v>
      </c>
    </row>
    <row r="492" spans="1:8" x14ac:dyDescent="0.25">
      <c r="A492" s="286">
        <v>579</v>
      </c>
      <c r="B492" s="286">
        <v>63791</v>
      </c>
      <c r="C492" s="285" t="s">
        <v>318</v>
      </c>
      <c r="D492" s="285" t="s">
        <v>617</v>
      </c>
      <c r="E492" s="285" t="s">
        <v>982</v>
      </c>
      <c r="F492" s="285" t="s">
        <v>1157</v>
      </c>
      <c r="G492" s="285" t="s">
        <v>322</v>
      </c>
      <c r="H492" s="285" t="s">
        <v>334</v>
      </c>
    </row>
    <row r="493" spans="1:8" x14ac:dyDescent="0.25">
      <c r="A493" s="286">
        <v>834</v>
      </c>
      <c r="B493" s="286">
        <v>63788</v>
      </c>
      <c r="C493" s="285" t="s">
        <v>318</v>
      </c>
      <c r="D493" s="285" t="s">
        <v>617</v>
      </c>
      <c r="E493" s="285" t="s">
        <v>982</v>
      </c>
      <c r="F493" s="285" t="s">
        <v>1158</v>
      </c>
      <c r="G493" s="285" t="s">
        <v>322</v>
      </c>
      <c r="H493" s="285" t="s">
        <v>340</v>
      </c>
    </row>
    <row r="494" spans="1:8" x14ac:dyDescent="0.25">
      <c r="A494" s="286">
        <v>835</v>
      </c>
      <c r="B494" s="286">
        <v>63790</v>
      </c>
      <c r="C494" s="285" t="s">
        <v>318</v>
      </c>
      <c r="D494" s="285" t="s">
        <v>617</v>
      </c>
      <c r="E494" s="285" t="s">
        <v>982</v>
      </c>
      <c r="F494" s="285" t="s">
        <v>1159</v>
      </c>
      <c r="G494" s="285" t="s">
        <v>322</v>
      </c>
      <c r="H494" s="285" t="s">
        <v>1160</v>
      </c>
    </row>
    <row r="495" spans="1:8" x14ac:dyDescent="0.25">
      <c r="A495" s="286">
        <v>42</v>
      </c>
      <c r="B495" s="286">
        <v>48544</v>
      </c>
      <c r="C495" s="285" t="s">
        <v>426</v>
      </c>
      <c r="D495" s="285" t="s">
        <v>700</v>
      </c>
      <c r="E495" s="285" t="s">
        <v>1161</v>
      </c>
      <c r="F495" s="285" t="s">
        <v>1162</v>
      </c>
      <c r="G495" s="285" t="s">
        <v>322</v>
      </c>
      <c r="H495" s="285" t="s">
        <v>323</v>
      </c>
    </row>
    <row r="496" spans="1:8" x14ac:dyDescent="0.25">
      <c r="A496" s="286">
        <v>170</v>
      </c>
      <c r="B496" s="286">
        <v>45918</v>
      </c>
      <c r="C496" s="285" t="s">
        <v>329</v>
      </c>
      <c r="D496" s="285" t="s">
        <v>391</v>
      </c>
      <c r="E496" s="285" t="s">
        <v>402</v>
      </c>
      <c r="F496" s="285" t="s">
        <v>1163</v>
      </c>
      <c r="G496" s="285" t="s">
        <v>322</v>
      </c>
      <c r="H496" s="285" t="s">
        <v>323</v>
      </c>
    </row>
    <row r="497" spans="1:8" x14ac:dyDescent="0.25">
      <c r="A497" s="286">
        <v>249</v>
      </c>
      <c r="B497" s="286">
        <v>214</v>
      </c>
      <c r="C497" s="285" t="s">
        <v>460</v>
      </c>
      <c r="D497" s="285" t="s">
        <v>690</v>
      </c>
      <c r="E497" s="285" t="s">
        <v>1164</v>
      </c>
      <c r="F497" s="285" t="s">
        <v>1165</v>
      </c>
      <c r="G497" s="285" t="s">
        <v>322</v>
      </c>
      <c r="H497" s="285" t="s">
        <v>323</v>
      </c>
    </row>
    <row r="498" spans="1:8" x14ac:dyDescent="0.25">
      <c r="A498" s="286">
        <v>1018</v>
      </c>
      <c r="B498" s="286">
        <v>67873</v>
      </c>
      <c r="C498" s="285" t="s">
        <v>329</v>
      </c>
      <c r="D498" s="285" t="s">
        <v>341</v>
      </c>
      <c r="E498" s="285" t="s">
        <v>344</v>
      </c>
      <c r="F498" s="285" t="s">
        <v>1166</v>
      </c>
      <c r="G498" s="285" t="s">
        <v>322</v>
      </c>
      <c r="H498" s="285" t="s">
        <v>364</v>
      </c>
    </row>
    <row r="499" spans="1:8" x14ac:dyDescent="0.25">
      <c r="A499" s="286">
        <v>144</v>
      </c>
      <c r="B499" s="286">
        <v>43794</v>
      </c>
      <c r="C499" s="285" t="s">
        <v>324</v>
      </c>
      <c r="D499" s="285" t="s">
        <v>433</v>
      </c>
      <c r="E499" s="285" t="s">
        <v>1147</v>
      </c>
      <c r="F499" s="285" t="s">
        <v>1167</v>
      </c>
      <c r="G499" s="285" t="s">
        <v>322</v>
      </c>
      <c r="H499" s="285" t="s">
        <v>323</v>
      </c>
    </row>
    <row r="500" spans="1:8" x14ac:dyDescent="0.25">
      <c r="A500" s="286">
        <v>47</v>
      </c>
      <c r="B500" s="286">
        <v>50978</v>
      </c>
      <c r="C500" s="285" t="s">
        <v>329</v>
      </c>
      <c r="D500" s="285" t="s">
        <v>398</v>
      </c>
      <c r="E500" s="285" t="s">
        <v>665</v>
      </c>
      <c r="F500" s="285" t="s">
        <v>1168</v>
      </c>
      <c r="G500" s="285" t="s">
        <v>322</v>
      </c>
      <c r="H500" s="285" t="s">
        <v>323</v>
      </c>
    </row>
    <row r="501" spans="1:8" x14ac:dyDescent="0.25">
      <c r="A501" s="286">
        <v>903</v>
      </c>
      <c r="B501" s="286">
        <v>66167</v>
      </c>
      <c r="C501" s="285" t="s">
        <v>318</v>
      </c>
      <c r="D501" s="285" t="s">
        <v>617</v>
      </c>
      <c r="E501" s="285" t="s">
        <v>1077</v>
      </c>
      <c r="F501" s="285" t="s">
        <v>1169</v>
      </c>
      <c r="G501" s="285" t="s">
        <v>322</v>
      </c>
      <c r="H501" s="285" t="s">
        <v>323</v>
      </c>
    </row>
    <row r="502" spans="1:8" x14ac:dyDescent="0.25">
      <c r="A502" s="286">
        <v>157</v>
      </c>
      <c r="B502" s="286">
        <v>64058</v>
      </c>
      <c r="C502" s="285" t="s">
        <v>324</v>
      </c>
      <c r="D502" s="285" t="s">
        <v>346</v>
      </c>
      <c r="E502" s="285" t="s">
        <v>710</v>
      </c>
      <c r="F502" s="285" t="s">
        <v>1170</v>
      </c>
      <c r="G502" s="285" t="s">
        <v>322</v>
      </c>
      <c r="H502" s="285" t="s">
        <v>323</v>
      </c>
    </row>
    <row r="503" spans="1:8" x14ac:dyDescent="0.25">
      <c r="A503" s="286">
        <v>270</v>
      </c>
      <c r="B503" s="286">
        <v>255</v>
      </c>
      <c r="C503" s="285" t="s">
        <v>460</v>
      </c>
      <c r="D503" s="285" t="s">
        <v>690</v>
      </c>
      <c r="E503" s="285" t="s">
        <v>1171</v>
      </c>
      <c r="F503" s="285" t="s">
        <v>1172</v>
      </c>
      <c r="G503" s="285" t="s">
        <v>322</v>
      </c>
      <c r="H503" s="285" t="s">
        <v>323</v>
      </c>
    </row>
    <row r="504" spans="1:8" x14ac:dyDescent="0.25">
      <c r="A504" s="286">
        <v>441</v>
      </c>
      <c r="B504" s="286">
        <v>48920</v>
      </c>
      <c r="C504" s="285" t="s">
        <v>460</v>
      </c>
      <c r="D504" s="285" t="s">
        <v>690</v>
      </c>
      <c r="E504" s="285" t="s">
        <v>1171</v>
      </c>
      <c r="F504" s="285" t="s">
        <v>1173</v>
      </c>
      <c r="G504" s="285" t="s">
        <v>322</v>
      </c>
      <c r="H504" s="285" t="s">
        <v>364</v>
      </c>
    </row>
    <row r="505" spans="1:8" x14ac:dyDescent="0.25">
      <c r="A505" s="286">
        <v>246</v>
      </c>
      <c r="B505" s="286">
        <v>48661</v>
      </c>
      <c r="C505" s="285" t="s">
        <v>385</v>
      </c>
      <c r="D505" s="285" t="s">
        <v>386</v>
      </c>
      <c r="E505" s="285" t="s">
        <v>1113</v>
      </c>
      <c r="F505" s="285" t="s">
        <v>1174</v>
      </c>
      <c r="G505" s="285" t="s">
        <v>322</v>
      </c>
      <c r="H505" s="285" t="s">
        <v>323</v>
      </c>
    </row>
    <row r="506" spans="1:8" x14ac:dyDescent="0.25">
      <c r="A506" s="286">
        <v>62</v>
      </c>
      <c r="B506" s="286">
        <v>131</v>
      </c>
      <c r="C506" s="285" t="s">
        <v>335</v>
      </c>
      <c r="D506" s="285" t="s">
        <v>536</v>
      </c>
      <c r="E506" s="285" t="s">
        <v>1175</v>
      </c>
      <c r="F506" s="285" t="s">
        <v>1176</v>
      </c>
      <c r="G506" s="285" t="s">
        <v>322</v>
      </c>
      <c r="H506" s="285" t="s">
        <v>323</v>
      </c>
    </row>
    <row r="507" spans="1:8" x14ac:dyDescent="0.25">
      <c r="A507" s="286">
        <v>175</v>
      </c>
      <c r="B507" s="286">
        <v>50911</v>
      </c>
      <c r="C507" s="285" t="s">
        <v>335</v>
      </c>
      <c r="D507" s="285" t="s">
        <v>536</v>
      </c>
      <c r="E507" s="285" t="s">
        <v>1177</v>
      </c>
      <c r="F507" s="285" t="s">
        <v>1178</v>
      </c>
      <c r="G507" s="285" t="s">
        <v>322</v>
      </c>
      <c r="H507" s="285" t="s">
        <v>323</v>
      </c>
    </row>
    <row r="508" spans="1:8" x14ac:dyDescent="0.25">
      <c r="A508" s="286">
        <v>761</v>
      </c>
      <c r="B508" s="286">
        <v>64119</v>
      </c>
      <c r="C508" s="285" t="s">
        <v>335</v>
      </c>
      <c r="D508" s="285" t="s">
        <v>336</v>
      </c>
      <c r="E508" s="285" t="s">
        <v>337</v>
      </c>
      <c r="F508" s="285" t="s">
        <v>1179</v>
      </c>
      <c r="G508" s="285" t="s">
        <v>322</v>
      </c>
      <c r="H508" s="285" t="s">
        <v>364</v>
      </c>
    </row>
    <row r="509" spans="1:8" x14ac:dyDescent="0.25">
      <c r="A509" s="286">
        <v>13</v>
      </c>
      <c r="B509" s="286">
        <v>48907</v>
      </c>
      <c r="C509" s="285" t="s">
        <v>426</v>
      </c>
      <c r="D509" s="285" t="s">
        <v>427</v>
      </c>
      <c r="E509" s="285" t="s">
        <v>1180</v>
      </c>
      <c r="F509" s="285" t="s">
        <v>1181</v>
      </c>
      <c r="G509" s="285" t="s">
        <v>322</v>
      </c>
      <c r="H509" s="285" t="s">
        <v>323</v>
      </c>
    </row>
    <row r="510" spans="1:8" x14ac:dyDescent="0.25">
      <c r="A510" s="286">
        <v>126</v>
      </c>
      <c r="B510" s="286">
        <v>217</v>
      </c>
      <c r="C510" s="285" t="s">
        <v>385</v>
      </c>
      <c r="D510" s="285" t="s">
        <v>714</v>
      </c>
      <c r="E510" s="285" t="s">
        <v>1182</v>
      </c>
      <c r="F510" s="285" t="s">
        <v>1183</v>
      </c>
      <c r="G510" s="285" t="s">
        <v>322</v>
      </c>
      <c r="H510" s="285" t="s">
        <v>323</v>
      </c>
    </row>
    <row r="511" spans="1:8" x14ac:dyDescent="0.25">
      <c r="A511" s="286">
        <v>398</v>
      </c>
      <c r="B511" s="286">
        <v>48465</v>
      </c>
      <c r="C511" s="285" t="s">
        <v>318</v>
      </c>
      <c r="D511" s="285" t="s">
        <v>319</v>
      </c>
      <c r="E511" s="285" t="s">
        <v>320</v>
      </c>
      <c r="F511" s="285" t="s">
        <v>1184</v>
      </c>
      <c r="G511" s="285" t="s">
        <v>479</v>
      </c>
      <c r="H511" s="285" t="s">
        <v>1008</v>
      </c>
    </row>
    <row r="512" spans="1:8" x14ac:dyDescent="0.25">
      <c r="A512" s="286">
        <v>1015</v>
      </c>
      <c r="B512" s="286">
        <v>67864</v>
      </c>
      <c r="C512" s="285" t="s">
        <v>426</v>
      </c>
      <c r="D512" s="285" t="s">
        <v>427</v>
      </c>
      <c r="E512" s="285" t="s">
        <v>1009</v>
      </c>
      <c r="F512" s="285" t="s">
        <v>1185</v>
      </c>
      <c r="G512" s="285" t="s">
        <v>893</v>
      </c>
      <c r="H512" s="285" t="s">
        <v>894</v>
      </c>
    </row>
    <row r="513" spans="1:8" x14ac:dyDescent="0.25">
      <c r="A513" s="286">
        <v>257</v>
      </c>
      <c r="B513" s="286">
        <v>231</v>
      </c>
      <c r="C513" s="285" t="s">
        <v>318</v>
      </c>
      <c r="D513" s="285" t="s">
        <v>507</v>
      </c>
      <c r="E513" s="285" t="s">
        <v>770</v>
      </c>
      <c r="F513" s="285" t="s">
        <v>1186</v>
      </c>
      <c r="G513" s="285" t="s">
        <v>322</v>
      </c>
      <c r="H513" s="285" t="s">
        <v>323</v>
      </c>
    </row>
    <row r="514" spans="1:8" x14ac:dyDescent="0.25">
      <c r="A514" s="286">
        <v>165</v>
      </c>
      <c r="B514" s="286">
        <v>43785</v>
      </c>
      <c r="C514" s="285" t="s">
        <v>324</v>
      </c>
      <c r="D514" s="285" t="s">
        <v>581</v>
      </c>
      <c r="E514" s="285" t="s">
        <v>1187</v>
      </c>
      <c r="F514" s="285" t="s">
        <v>1188</v>
      </c>
      <c r="G514" s="285" t="s">
        <v>322</v>
      </c>
      <c r="H514" s="285" t="s">
        <v>323</v>
      </c>
    </row>
    <row r="515" spans="1:8" x14ac:dyDescent="0.25">
      <c r="A515" s="286">
        <v>362</v>
      </c>
      <c r="B515" s="286">
        <v>64258</v>
      </c>
      <c r="C515" s="285" t="s">
        <v>335</v>
      </c>
      <c r="D515" s="285" t="s">
        <v>336</v>
      </c>
      <c r="E515" s="285" t="s">
        <v>1189</v>
      </c>
      <c r="F515" s="285" t="s">
        <v>1190</v>
      </c>
      <c r="G515" s="285" t="s">
        <v>322</v>
      </c>
      <c r="H515" s="285" t="s">
        <v>718</v>
      </c>
    </row>
    <row r="516" spans="1:8" x14ac:dyDescent="0.25">
      <c r="A516" s="286">
        <v>716</v>
      </c>
      <c r="B516" s="286">
        <v>64259</v>
      </c>
      <c r="C516" s="285" t="s">
        <v>335</v>
      </c>
      <c r="D516" s="285" t="s">
        <v>336</v>
      </c>
      <c r="E516" s="285" t="s">
        <v>1189</v>
      </c>
      <c r="F516" s="285" t="s">
        <v>1191</v>
      </c>
      <c r="G516" s="285" t="s">
        <v>322</v>
      </c>
      <c r="H516" s="285" t="s">
        <v>323</v>
      </c>
    </row>
    <row r="517" spans="1:8" x14ac:dyDescent="0.25">
      <c r="A517" s="286">
        <v>483</v>
      </c>
      <c r="B517" s="286">
        <v>63850</v>
      </c>
      <c r="C517" s="285" t="s">
        <v>426</v>
      </c>
      <c r="D517" s="285" t="s">
        <v>700</v>
      </c>
      <c r="E517" s="285" t="s">
        <v>1161</v>
      </c>
      <c r="F517" s="285" t="s">
        <v>1192</v>
      </c>
      <c r="G517" s="285" t="s">
        <v>322</v>
      </c>
      <c r="H517" s="285" t="s">
        <v>334</v>
      </c>
    </row>
    <row r="518" spans="1:8" x14ac:dyDescent="0.25">
      <c r="A518" s="286">
        <v>177</v>
      </c>
      <c r="B518" s="286">
        <v>262</v>
      </c>
      <c r="C518" s="285" t="s">
        <v>426</v>
      </c>
      <c r="D518" s="285" t="s">
        <v>1057</v>
      </c>
      <c r="E518" s="285" t="s">
        <v>1193</v>
      </c>
      <c r="F518" s="285" t="s">
        <v>1194</v>
      </c>
      <c r="G518" s="285" t="s">
        <v>322</v>
      </c>
      <c r="H518" s="285" t="s">
        <v>323</v>
      </c>
    </row>
    <row r="519" spans="1:8" x14ac:dyDescent="0.25">
      <c r="A519" s="286">
        <v>183</v>
      </c>
      <c r="B519" s="286">
        <v>54845</v>
      </c>
      <c r="C519" s="285" t="s">
        <v>426</v>
      </c>
      <c r="D519" s="285" t="s">
        <v>1057</v>
      </c>
      <c r="E519" s="285" t="s">
        <v>1195</v>
      </c>
      <c r="F519" s="285" t="s">
        <v>1196</v>
      </c>
      <c r="G519" s="285" t="s">
        <v>322</v>
      </c>
      <c r="H519" s="285" t="s">
        <v>323</v>
      </c>
    </row>
    <row r="520" spans="1:8" x14ac:dyDescent="0.25">
      <c r="A520" s="286">
        <v>238</v>
      </c>
      <c r="B520" s="286">
        <v>48929</v>
      </c>
      <c r="C520" s="285" t="s">
        <v>426</v>
      </c>
      <c r="D520" s="285" t="s">
        <v>430</v>
      </c>
      <c r="E520" s="285" t="s">
        <v>1197</v>
      </c>
      <c r="F520" s="285" t="s">
        <v>1198</v>
      </c>
      <c r="G520" s="285" t="s">
        <v>322</v>
      </c>
      <c r="H520" s="285" t="s">
        <v>323</v>
      </c>
    </row>
    <row r="521" spans="1:8" x14ac:dyDescent="0.25">
      <c r="A521" s="286">
        <v>255</v>
      </c>
      <c r="B521" s="286">
        <v>45</v>
      </c>
      <c r="C521" s="285" t="s">
        <v>426</v>
      </c>
      <c r="D521" s="285" t="s">
        <v>607</v>
      </c>
      <c r="E521" s="285" t="s">
        <v>1199</v>
      </c>
      <c r="F521" s="285" t="s">
        <v>1200</v>
      </c>
      <c r="G521" s="285" t="s">
        <v>322</v>
      </c>
      <c r="H521" s="285" t="s">
        <v>323</v>
      </c>
    </row>
    <row r="522" spans="1:8" x14ac:dyDescent="0.25">
      <c r="A522" s="286">
        <v>278</v>
      </c>
      <c r="B522" s="286">
        <v>49667</v>
      </c>
      <c r="C522" s="285" t="s">
        <v>426</v>
      </c>
      <c r="D522" s="285" t="s">
        <v>607</v>
      </c>
      <c r="E522" s="285" t="s">
        <v>1201</v>
      </c>
      <c r="F522" s="285" t="s">
        <v>1202</v>
      </c>
      <c r="G522" s="285" t="s">
        <v>322</v>
      </c>
      <c r="H522" s="285" t="s">
        <v>323</v>
      </c>
    </row>
    <row r="523" spans="1:8" x14ac:dyDescent="0.25">
      <c r="A523" s="286">
        <v>489</v>
      </c>
      <c r="B523" s="286">
        <v>54822</v>
      </c>
      <c r="C523" s="285" t="s">
        <v>426</v>
      </c>
      <c r="D523" s="285" t="s">
        <v>1057</v>
      </c>
      <c r="E523" s="285" t="s">
        <v>1203</v>
      </c>
      <c r="F523" s="285" t="s">
        <v>1204</v>
      </c>
      <c r="G523" s="285" t="s">
        <v>322</v>
      </c>
      <c r="H523" s="285" t="s">
        <v>334</v>
      </c>
    </row>
    <row r="524" spans="1:8" x14ac:dyDescent="0.25">
      <c r="A524" s="286">
        <v>992</v>
      </c>
      <c r="B524" s="286">
        <v>19277</v>
      </c>
      <c r="C524" s="285" t="s">
        <v>318</v>
      </c>
      <c r="D524" s="285" t="s">
        <v>319</v>
      </c>
      <c r="E524" s="285" t="s">
        <v>320</v>
      </c>
      <c r="F524" s="285" t="s">
        <v>1205</v>
      </c>
      <c r="G524" s="285" t="s">
        <v>479</v>
      </c>
      <c r="H524" s="285" t="s">
        <v>1206</v>
      </c>
    </row>
    <row r="525" spans="1:8" x14ac:dyDescent="0.25">
      <c r="A525" s="286">
        <v>2</v>
      </c>
      <c r="B525" s="286">
        <v>48543</v>
      </c>
      <c r="C525" s="285" t="s">
        <v>329</v>
      </c>
      <c r="D525" s="285" t="s">
        <v>368</v>
      </c>
      <c r="E525" s="285" t="s">
        <v>1207</v>
      </c>
      <c r="F525" s="285" t="s">
        <v>1208</v>
      </c>
      <c r="G525" s="285" t="s">
        <v>322</v>
      </c>
      <c r="H525" s="285" t="s">
        <v>323</v>
      </c>
    </row>
    <row r="526" spans="1:8" x14ac:dyDescent="0.25">
      <c r="A526" s="286">
        <v>5</v>
      </c>
      <c r="B526" s="286">
        <v>308</v>
      </c>
      <c r="C526" s="285" t="s">
        <v>426</v>
      </c>
      <c r="D526" s="285" t="s">
        <v>1057</v>
      </c>
      <c r="E526" s="285" t="s">
        <v>1209</v>
      </c>
      <c r="F526" s="285" t="s">
        <v>1210</v>
      </c>
      <c r="G526" s="285" t="s">
        <v>322</v>
      </c>
      <c r="H526" s="285" t="s">
        <v>323</v>
      </c>
    </row>
    <row r="527" spans="1:8" x14ac:dyDescent="0.25">
      <c r="A527" s="286">
        <v>26</v>
      </c>
      <c r="B527" s="286">
        <v>50933</v>
      </c>
      <c r="C527" s="285" t="s">
        <v>426</v>
      </c>
      <c r="D527" s="285" t="s">
        <v>1057</v>
      </c>
      <c r="E527" s="285" t="s">
        <v>1203</v>
      </c>
      <c r="F527" s="285" t="s">
        <v>1211</v>
      </c>
      <c r="G527" s="285" t="s">
        <v>322</v>
      </c>
      <c r="H527" s="285" t="s">
        <v>323</v>
      </c>
    </row>
    <row r="528" spans="1:8" x14ac:dyDescent="0.25">
      <c r="A528" s="286">
        <v>268</v>
      </c>
      <c r="B528" s="286">
        <v>48966</v>
      </c>
      <c r="C528" s="285" t="s">
        <v>426</v>
      </c>
      <c r="D528" s="285" t="s">
        <v>700</v>
      </c>
      <c r="E528" s="285" t="s">
        <v>1212</v>
      </c>
      <c r="F528" s="285" t="s">
        <v>1213</v>
      </c>
      <c r="G528" s="285" t="s">
        <v>322</v>
      </c>
      <c r="H528" s="285" t="s">
        <v>323</v>
      </c>
    </row>
    <row r="529" spans="1:8" x14ac:dyDescent="0.25">
      <c r="A529" s="286">
        <v>57</v>
      </c>
      <c r="B529" s="286">
        <v>48894</v>
      </c>
      <c r="C529" s="285" t="s">
        <v>426</v>
      </c>
      <c r="D529" s="285" t="s">
        <v>700</v>
      </c>
      <c r="E529" s="285" t="s">
        <v>1214</v>
      </c>
      <c r="F529" s="285" t="s">
        <v>1215</v>
      </c>
      <c r="G529" s="285" t="s">
        <v>322</v>
      </c>
      <c r="H529" s="285" t="s">
        <v>323</v>
      </c>
    </row>
    <row r="530" spans="1:8" x14ac:dyDescent="0.25">
      <c r="A530" s="286">
        <v>93</v>
      </c>
      <c r="B530" s="286">
        <v>63820</v>
      </c>
      <c r="C530" s="285" t="s">
        <v>426</v>
      </c>
      <c r="D530" s="285" t="s">
        <v>602</v>
      </c>
      <c r="E530" s="285" t="s">
        <v>900</v>
      </c>
      <c r="F530" s="285" t="s">
        <v>1216</v>
      </c>
      <c r="G530" s="285" t="s">
        <v>322</v>
      </c>
      <c r="H530" s="285" t="s">
        <v>323</v>
      </c>
    </row>
    <row r="531" spans="1:8" x14ac:dyDescent="0.25">
      <c r="A531" s="286">
        <v>167</v>
      </c>
      <c r="B531" s="286">
        <v>64083</v>
      </c>
      <c r="C531" s="285" t="s">
        <v>426</v>
      </c>
      <c r="D531" s="285" t="s">
        <v>700</v>
      </c>
      <c r="E531" s="285" t="s">
        <v>1217</v>
      </c>
      <c r="F531" s="285" t="s">
        <v>1218</v>
      </c>
      <c r="G531" s="285" t="s">
        <v>322</v>
      </c>
      <c r="H531" s="285" t="s">
        <v>323</v>
      </c>
    </row>
    <row r="532" spans="1:8" x14ac:dyDescent="0.25">
      <c r="A532" s="286">
        <v>188</v>
      </c>
      <c r="B532" s="286">
        <v>48964</v>
      </c>
      <c r="C532" s="285" t="s">
        <v>516</v>
      </c>
      <c r="D532" s="285" t="s">
        <v>630</v>
      </c>
      <c r="E532" s="285" t="s">
        <v>772</v>
      </c>
      <c r="F532" s="285" t="s">
        <v>1219</v>
      </c>
      <c r="G532" s="285" t="s">
        <v>322</v>
      </c>
      <c r="H532" s="285" t="s">
        <v>323</v>
      </c>
    </row>
    <row r="533" spans="1:8" x14ac:dyDescent="0.25">
      <c r="A533" s="286">
        <v>202</v>
      </c>
      <c r="B533" s="286">
        <v>144</v>
      </c>
      <c r="C533" s="285" t="s">
        <v>426</v>
      </c>
      <c r="D533" s="285" t="s">
        <v>554</v>
      </c>
      <c r="E533" s="285" t="s">
        <v>1220</v>
      </c>
      <c r="F533" s="285" t="s">
        <v>1221</v>
      </c>
      <c r="G533" s="285" t="s">
        <v>322</v>
      </c>
      <c r="H533" s="285" t="s">
        <v>323</v>
      </c>
    </row>
    <row r="534" spans="1:8" x14ac:dyDescent="0.25">
      <c r="A534" s="286">
        <v>684</v>
      </c>
      <c r="B534" s="286">
        <v>63866</v>
      </c>
      <c r="C534" s="285" t="s">
        <v>426</v>
      </c>
      <c r="D534" s="285" t="s">
        <v>700</v>
      </c>
      <c r="E534" s="285" t="s">
        <v>1214</v>
      </c>
      <c r="F534" s="285" t="s">
        <v>1222</v>
      </c>
      <c r="G534" s="285" t="s">
        <v>322</v>
      </c>
      <c r="H534" s="285" t="s">
        <v>334</v>
      </c>
    </row>
    <row r="535" spans="1:8" x14ac:dyDescent="0.25">
      <c r="A535" s="286">
        <v>1001</v>
      </c>
      <c r="B535" s="286">
        <v>35958</v>
      </c>
      <c r="C535" s="285" t="s">
        <v>516</v>
      </c>
      <c r="D535" s="285" t="s">
        <v>630</v>
      </c>
      <c r="E535" s="285" t="s">
        <v>772</v>
      </c>
      <c r="F535" s="285" t="s">
        <v>1223</v>
      </c>
      <c r="G535" s="285" t="s">
        <v>322</v>
      </c>
      <c r="H535" s="285" t="s">
        <v>397</v>
      </c>
    </row>
    <row r="536" spans="1:8" x14ac:dyDescent="0.25">
      <c r="A536" s="286">
        <v>133</v>
      </c>
      <c r="B536" s="286">
        <v>48681</v>
      </c>
      <c r="C536" s="285" t="s">
        <v>426</v>
      </c>
      <c r="D536" s="285" t="s">
        <v>675</v>
      </c>
      <c r="E536" s="285" t="s">
        <v>1224</v>
      </c>
      <c r="F536" s="285" t="s">
        <v>1225</v>
      </c>
      <c r="G536" s="285" t="s">
        <v>322</v>
      </c>
      <c r="H536" s="285" t="s">
        <v>323</v>
      </c>
    </row>
    <row r="537" spans="1:8" x14ac:dyDescent="0.25">
      <c r="A537" s="286">
        <v>267</v>
      </c>
      <c r="B537" s="286">
        <v>51013</v>
      </c>
      <c r="C537" s="285" t="s">
        <v>426</v>
      </c>
      <c r="D537" s="285" t="s">
        <v>602</v>
      </c>
      <c r="E537" s="285" t="s">
        <v>1226</v>
      </c>
      <c r="F537" s="285" t="s">
        <v>1227</v>
      </c>
      <c r="G537" s="285" t="s">
        <v>322</v>
      </c>
      <c r="H537" s="285" t="s">
        <v>323</v>
      </c>
    </row>
    <row r="538" spans="1:8" x14ac:dyDescent="0.25">
      <c r="A538" s="286">
        <v>619</v>
      </c>
      <c r="B538" s="286">
        <v>63949</v>
      </c>
      <c r="C538" s="285" t="s">
        <v>426</v>
      </c>
      <c r="D538" s="285" t="s">
        <v>427</v>
      </c>
      <c r="E538" s="285" t="s">
        <v>1228</v>
      </c>
      <c r="F538" s="285" t="s">
        <v>1229</v>
      </c>
      <c r="G538" s="285" t="s">
        <v>322</v>
      </c>
      <c r="H538" s="285" t="s">
        <v>377</v>
      </c>
    </row>
    <row r="539" spans="1:8" x14ac:dyDescent="0.25">
      <c r="A539" s="286">
        <v>637</v>
      </c>
      <c r="B539" s="286">
        <v>54837</v>
      </c>
      <c r="C539" s="285" t="s">
        <v>426</v>
      </c>
      <c r="D539" s="285" t="s">
        <v>675</v>
      </c>
      <c r="E539" s="285" t="s">
        <v>1224</v>
      </c>
      <c r="F539" s="285" t="s">
        <v>1230</v>
      </c>
      <c r="G539" s="285" t="s">
        <v>322</v>
      </c>
      <c r="H539" s="285" t="s">
        <v>340</v>
      </c>
    </row>
    <row r="540" spans="1:8" x14ac:dyDescent="0.25">
      <c r="A540" s="286">
        <v>781</v>
      </c>
      <c r="B540" s="286">
        <v>46125</v>
      </c>
      <c r="C540" s="285" t="s">
        <v>426</v>
      </c>
      <c r="D540" s="285" t="s">
        <v>427</v>
      </c>
      <c r="E540" s="285" t="s">
        <v>1231</v>
      </c>
      <c r="F540" s="285" t="s">
        <v>1232</v>
      </c>
      <c r="G540" s="285" t="s">
        <v>322</v>
      </c>
      <c r="H540" s="285" t="s">
        <v>323</v>
      </c>
    </row>
    <row r="541" spans="1:8" x14ac:dyDescent="0.25">
      <c r="A541" s="286">
        <v>124</v>
      </c>
      <c r="B541" s="286">
        <v>48941</v>
      </c>
      <c r="C541" s="285" t="s">
        <v>426</v>
      </c>
      <c r="D541" s="285" t="s">
        <v>427</v>
      </c>
      <c r="E541" s="285" t="s">
        <v>1228</v>
      </c>
      <c r="F541" s="285" t="s">
        <v>1233</v>
      </c>
      <c r="G541" s="285" t="s">
        <v>322</v>
      </c>
      <c r="H541" s="285" t="s">
        <v>323</v>
      </c>
    </row>
    <row r="542" spans="1:8" x14ac:dyDescent="0.25">
      <c r="A542" s="286">
        <v>698</v>
      </c>
      <c r="B542" s="286">
        <v>64148</v>
      </c>
      <c r="C542" s="285" t="s">
        <v>426</v>
      </c>
      <c r="D542" s="285" t="s">
        <v>427</v>
      </c>
      <c r="E542" s="285" t="s">
        <v>1228</v>
      </c>
      <c r="F542" s="285" t="s">
        <v>1234</v>
      </c>
      <c r="G542" s="285" t="s">
        <v>322</v>
      </c>
      <c r="H542" s="285" t="s">
        <v>364</v>
      </c>
    </row>
    <row r="543" spans="1:8" x14ac:dyDescent="0.25">
      <c r="A543" s="286">
        <v>7</v>
      </c>
      <c r="B543" s="286">
        <v>310</v>
      </c>
      <c r="C543" s="285" t="s">
        <v>426</v>
      </c>
      <c r="D543" s="285" t="s">
        <v>427</v>
      </c>
      <c r="E543" s="285" t="s">
        <v>1235</v>
      </c>
      <c r="F543" s="285" t="s">
        <v>1236</v>
      </c>
      <c r="G543" s="285" t="s">
        <v>322</v>
      </c>
      <c r="H543" s="285" t="s">
        <v>323</v>
      </c>
    </row>
    <row r="544" spans="1:8" x14ac:dyDescent="0.25">
      <c r="A544" s="286">
        <v>36</v>
      </c>
      <c r="B544" s="286">
        <v>63841</v>
      </c>
      <c r="C544" s="285" t="s">
        <v>426</v>
      </c>
      <c r="D544" s="285" t="s">
        <v>1057</v>
      </c>
      <c r="E544" s="285" t="s">
        <v>1116</v>
      </c>
      <c r="F544" s="285" t="s">
        <v>1237</v>
      </c>
      <c r="G544" s="285" t="s">
        <v>322</v>
      </c>
      <c r="H544" s="285" t="s">
        <v>323</v>
      </c>
    </row>
    <row r="545" spans="1:8" x14ac:dyDescent="0.25">
      <c r="A545" s="286">
        <v>107</v>
      </c>
      <c r="B545" s="286">
        <v>48940</v>
      </c>
      <c r="C545" s="285" t="s">
        <v>426</v>
      </c>
      <c r="D545" s="285" t="s">
        <v>602</v>
      </c>
      <c r="E545" s="285" t="s">
        <v>1238</v>
      </c>
      <c r="F545" s="285" t="s">
        <v>1239</v>
      </c>
      <c r="G545" s="285" t="s">
        <v>322</v>
      </c>
      <c r="H545" s="285" t="s">
        <v>323</v>
      </c>
    </row>
    <row r="546" spans="1:8" x14ac:dyDescent="0.25">
      <c r="A546" s="286">
        <v>176</v>
      </c>
      <c r="B546" s="286">
        <v>64034</v>
      </c>
      <c r="C546" s="285" t="s">
        <v>329</v>
      </c>
      <c r="D546" s="285" t="s">
        <v>341</v>
      </c>
      <c r="E546" s="285" t="s">
        <v>1145</v>
      </c>
      <c r="F546" s="285" t="s">
        <v>1240</v>
      </c>
      <c r="G546" s="285" t="s">
        <v>322</v>
      </c>
      <c r="H546" s="285" t="s">
        <v>323</v>
      </c>
    </row>
    <row r="547" spans="1:8" x14ac:dyDescent="0.25">
      <c r="A547" s="286">
        <v>829</v>
      </c>
      <c r="B547" s="286">
        <v>2</v>
      </c>
      <c r="C547" s="285" t="s">
        <v>460</v>
      </c>
      <c r="D547" s="285" t="s">
        <v>461</v>
      </c>
      <c r="E547" s="285" t="s">
        <v>1241</v>
      </c>
      <c r="F547" s="285" t="s">
        <v>1242</v>
      </c>
      <c r="G547" s="285" t="s">
        <v>322</v>
      </c>
      <c r="H547" s="285" t="s">
        <v>549</v>
      </c>
    </row>
    <row r="548" spans="1:8" x14ac:dyDescent="0.25">
      <c r="A548" s="286">
        <v>121</v>
      </c>
      <c r="B548" s="286">
        <v>221</v>
      </c>
      <c r="C548" s="285" t="s">
        <v>385</v>
      </c>
      <c r="D548" s="285" t="s">
        <v>714</v>
      </c>
      <c r="E548" s="285" t="s">
        <v>1243</v>
      </c>
      <c r="F548" s="285" t="s">
        <v>1244</v>
      </c>
      <c r="G548" s="285" t="s">
        <v>322</v>
      </c>
      <c r="H548" s="285" t="s">
        <v>323</v>
      </c>
    </row>
    <row r="549" spans="1:8" x14ac:dyDescent="0.25">
      <c r="A549" s="286">
        <v>234</v>
      </c>
      <c r="B549" s="286">
        <v>48665</v>
      </c>
      <c r="C549" s="285" t="s">
        <v>460</v>
      </c>
      <c r="D549" s="285" t="s">
        <v>461</v>
      </c>
      <c r="E549" s="285" t="s">
        <v>1241</v>
      </c>
      <c r="F549" s="285" t="s">
        <v>1245</v>
      </c>
      <c r="G549" s="285" t="s">
        <v>322</v>
      </c>
      <c r="H549" s="285" t="s">
        <v>323</v>
      </c>
    </row>
    <row r="550" spans="1:8" x14ac:dyDescent="0.25">
      <c r="A550" s="286">
        <v>281</v>
      </c>
      <c r="B550" s="286">
        <v>48917</v>
      </c>
      <c r="C550" s="285" t="s">
        <v>426</v>
      </c>
      <c r="D550" s="285" t="s">
        <v>607</v>
      </c>
      <c r="E550" s="285" t="s">
        <v>1246</v>
      </c>
      <c r="F550" s="285" t="s">
        <v>1247</v>
      </c>
      <c r="G550" s="285" t="s">
        <v>322</v>
      </c>
      <c r="H550" s="285" t="s">
        <v>323</v>
      </c>
    </row>
    <row r="551" spans="1:8" x14ac:dyDescent="0.25">
      <c r="A551" s="286">
        <v>695</v>
      </c>
      <c r="B551" s="286">
        <v>64023</v>
      </c>
      <c r="C551" s="285" t="s">
        <v>318</v>
      </c>
      <c r="D551" s="285" t="s">
        <v>562</v>
      </c>
      <c r="E551" s="285" t="s">
        <v>605</v>
      </c>
      <c r="F551" s="285" t="s">
        <v>1248</v>
      </c>
      <c r="G551" s="285" t="s">
        <v>322</v>
      </c>
      <c r="H551" s="285" t="s">
        <v>364</v>
      </c>
    </row>
    <row r="552" spans="1:8" x14ac:dyDescent="0.25">
      <c r="A552" s="286">
        <v>1012</v>
      </c>
      <c r="B552" s="286">
        <v>67903</v>
      </c>
      <c r="C552" s="285" t="s">
        <v>460</v>
      </c>
      <c r="D552" s="285" t="s">
        <v>636</v>
      </c>
      <c r="E552" s="285" t="s">
        <v>1249</v>
      </c>
      <c r="F552" s="285" t="s">
        <v>1250</v>
      </c>
      <c r="G552" s="285" t="s">
        <v>322</v>
      </c>
      <c r="H552" s="285" t="s">
        <v>472</v>
      </c>
    </row>
    <row r="553" spans="1:8" x14ac:dyDescent="0.25">
      <c r="A553" s="286">
        <v>289</v>
      </c>
      <c r="B553" s="286">
        <v>48919</v>
      </c>
      <c r="C553" s="285" t="s">
        <v>426</v>
      </c>
      <c r="D553" s="285" t="s">
        <v>700</v>
      </c>
      <c r="E553" s="285" t="s">
        <v>1251</v>
      </c>
      <c r="F553" s="285" t="s">
        <v>1252</v>
      </c>
      <c r="G553" s="285" t="s">
        <v>322</v>
      </c>
      <c r="H553" s="285" t="s">
        <v>323</v>
      </c>
    </row>
    <row r="554" spans="1:8" x14ac:dyDescent="0.25">
      <c r="A554" s="286">
        <v>762</v>
      </c>
      <c r="B554" s="286">
        <v>64242</v>
      </c>
      <c r="C554" s="285" t="s">
        <v>426</v>
      </c>
      <c r="D554" s="285" t="s">
        <v>700</v>
      </c>
      <c r="E554" s="285" t="s">
        <v>1253</v>
      </c>
      <c r="F554" s="285" t="s">
        <v>1254</v>
      </c>
      <c r="G554" s="285" t="s">
        <v>322</v>
      </c>
      <c r="H554" s="285" t="s">
        <v>364</v>
      </c>
    </row>
    <row r="555" spans="1:8" x14ac:dyDescent="0.25">
      <c r="A555" s="286">
        <v>91</v>
      </c>
      <c r="B555" s="286">
        <v>49653</v>
      </c>
      <c r="C555" s="285" t="s">
        <v>444</v>
      </c>
      <c r="D555" s="285" t="s">
        <v>790</v>
      </c>
      <c r="E555" s="285" t="s">
        <v>1255</v>
      </c>
      <c r="F555" s="285" t="s">
        <v>1256</v>
      </c>
      <c r="G555" s="285" t="s">
        <v>322</v>
      </c>
      <c r="H555" s="285" t="s">
        <v>323</v>
      </c>
    </row>
    <row r="556" spans="1:8" x14ac:dyDescent="0.25">
      <c r="A556" s="286">
        <v>95</v>
      </c>
      <c r="B556" s="286">
        <v>63901</v>
      </c>
      <c r="C556" s="285" t="s">
        <v>318</v>
      </c>
      <c r="D556" s="285" t="s">
        <v>476</v>
      </c>
      <c r="E556" s="285" t="s">
        <v>1257</v>
      </c>
      <c r="F556" s="285" t="s">
        <v>1258</v>
      </c>
      <c r="G556" s="285" t="s">
        <v>322</v>
      </c>
      <c r="H556" s="285" t="s">
        <v>323</v>
      </c>
    </row>
    <row r="557" spans="1:8" x14ac:dyDescent="0.25">
      <c r="A557" s="286">
        <v>235</v>
      </c>
      <c r="B557" s="286">
        <v>152</v>
      </c>
      <c r="C557" s="285" t="s">
        <v>324</v>
      </c>
      <c r="D557" s="285" t="s">
        <v>325</v>
      </c>
      <c r="E557" s="285" t="s">
        <v>587</v>
      </c>
      <c r="F557" s="285" t="s">
        <v>1259</v>
      </c>
      <c r="G557" s="285" t="s">
        <v>322</v>
      </c>
      <c r="H557" s="285" t="s">
        <v>323</v>
      </c>
    </row>
    <row r="558" spans="1:8" x14ac:dyDescent="0.25">
      <c r="A558" s="286">
        <v>500</v>
      </c>
      <c r="B558" s="286">
        <v>64236</v>
      </c>
      <c r="C558" s="285" t="s">
        <v>324</v>
      </c>
      <c r="D558" s="285" t="s">
        <v>325</v>
      </c>
      <c r="E558" s="285" t="s">
        <v>587</v>
      </c>
      <c r="F558" s="285" t="s">
        <v>1260</v>
      </c>
      <c r="G558" s="285" t="s">
        <v>322</v>
      </c>
      <c r="H558" s="285" t="s">
        <v>334</v>
      </c>
    </row>
    <row r="559" spans="1:8" x14ac:dyDescent="0.25">
      <c r="A559" s="286">
        <v>680</v>
      </c>
      <c r="B559" s="286">
        <v>63838</v>
      </c>
      <c r="C559" s="285" t="s">
        <v>329</v>
      </c>
      <c r="D559" s="285" t="s">
        <v>361</v>
      </c>
      <c r="E559" s="285" t="s">
        <v>375</v>
      </c>
      <c r="F559" s="285" t="s">
        <v>1261</v>
      </c>
      <c r="G559" s="285" t="s">
        <v>479</v>
      </c>
      <c r="H559" s="285" t="s">
        <v>480</v>
      </c>
    </row>
    <row r="560" spans="1:8" x14ac:dyDescent="0.25">
      <c r="A560" s="286">
        <v>456</v>
      </c>
      <c r="B560" s="286">
        <v>64347</v>
      </c>
      <c r="C560" s="285" t="s">
        <v>318</v>
      </c>
      <c r="D560" s="285" t="s">
        <v>319</v>
      </c>
      <c r="E560" s="285" t="s">
        <v>320</v>
      </c>
      <c r="F560" s="285" t="s">
        <v>1262</v>
      </c>
      <c r="G560" s="285" t="s">
        <v>322</v>
      </c>
      <c r="H560" s="285" t="s">
        <v>1263</v>
      </c>
    </row>
    <row r="561" spans="1:8" x14ac:dyDescent="0.25">
      <c r="A561" s="286">
        <v>104</v>
      </c>
      <c r="B561" s="286">
        <v>48939</v>
      </c>
      <c r="C561" s="285" t="s">
        <v>426</v>
      </c>
      <c r="D561" s="285" t="s">
        <v>427</v>
      </c>
      <c r="E561" s="285" t="s">
        <v>455</v>
      </c>
      <c r="F561" s="285" t="s">
        <v>1264</v>
      </c>
      <c r="G561" s="285" t="s">
        <v>322</v>
      </c>
      <c r="H561" s="285" t="s">
        <v>323</v>
      </c>
    </row>
    <row r="562" spans="1:8" x14ac:dyDescent="0.25">
      <c r="A562" s="286">
        <v>357</v>
      </c>
      <c r="B562" s="286">
        <v>138</v>
      </c>
      <c r="C562" s="285" t="s">
        <v>460</v>
      </c>
      <c r="D562" s="285" t="s">
        <v>494</v>
      </c>
      <c r="E562" s="285" t="s">
        <v>875</v>
      </c>
      <c r="F562" s="285" t="s">
        <v>1265</v>
      </c>
      <c r="G562" s="285" t="s">
        <v>322</v>
      </c>
      <c r="H562" s="285" t="s">
        <v>364</v>
      </c>
    </row>
    <row r="563" spans="1:8" x14ac:dyDescent="0.25">
      <c r="A563" s="286">
        <v>968</v>
      </c>
      <c r="B563" s="286">
        <v>67663</v>
      </c>
      <c r="C563" s="285" t="s">
        <v>460</v>
      </c>
      <c r="D563" s="285" t="s">
        <v>690</v>
      </c>
      <c r="E563" s="285" t="s">
        <v>691</v>
      </c>
      <c r="F563" s="285" t="s">
        <v>1266</v>
      </c>
      <c r="G563" s="285" t="s">
        <v>322</v>
      </c>
      <c r="H563" s="285" t="s">
        <v>780</v>
      </c>
    </row>
    <row r="564" spans="1:8" x14ac:dyDescent="0.25">
      <c r="A564" s="286">
        <v>131</v>
      </c>
      <c r="B564" s="286">
        <v>219</v>
      </c>
      <c r="C564" s="285" t="s">
        <v>385</v>
      </c>
      <c r="D564" s="285" t="s">
        <v>644</v>
      </c>
      <c r="E564" s="285" t="s">
        <v>1149</v>
      </c>
      <c r="F564" s="285" t="s">
        <v>1267</v>
      </c>
      <c r="G564" s="285" t="s">
        <v>322</v>
      </c>
      <c r="H564" s="285" t="s">
        <v>323</v>
      </c>
    </row>
    <row r="565" spans="1:8" x14ac:dyDescent="0.25">
      <c r="A565" s="286">
        <v>686</v>
      </c>
      <c r="B565" s="286">
        <v>63876</v>
      </c>
      <c r="C565" s="285" t="s">
        <v>324</v>
      </c>
      <c r="D565" s="285" t="s">
        <v>433</v>
      </c>
      <c r="E565" s="285" t="s">
        <v>434</v>
      </c>
      <c r="F565" s="285" t="s">
        <v>1268</v>
      </c>
      <c r="G565" s="285" t="s">
        <v>479</v>
      </c>
      <c r="H565" s="285" t="s">
        <v>480</v>
      </c>
    </row>
    <row r="566" spans="1:8" x14ac:dyDescent="0.25">
      <c r="A566" s="286">
        <v>886</v>
      </c>
      <c r="B566" s="286">
        <v>67173</v>
      </c>
      <c r="C566" s="285" t="s">
        <v>385</v>
      </c>
      <c r="D566" s="285" t="s">
        <v>423</v>
      </c>
      <c r="E566" s="285" t="s">
        <v>1139</v>
      </c>
      <c r="F566" s="285" t="s">
        <v>1269</v>
      </c>
      <c r="G566" s="285" t="s">
        <v>479</v>
      </c>
      <c r="H566" s="285" t="s">
        <v>589</v>
      </c>
    </row>
    <row r="567" spans="1:8" x14ac:dyDescent="0.25">
      <c r="A567" s="286">
        <v>948</v>
      </c>
      <c r="B567" s="286">
        <v>67847</v>
      </c>
      <c r="C567" s="285" t="s">
        <v>329</v>
      </c>
      <c r="D567" s="285" t="s">
        <v>398</v>
      </c>
      <c r="E567" s="285" t="s">
        <v>665</v>
      </c>
      <c r="F567" s="285" t="s">
        <v>1270</v>
      </c>
      <c r="G567" s="285" t="s">
        <v>479</v>
      </c>
      <c r="H567" s="285" t="s">
        <v>480</v>
      </c>
    </row>
    <row r="568" spans="1:8" x14ac:dyDescent="0.25">
      <c r="A568" s="286">
        <v>1016</v>
      </c>
      <c r="B568" s="286">
        <v>67847</v>
      </c>
      <c r="C568" s="285" t="s">
        <v>329</v>
      </c>
      <c r="D568" s="285" t="s">
        <v>398</v>
      </c>
      <c r="E568" s="285" t="s">
        <v>665</v>
      </c>
      <c r="F568" s="285" t="s">
        <v>1271</v>
      </c>
      <c r="G568" s="285" t="s">
        <v>479</v>
      </c>
      <c r="H568" s="285" t="s">
        <v>480</v>
      </c>
    </row>
    <row r="569" spans="1:8" x14ac:dyDescent="0.25">
      <c r="A569" s="286">
        <v>782</v>
      </c>
      <c r="B569" s="286">
        <v>63982</v>
      </c>
      <c r="C569" s="285" t="s">
        <v>329</v>
      </c>
      <c r="D569" s="285" t="s">
        <v>330</v>
      </c>
      <c r="E569" s="285" t="s">
        <v>331</v>
      </c>
      <c r="F569" s="285" t="s">
        <v>1272</v>
      </c>
      <c r="G569" s="285" t="s">
        <v>322</v>
      </c>
      <c r="H569" s="285" t="s">
        <v>364</v>
      </c>
    </row>
    <row r="570" spans="1:8" x14ac:dyDescent="0.25">
      <c r="A570" s="286">
        <v>873</v>
      </c>
      <c r="B570" s="286">
        <v>67167</v>
      </c>
      <c r="C570" s="285" t="s">
        <v>329</v>
      </c>
      <c r="D570" s="285" t="s">
        <v>330</v>
      </c>
      <c r="E570" s="285" t="s">
        <v>331</v>
      </c>
      <c r="F570" s="285" t="s">
        <v>1273</v>
      </c>
      <c r="G570" s="285" t="s">
        <v>479</v>
      </c>
      <c r="H570" s="285" t="s">
        <v>480</v>
      </c>
    </row>
    <row r="571" spans="1:8" x14ac:dyDescent="0.25">
      <c r="A571" s="286">
        <v>898</v>
      </c>
      <c r="B571" s="286">
        <v>66275</v>
      </c>
      <c r="C571" s="285" t="s">
        <v>329</v>
      </c>
      <c r="D571" s="285" t="s">
        <v>398</v>
      </c>
      <c r="E571" s="285" t="s">
        <v>665</v>
      </c>
      <c r="F571" s="285" t="s">
        <v>1274</v>
      </c>
      <c r="G571" s="285" t="s">
        <v>479</v>
      </c>
      <c r="H571" s="285" t="s">
        <v>480</v>
      </c>
    </row>
    <row r="572" spans="1:8" x14ac:dyDescent="0.25">
      <c r="A572" s="286">
        <v>56</v>
      </c>
      <c r="B572" s="286">
        <v>45779</v>
      </c>
      <c r="C572" s="285" t="s">
        <v>335</v>
      </c>
      <c r="D572" s="285" t="s">
        <v>985</v>
      </c>
      <c r="E572" s="285" t="s">
        <v>1275</v>
      </c>
      <c r="F572" s="285" t="s">
        <v>1276</v>
      </c>
      <c r="G572" s="285" t="s">
        <v>322</v>
      </c>
      <c r="H572" s="285" t="s">
        <v>323</v>
      </c>
    </row>
    <row r="573" spans="1:8" x14ac:dyDescent="0.25">
      <c r="A573" s="286">
        <v>69</v>
      </c>
      <c r="B573" s="286">
        <v>63877</v>
      </c>
      <c r="C573" s="285" t="s">
        <v>460</v>
      </c>
      <c r="D573" s="285" t="s">
        <v>461</v>
      </c>
      <c r="E573" s="285" t="s">
        <v>1277</v>
      </c>
      <c r="F573" s="285" t="s">
        <v>1278</v>
      </c>
      <c r="G573" s="285" t="s">
        <v>322</v>
      </c>
      <c r="H573" s="285" t="s">
        <v>323</v>
      </c>
    </row>
    <row r="574" spans="1:8" x14ac:dyDescent="0.25">
      <c r="A574" s="286">
        <v>87</v>
      </c>
      <c r="B574" s="286">
        <v>236</v>
      </c>
      <c r="C574" s="285" t="s">
        <v>329</v>
      </c>
      <c r="D574" s="285" t="s">
        <v>365</v>
      </c>
      <c r="E574" s="285" t="s">
        <v>1279</v>
      </c>
      <c r="F574" s="285" t="s">
        <v>1280</v>
      </c>
      <c r="G574" s="285" t="s">
        <v>322</v>
      </c>
      <c r="H574" s="285" t="s">
        <v>323</v>
      </c>
    </row>
    <row r="575" spans="1:8" x14ac:dyDescent="0.25">
      <c r="A575" s="286">
        <v>226</v>
      </c>
      <c r="B575" s="286">
        <v>51963</v>
      </c>
      <c r="C575" s="285" t="s">
        <v>335</v>
      </c>
      <c r="D575" s="285" t="s">
        <v>355</v>
      </c>
      <c r="E575" s="285" t="s">
        <v>1281</v>
      </c>
      <c r="F575" s="285" t="s">
        <v>1282</v>
      </c>
      <c r="G575" s="285" t="s">
        <v>322</v>
      </c>
      <c r="H575" s="285" t="s">
        <v>323</v>
      </c>
    </row>
    <row r="576" spans="1:8" x14ac:dyDescent="0.25">
      <c r="A576" s="286">
        <v>911</v>
      </c>
      <c r="B576" s="286">
        <v>66191</v>
      </c>
      <c r="C576" s="285" t="s">
        <v>460</v>
      </c>
      <c r="D576" s="285" t="s">
        <v>461</v>
      </c>
      <c r="E576" s="285" t="s">
        <v>1277</v>
      </c>
      <c r="F576" s="285" t="s">
        <v>1283</v>
      </c>
      <c r="G576" s="285" t="s">
        <v>322</v>
      </c>
      <c r="H576" s="285" t="s">
        <v>364</v>
      </c>
    </row>
    <row r="577" spans="1:8" x14ac:dyDescent="0.25">
      <c r="A577" s="286">
        <v>915</v>
      </c>
      <c r="B577" s="286">
        <v>66192</v>
      </c>
      <c r="C577" s="285" t="s">
        <v>460</v>
      </c>
      <c r="D577" s="285" t="s">
        <v>461</v>
      </c>
      <c r="E577" s="285" t="s">
        <v>1277</v>
      </c>
      <c r="F577" s="285" t="s">
        <v>1284</v>
      </c>
      <c r="G577" s="285" t="s">
        <v>479</v>
      </c>
      <c r="H577" s="285" t="s">
        <v>1285</v>
      </c>
    </row>
    <row r="578" spans="1:8" x14ac:dyDescent="0.25">
      <c r="A578" s="286">
        <v>20</v>
      </c>
      <c r="B578" s="286">
        <v>61</v>
      </c>
      <c r="C578" s="285" t="s">
        <v>460</v>
      </c>
      <c r="D578" s="285" t="s">
        <v>461</v>
      </c>
      <c r="E578" s="285" t="s">
        <v>1286</v>
      </c>
      <c r="F578" s="285" t="s">
        <v>1287</v>
      </c>
      <c r="G578" s="285" t="s">
        <v>322</v>
      </c>
      <c r="H578" s="285" t="s">
        <v>323</v>
      </c>
    </row>
    <row r="579" spans="1:8" x14ac:dyDescent="0.25">
      <c r="A579" s="286">
        <v>35</v>
      </c>
      <c r="B579" s="286">
        <v>155</v>
      </c>
      <c r="C579" s="285" t="s">
        <v>329</v>
      </c>
      <c r="D579" s="285" t="s">
        <v>361</v>
      </c>
      <c r="E579" s="285" t="s">
        <v>375</v>
      </c>
      <c r="F579" s="285" t="s">
        <v>1288</v>
      </c>
      <c r="G579" s="285" t="s">
        <v>322</v>
      </c>
      <c r="H579" s="285" t="s">
        <v>323</v>
      </c>
    </row>
    <row r="580" spans="1:8" x14ac:dyDescent="0.25">
      <c r="A580" s="286">
        <v>67</v>
      </c>
      <c r="B580" s="286">
        <v>241</v>
      </c>
      <c r="C580" s="285" t="s">
        <v>318</v>
      </c>
      <c r="D580" s="285" t="s">
        <v>562</v>
      </c>
      <c r="E580" s="285" t="s">
        <v>1289</v>
      </c>
      <c r="F580" s="285" t="s">
        <v>1290</v>
      </c>
      <c r="G580" s="285" t="s">
        <v>322</v>
      </c>
      <c r="H580" s="285" t="s">
        <v>323</v>
      </c>
    </row>
    <row r="581" spans="1:8" x14ac:dyDescent="0.25">
      <c r="A581" s="286">
        <v>127</v>
      </c>
      <c r="B581" s="286">
        <v>11532</v>
      </c>
      <c r="C581" s="285" t="s">
        <v>501</v>
      </c>
      <c r="D581" s="285" t="s">
        <v>760</v>
      </c>
      <c r="E581" s="285" t="s">
        <v>1291</v>
      </c>
      <c r="F581" s="285" t="s">
        <v>1292</v>
      </c>
      <c r="G581" s="285" t="s">
        <v>322</v>
      </c>
      <c r="H581" s="285" t="s">
        <v>323</v>
      </c>
    </row>
    <row r="582" spans="1:8" x14ac:dyDescent="0.25">
      <c r="A582" s="286">
        <v>363</v>
      </c>
      <c r="B582" s="286">
        <v>64022</v>
      </c>
      <c r="C582" s="285" t="s">
        <v>385</v>
      </c>
      <c r="D582" s="285" t="s">
        <v>644</v>
      </c>
      <c r="E582" s="285" t="s">
        <v>1293</v>
      </c>
      <c r="F582" s="285" t="s">
        <v>1294</v>
      </c>
      <c r="G582" s="285" t="s">
        <v>322</v>
      </c>
      <c r="H582" s="285" t="s">
        <v>323</v>
      </c>
    </row>
    <row r="583" spans="1:8" x14ac:dyDescent="0.25">
      <c r="A583" s="286">
        <v>404</v>
      </c>
      <c r="B583" s="286">
        <v>67349</v>
      </c>
      <c r="C583" s="285" t="s">
        <v>318</v>
      </c>
      <c r="D583" s="285" t="s">
        <v>358</v>
      </c>
      <c r="E583" s="285" t="s">
        <v>1154</v>
      </c>
      <c r="F583" s="285" t="s">
        <v>1295</v>
      </c>
      <c r="G583" s="285" t="s">
        <v>479</v>
      </c>
      <c r="H583" s="285" t="s">
        <v>589</v>
      </c>
    </row>
    <row r="584" spans="1:8" x14ac:dyDescent="0.25">
      <c r="A584" s="286">
        <v>763</v>
      </c>
      <c r="B584" s="286">
        <v>64291</v>
      </c>
      <c r="C584" s="285" t="s">
        <v>501</v>
      </c>
      <c r="D584" s="285" t="s">
        <v>502</v>
      </c>
      <c r="E584" s="285" t="s">
        <v>503</v>
      </c>
      <c r="F584" s="285" t="s">
        <v>1296</v>
      </c>
      <c r="G584" s="285" t="s">
        <v>322</v>
      </c>
      <c r="H584" s="285" t="s">
        <v>585</v>
      </c>
    </row>
    <row r="585" spans="1:8" x14ac:dyDescent="0.25">
      <c r="A585" s="286">
        <v>959</v>
      </c>
      <c r="B585" s="286">
        <v>13842</v>
      </c>
      <c r="C585" s="285" t="s">
        <v>335</v>
      </c>
      <c r="D585" s="285" t="s">
        <v>336</v>
      </c>
      <c r="E585" s="285" t="s">
        <v>439</v>
      </c>
      <c r="F585" s="285" t="s">
        <v>1297</v>
      </c>
      <c r="G585" s="285" t="s">
        <v>479</v>
      </c>
      <c r="H585" s="285" t="s">
        <v>488</v>
      </c>
    </row>
    <row r="586" spans="1:8" x14ac:dyDescent="0.25">
      <c r="A586" s="286">
        <v>998</v>
      </c>
      <c r="B586" s="286">
        <v>13626</v>
      </c>
      <c r="C586" s="285" t="s">
        <v>426</v>
      </c>
      <c r="D586" s="285" t="s">
        <v>607</v>
      </c>
      <c r="E586" s="285" t="s">
        <v>1095</v>
      </c>
      <c r="F586" s="285" t="s">
        <v>1298</v>
      </c>
      <c r="G586" s="285" t="s">
        <v>479</v>
      </c>
      <c r="H586" s="285" t="s">
        <v>488</v>
      </c>
    </row>
    <row r="587" spans="1:8" x14ac:dyDescent="0.25">
      <c r="A587" s="286">
        <v>3</v>
      </c>
      <c r="B587" s="286">
        <v>307</v>
      </c>
      <c r="C587" s="285" t="s">
        <v>329</v>
      </c>
      <c r="D587" s="285" t="s">
        <v>352</v>
      </c>
      <c r="E587" s="285" t="s">
        <v>1299</v>
      </c>
      <c r="F587" s="285" t="s">
        <v>1300</v>
      </c>
      <c r="G587" s="285" t="s">
        <v>322</v>
      </c>
      <c r="H587" s="285" t="s">
        <v>323</v>
      </c>
    </row>
    <row r="588" spans="1:8" x14ac:dyDescent="0.25">
      <c r="A588" s="286">
        <v>39</v>
      </c>
      <c r="B588" s="286">
        <v>63842</v>
      </c>
      <c r="C588" s="285" t="s">
        <v>385</v>
      </c>
      <c r="D588" s="285" t="s">
        <v>644</v>
      </c>
      <c r="E588" s="285" t="s">
        <v>1301</v>
      </c>
      <c r="F588" s="285" t="s">
        <v>1302</v>
      </c>
      <c r="G588" s="285" t="s">
        <v>322</v>
      </c>
      <c r="H588" s="285" t="s">
        <v>323</v>
      </c>
    </row>
    <row r="589" spans="1:8" x14ac:dyDescent="0.25">
      <c r="A589" s="286">
        <v>137</v>
      </c>
      <c r="B589" s="286">
        <v>48683</v>
      </c>
      <c r="C589" s="285" t="s">
        <v>444</v>
      </c>
      <c r="D589" s="285" t="s">
        <v>705</v>
      </c>
      <c r="E589" s="285" t="s">
        <v>1303</v>
      </c>
      <c r="F589" s="285" t="s">
        <v>1304</v>
      </c>
      <c r="G589" s="285" t="s">
        <v>322</v>
      </c>
      <c r="H589" s="285" t="s">
        <v>323</v>
      </c>
    </row>
    <row r="590" spans="1:8" x14ac:dyDescent="0.25">
      <c r="A590" s="286">
        <v>178</v>
      </c>
      <c r="B590" s="286">
        <v>64012</v>
      </c>
      <c r="C590" s="285" t="s">
        <v>335</v>
      </c>
      <c r="D590" s="285" t="s">
        <v>355</v>
      </c>
      <c r="E590" s="285" t="s">
        <v>1305</v>
      </c>
      <c r="F590" s="285" t="s">
        <v>1306</v>
      </c>
      <c r="G590" s="285" t="s">
        <v>322</v>
      </c>
      <c r="H590" s="285" t="s">
        <v>323</v>
      </c>
    </row>
    <row r="591" spans="1:8" x14ac:dyDescent="0.25">
      <c r="A591" s="286">
        <v>186</v>
      </c>
      <c r="B591" s="286">
        <v>244</v>
      </c>
      <c r="C591" s="285" t="s">
        <v>318</v>
      </c>
      <c r="D591" s="285" t="s">
        <v>358</v>
      </c>
      <c r="E591" s="285" t="s">
        <v>1154</v>
      </c>
      <c r="F591" s="285" t="s">
        <v>1307</v>
      </c>
      <c r="G591" s="285" t="s">
        <v>322</v>
      </c>
      <c r="H591" s="285" t="s">
        <v>323</v>
      </c>
    </row>
    <row r="592" spans="1:8" x14ac:dyDescent="0.25">
      <c r="A592" s="286">
        <v>201</v>
      </c>
      <c r="B592" s="286">
        <v>48951</v>
      </c>
      <c r="C592" s="285" t="s">
        <v>516</v>
      </c>
      <c r="D592" s="285" t="s">
        <v>610</v>
      </c>
      <c r="E592" s="285" t="s">
        <v>1308</v>
      </c>
      <c r="F592" s="285" t="s">
        <v>1309</v>
      </c>
      <c r="G592" s="285" t="s">
        <v>322</v>
      </c>
      <c r="H592" s="285" t="s">
        <v>323</v>
      </c>
    </row>
    <row r="593" spans="1:8" x14ac:dyDescent="0.25">
      <c r="A593" s="286">
        <v>221</v>
      </c>
      <c r="B593" s="286">
        <v>272</v>
      </c>
      <c r="C593" s="285" t="s">
        <v>324</v>
      </c>
      <c r="D593" s="285" t="s">
        <v>436</v>
      </c>
      <c r="E593" s="285" t="s">
        <v>1310</v>
      </c>
      <c r="F593" s="285" t="s">
        <v>1311</v>
      </c>
      <c r="G593" s="285" t="s">
        <v>322</v>
      </c>
      <c r="H593" s="285" t="s">
        <v>323</v>
      </c>
    </row>
    <row r="594" spans="1:8" x14ac:dyDescent="0.25">
      <c r="A594" s="286">
        <v>344</v>
      </c>
      <c r="B594" s="286">
        <v>64299</v>
      </c>
      <c r="C594" s="285" t="s">
        <v>385</v>
      </c>
      <c r="D594" s="285" t="s">
        <v>386</v>
      </c>
      <c r="E594" s="285" t="s">
        <v>1113</v>
      </c>
      <c r="F594" s="285" t="s">
        <v>1312</v>
      </c>
      <c r="G594" s="285" t="s">
        <v>322</v>
      </c>
      <c r="H594" s="285" t="s">
        <v>377</v>
      </c>
    </row>
    <row r="595" spans="1:8" x14ac:dyDescent="0.25">
      <c r="A595" s="286">
        <v>370</v>
      </c>
      <c r="B595" s="286">
        <v>63957</v>
      </c>
      <c r="C595" s="285" t="s">
        <v>318</v>
      </c>
      <c r="D595" s="285" t="s">
        <v>476</v>
      </c>
      <c r="E595" s="285" t="s">
        <v>1313</v>
      </c>
      <c r="F595" s="285" t="s">
        <v>1314</v>
      </c>
      <c r="G595" s="285" t="s">
        <v>322</v>
      </c>
      <c r="H595" s="285" t="s">
        <v>323</v>
      </c>
    </row>
    <row r="596" spans="1:8" x14ac:dyDescent="0.25">
      <c r="A596" s="286">
        <v>403</v>
      </c>
      <c r="B596" s="286">
        <v>67350</v>
      </c>
      <c r="C596" s="285" t="s">
        <v>318</v>
      </c>
      <c r="D596" s="285" t="s">
        <v>358</v>
      </c>
      <c r="E596" s="285" t="s">
        <v>1154</v>
      </c>
      <c r="F596" s="285" t="s">
        <v>1315</v>
      </c>
      <c r="G596" s="285" t="s">
        <v>322</v>
      </c>
      <c r="H596" s="285" t="s">
        <v>1316</v>
      </c>
    </row>
    <row r="597" spans="1:8" x14ac:dyDescent="0.25">
      <c r="A597" s="286">
        <v>415</v>
      </c>
      <c r="B597" s="286">
        <v>63754</v>
      </c>
      <c r="C597" s="285" t="s">
        <v>329</v>
      </c>
      <c r="D597" s="285" t="s">
        <v>352</v>
      </c>
      <c r="E597" s="285" t="s">
        <v>1299</v>
      </c>
      <c r="F597" s="285" t="s">
        <v>1317</v>
      </c>
      <c r="G597" s="285" t="s">
        <v>322</v>
      </c>
      <c r="H597" s="285" t="s">
        <v>334</v>
      </c>
    </row>
    <row r="598" spans="1:8" x14ac:dyDescent="0.25">
      <c r="A598" s="286">
        <v>425</v>
      </c>
      <c r="B598" s="286">
        <v>64183</v>
      </c>
      <c r="C598" s="285" t="s">
        <v>335</v>
      </c>
      <c r="D598" s="285" t="s">
        <v>536</v>
      </c>
      <c r="E598" s="285" t="s">
        <v>688</v>
      </c>
      <c r="F598" s="285" t="s">
        <v>1318</v>
      </c>
      <c r="G598" s="285" t="s">
        <v>381</v>
      </c>
      <c r="H598" s="285" t="s">
        <v>382</v>
      </c>
    </row>
    <row r="599" spans="1:8" x14ac:dyDescent="0.25">
      <c r="A599" s="286">
        <v>449</v>
      </c>
      <c r="B599" s="286">
        <v>64135</v>
      </c>
      <c r="C599" s="285" t="s">
        <v>516</v>
      </c>
      <c r="D599" s="285" t="s">
        <v>523</v>
      </c>
      <c r="E599" s="285" t="s">
        <v>661</v>
      </c>
      <c r="F599" s="285" t="s">
        <v>1319</v>
      </c>
      <c r="G599" s="285" t="s">
        <v>322</v>
      </c>
      <c r="H599" s="285" t="s">
        <v>831</v>
      </c>
    </row>
    <row r="600" spans="1:8" x14ac:dyDescent="0.25">
      <c r="A600" s="286">
        <v>512</v>
      </c>
      <c r="B600" s="286">
        <v>64315</v>
      </c>
      <c r="C600" s="285" t="s">
        <v>318</v>
      </c>
      <c r="D600" s="285" t="s">
        <v>319</v>
      </c>
      <c r="E600" s="285" t="s">
        <v>320</v>
      </c>
      <c r="F600" s="285" t="s">
        <v>1320</v>
      </c>
      <c r="G600" s="285" t="s">
        <v>322</v>
      </c>
      <c r="H600" s="285" t="s">
        <v>323</v>
      </c>
    </row>
    <row r="601" spans="1:8" x14ac:dyDescent="0.25">
      <c r="A601" s="286">
        <v>514</v>
      </c>
      <c r="B601" s="286">
        <v>64136</v>
      </c>
      <c r="C601" s="285" t="s">
        <v>516</v>
      </c>
      <c r="D601" s="285" t="s">
        <v>523</v>
      </c>
      <c r="E601" s="285" t="s">
        <v>661</v>
      </c>
      <c r="F601" s="285" t="s">
        <v>1321</v>
      </c>
      <c r="G601" s="285" t="s">
        <v>322</v>
      </c>
      <c r="H601" s="285" t="s">
        <v>1036</v>
      </c>
    </row>
    <row r="602" spans="1:8" x14ac:dyDescent="0.25">
      <c r="A602" s="286">
        <v>565</v>
      </c>
      <c r="B602" s="286">
        <v>64225</v>
      </c>
      <c r="C602" s="285" t="s">
        <v>516</v>
      </c>
      <c r="D602" s="285" t="s">
        <v>610</v>
      </c>
      <c r="E602" s="285" t="s">
        <v>1308</v>
      </c>
      <c r="F602" s="285" t="s">
        <v>1322</v>
      </c>
      <c r="G602" s="285" t="s">
        <v>893</v>
      </c>
      <c r="H602" s="285" t="s">
        <v>894</v>
      </c>
    </row>
    <row r="603" spans="1:8" x14ac:dyDescent="0.25">
      <c r="A603" s="286">
        <v>566</v>
      </c>
      <c r="B603" s="286">
        <v>26510</v>
      </c>
      <c r="C603" s="285" t="s">
        <v>516</v>
      </c>
      <c r="D603" s="285" t="s">
        <v>523</v>
      </c>
      <c r="E603" s="285" t="s">
        <v>661</v>
      </c>
      <c r="F603" s="285" t="s">
        <v>1323</v>
      </c>
      <c r="G603" s="285" t="s">
        <v>322</v>
      </c>
      <c r="H603" s="285" t="s">
        <v>585</v>
      </c>
    </row>
    <row r="604" spans="1:8" x14ac:dyDescent="0.25">
      <c r="A604" s="286">
        <v>594</v>
      </c>
      <c r="B604" s="286">
        <v>45871</v>
      </c>
      <c r="C604" s="285" t="s">
        <v>516</v>
      </c>
      <c r="D604" s="285" t="s">
        <v>610</v>
      </c>
      <c r="E604" s="285" t="s">
        <v>1308</v>
      </c>
      <c r="F604" s="285" t="s">
        <v>1324</v>
      </c>
      <c r="G604" s="285" t="s">
        <v>322</v>
      </c>
      <c r="H604" s="285" t="s">
        <v>549</v>
      </c>
    </row>
    <row r="605" spans="1:8" x14ac:dyDescent="0.25">
      <c r="A605" s="286">
        <v>602</v>
      </c>
      <c r="B605" s="286">
        <v>64243</v>
      </c>
      <c r="C605" s="285" t="s">
        <v>385</v>
      </c>
      <c r="D605" s="285" t="s">
        <v>386</v>
      </c>
      <c r="E605" s="285" t="s">
        <v>1113</v>
      </c>
      <c r="F605" s="285" t="s">
        <v>1325</v>
      </c>
      <c r="G605" s="285" t="s">
        <v>322</v>
      </c>
      <c r="H605" s="285" t="s">
        <v>364</v>
      </c>
    </row>
    <row r="606" spans="1:8" x14ac:dyDescent="0.25">
      <c r="A606" s="286">
        <v>627</v>
      </c>
      <c r="B606" s="286">
        <v>63995</v>
      </c>
      <c r="C606" s="285" t="s">
        <v>444</v>
      </c>
      <c r="D606" s="285" t="s">
        <v>705</v>
      </c>
      <c r="E606" s="285" t="s">
        <v>1303</v>
      </c>
      <c r="F606" s="285" t="s">
        <v>1326</v>
      </c>
      <c r="G606" s="285" t="s">
        <v>322</v>
      </c>
      <c r="H606" s="285" t="s">
        <v>334</v>
      </c>
    </row>
    <row r="607" spans="1:8" x14ac:dyDescent="0.25">
      <c r="A607" s="286">
        <v>699</v>
      </c>
      <c r="B607" s="286">
        <v>63958</v>
      </c>
      <c r="C607" s="285" t="s">
        <v>318</v>
      </c>
      <c r="D607" s="285" t="s">
        <v>476</v>
      </c>
      <c r="E607" s="285" t="s">
        <v>1313</v>
      </c>
      <c r="F607" s="285" t="s">
        <v>1327</v>
      </c>
      <c r="G607" s="285" t="s">
        <v>381</v>
      </c>
      <c r="H607" s="285" t="s">
        <v>382</v>
      </c>
    </row>
    <row r="608" spans="1:8" x14ac:dyDescent="0.25">
      <c r="A608" s="286">
        <v>701</v>
      </c>
      <c r="B608" s="286">
        <v>63991</v>
      </c>
      <c r="C608" s="285" t="s">
        <v>444</v>
      </c>
      <c r="D608" s="285" t="s">
        <v>705</v>
      </c>
      <c r="E608" s="285" t="s">
        <v>1303</v>
      </c>
      <c r="F608" s="285" t="s">
        <v>1328</v>
      </c>
      <c r="G608" s="285" t="s">
        <v>322</v>
      </c>
      <c r="H608" s="285" t="s">
        <v>364</v>
      </c>
    </row>
    <row r="609" spans="1:8" x14ac:dyDescent="0.25">
      <c r="A609" s="286">
        <v>715</v>
      </c>
      <c r="B609" s="286">
        <v>64169</v>
      </c>
      <c r="C609" s="285" t="s">
        <v>318</v>
      </c>
      <c r="D609" s="285" t="s">
        <v>358</v>
      </c>
      <c r="E609" s="285" t="s">
        <v>1154</v>
      </c>
      <c r="F609" s="285" t="s">
        <v>1329</v>
      </c>
      <c r="G609" s="285" t="s">
        <v>322</v>
      </c>
      <c r="H609" s="285" t="s">
        <v>364</v>
      </c>
    </row>
    <row r="610" spans="1:8" x14ac:dyDescent="0.25">
      <c r="A610" s="286">
        <v>909</v>
      </c>
      <c r="B610" s="286">
        <v>24461</v>
      </c>
      <c r="C610" s="285" t="s">
        <v>324</v>
      </c>
      <c r="D610" s="285" t="s">
        <v>436</v>
      </c>
      <c r="E610" s="285" t="s">
        <v>1310</v>
      </c>
      <c r="F610" s="285" t="s">
        <v>1330</v>
      </c>
      <c r="G610" s="285" t="s">
        <v>322</v>
      </c>
      <c r="H610" s="285" t="s">
        <v>549</v>
      </c>
    </row>
    <row r="611" spans="1:8" x14ac:dyDescent="0.25">
      <c r="A611" s="286">
        <v>943</v>
      </c>
      <c r="B611" s="286">
        <v>67846</v>
      </c>
      <c r="C611" s="285" t="s">
        <v>516</v>
      </c>
      <c r="D611" s="285" t="s">
        <v>523</v>
      </c>
      <c r="E611" s="285" t="s">
        <v>661</v>
      </c>
      <c r="F611" s="285" t="s">
        <v>1331</v>
      </c>
      <c r="G611" s="285" t="s">
        <v>479</v>
      </c>
      <c r="H611" s="285" t="s">
        <v>589</v>
      </c>
    </row>
    <row r="612" spans="1:8" x14ac:dyDescent="0.25">
      <c r="A612" s="286">
        <v>949</v>
      </c>
      <c r="B612" s="286">
        <v>67869</v>
      </c>
      <c r="C612" s="285" t="s">
        <v>329</v>
      </c>
      <c r="D612" s="285" t="s">
        <v>398</v>
      </c>
      <c r="E612" s="285" t="s">
        <v>665</v>
      </c>
      <c r="F612" s="285" t="s">
        <v>1332</v>
      </c>
      <c r="G612" s="285" t="s">
        <v>479</v>
      </c>
      <c r="H612" s="285" t="s">
        <v>480</v>
      </c>
    </row>
    <row r="613" spans="1:8" x14ac:dyDescent="0.25">
      <c r="A613" s="286">
        <v>966</v>
      </c>
      <c r="B613" s="286">
        <v>47532</v>
      </c>
      <c r="C613" s="285" t="s">
        <v>318</v>
      </c>
      <c r="D613" s="285" t="s">
        <v>358</v>
      </c>
      <c r="E613" s="285" t="s">
        <v>1154</v>
      </c>
      <c r="F613" s="285" t="s">
        <v>1333</v>
      </c>
      <c r="G613" s="285" t="s">
        <v>479</v>
      </c>
      <c r="H613" s="285" t="s">
        <v>769</v>
      </c>
    </row>
    <row r="614" spans="1:8" x14ac:dyDescent="0.25">
      <c r="A614" s="286">
        <v>1005</v>
      </c>
      <c r="B614" s="286">
        <v>67686</v>
      </c>
      <c r="C614" s="285" t="s">
        <v>516</v>
      </c>
      <c r="D614" s="285" t="s">
        <v>523</v>
      </c>
      <c r="E614" s="285" t="s">
        <v>661</v>
      </c>
      <c r="F614" s="285" t="s">
        <v>1334</v>
      </c>
      <c r="G614" s="285" t="s">
        <v>479</v>
      </c>
      <c r="H614" s="285" t="s">
        <v>589</v>
      </c>
    </row>
    <row r="615" spans="1:8" x14ac:dyDescent="0.25">
      <c r="A615" s="286">
        <v>1006</v>
      </c>
      <c r="B615" s="286">
        <v>68063</v>
      </c>
      <c r="C615" s="285" t="s">
        <v>516</v>
      </c>
      <c r="D615" s="285" t="s">
        <v>523</v>
      </c>
      <c r="E615" s="285" t="s">
        <v>661</v>
      </c>
      <c r="F615" s="285" t="s">
        <v>1335</v>
      </c>
      <c r="G615" s="285" t="s">
        <v>322</v>
      </c>
      <c r="H615" s="285" t="s">
        <v>549</v>
      </c>
    </row>
    <row r="616" spans="1:8" x14ac:dyDescent="0.25">
      <c r="A616" s="286">
        <v>77</v>
      </c>
      <c r="B616" s="286">
        <v>48899</v>
      </c>
      <c r="C616" s="285" t="s">
        <v>501</v>
      </c>
      <c r="D616" s="285" t="s">
        <v>597</v>
      </c>
      <c r="E616" s="285" t="s">
        <v>1336</v>
      </c>
      <c r="F616" s="285" t="s">
        <v>1337</v>
      </c>
      <c r="G616" s="285" t="s">
        <v>322</v>
      </c>
      <c r="H616" s="285" t="s">
        <v>323</v>
      </c>
    </row>
    <row r="617" spans="1:8" x14ac:dyDescent="0.25">
      <c r="A617" s="286">
        <v>572</v>
      </c>
      <c r="B617" s="286">
        <v>64046</v>
      </c>
      <c r="C617" s="285" t="s">
        <v>329</v>
      </c>
      <c r="D617" s="285" t="s">
        <v>365</v>
      </c>
      <c r="E617" s="285" t="s">
        <v>1143</v>
      </c>
      <c r="F617" s="285" t="s">
        <v>1338</v>
      </c>
      <c r="G617" s="285" t="s">
        <v>893</v>
      </c>
      <c r="H617" s="285" t="s">
        <v>894</v>
      </c>
    </row>
    <row r="618" spans="1:8" x14ac:dyDescent="0.25">
      <c r="A618" s="286">
        <v>790</v>
      </c>
      <c r="B618" s="286">
        <v>63852</v>
      </c>
      <c r="C618" s="285" t="s">
        <v>426</v>
      </c>
      <c r="D618" s="285" t="s">
        <v>700</v>
      </c>
      <c r="E618" s="285" t="s">
        <v>1161</v>
      </c>
      <c r="F618" s="285" t="s">
        <v>1339</v>
      </c>
      <c r="G618" s="285" t="s">
        <v>893</v>
      </c>
      <c r="H618" s="285" t="s">
        <v>894</v>
      </c>
    </row>
    <row r="619" spans="1:8" x14ac:dyDescent="0.25">
      <c r="A619" s="286">
        <v>899</v>
      </c>
      <c r="B619" s="286">
        <v>66267</v>
      </c>
      <c r="C619" s="285" t="s">
        <v>329</v>
      </c>
      <c r="D619" s="285" t="s">
        <v>398</v>
      </c>
      <c r="E619" s="285" t="s">
        <v>665</v>
      </c>
      <c r="F619" s="285" t="s">
        <v>1340</v>
      </c>
      <c r="G619" s="285" t="s">
        <v>479</v>
      </c>
      <c r="H619" s="285" t="s">
        <v>480</v>
      </c>
    </row>
    <row r="620" spans="1:8" x14ac:dyDescent="0.25">
      <c r="A620" s="286">
        <v>1010</v>
      </c>
      <c r="B620" s="286">
        <v>66267</v>
      </c>
      <c r="C620" s="285" t="s">
        <v>329</v>
      </c>
      <c r="D620" s="285" t="s">
        <v>398</v>
      </c>
      <c r="E620" s="285" t="s">
        <v>665</v>
      </c>
      <c r="F620" s="285" t="s">
        <v>1341</v>
      </c>
      <c r="G620" s="285" t="s">
        <v>479</v>
      </c>
      <c r="H620" s="285" t="s">
        <v>480</v>
      </c>
    </row>
    <row r="621" spans="1:8" x14ac:dyDescent="0.25">
      <c r="A621" s="286">
        <v>319</v>
      </c>
      <c r="B621" s="286">
        <v>178</v>
      </c>
      <c r="C621" s="285" t="s">
        <v>318</v>
      </c>
      <c r="D621" s="285" t="s">
        <v>319</v>
      </c>
      <c r="E621" s="285" t="s">
        <v>320</v>
      </c>
      <c r="F621" s="285" t="s">
        <v>1342</v>
      </c>
      <c r="G621" s="285" t="s">
        <v>322</v>
      </c>
      <c r="H621" s="285" t="s">
        <v>323</v>
      </c>
    </row>
    <row r="622" spans="1:8" x14ac:dyDescent="0.25">
      <c r="A622" s="286">
        <v>682</v>
      </c>
      <c r="B622" s="286">
        <v>63851</v>
      </c>
      <c r="C622" s="285" t="s">
        <v>426</v>
      </c>
      <c r="D622" s="285" t="s">
        <v>700</v>
      </c>
      <c r="E622" s="285" t="s">
        <v>1161</v>
      </c>
      <c r="F622" s="285" t="s">
        <v>1343</v>
      </c>
      <c r="G622" s="285" t="s">
        <v>893</v>
      </c>
      <c r="H622" s="285" t="s">
        <v>894</v>
      </c>
    </row>
    <row r="623" spans="1:8" x14ac:dyDescent="0.25">
      <c r="A623" s="286">
        <v>506</v>
      </c>
      <c r="B623" s="286">
        <v>64750</v>
      </c>
      <c r="C623" s="285" t="s">
        <v>318</v>
      </c>
      <c r="D623" s="285" t="s">
        <v>319</v>
      </c>
      <c r="E623" s="285" t="s">
        <v>320</v>
      </c>
      <c r="F623" s="285" t="s">
        <v>1344</v>
      </c>
      <c r="G623" s="285" t="s">
        <v>322</v>
      </c>
      <c r="H623" s="285" t="s">
        <v>726</v>
      </c>
    </row>
    <row r="624" spans="1:8" x14ac:dyDescent="0.25">
      <c r="A624" s="286">
        <v>785</v>
      </c>
      <c r="B624" s="286">
        <v>64263</v>
      </c>
      <c r="C624" s="285" t="s">
        <v>318</v>
      </c>
      <c r="D624" s="285" t="s">
        <v>319</v>
      </c>
      <c r="E624" s="285" t="s">
        <v>320</v>
      </c>
      <c r="F624" s="285" t="s">
        <v>1345</v>
      </c>
      <c r="G624" s="285" t="s">
        <v>322</v>
      </c>
      <c r="H624" s="285" t="s">
        <v>1346</v>
      </c>
    </row>
    <row r="625" spans="1:8" x14ac:dyDescent="0.25">
      <c r="A625" s="286">
        <v>963</v>
      </c>
      <c r="B625" s="286">
        <v>45942</v>
      </c>
      <c r="C625" s="285" t="s">
        <v>444</v>
      </c>
      <c r="D625" s="285" t="s">
        <v>790</v>
      </c>
      <c r="E625" s="285" t="s">
        <v>1347</v>
      </c>
      <c r="F625" s="285" t="s">
        <v>1348</v>
      </c>
      <c r="G625" s="285" t="s">
        <v>479</v>
      </c>
      <c r="H625" s="285" t="s">
        <v>488</v>
      </c>
    </row>
    <row r="626" spans="1:8" x14ac:dyDescent="0.25">
      <c r="A626" s="286">
        <v>538</v>
      </c>
      <c r="B626" s="286">
        <v>63758</v>
      </c>
      <c r="C626" s="285" t="s">
        <v>426</v>
      </c>
      <c r="D626" s="285" t="s">
        <v>427</v>
      </c>
      <c r="E626" s="285" t="s">
        <v>1180</v>
      </c>
      <c r="F626" s="285" t="s">
        <v>1349</v>
      </c>
      <c r="G626" s="285" t="s">
        <v>479</v>
      </c>
      <c r="H626" s="285" t="s">
        <v>480</v>
      </c>
    </row>
    <row r="627" spans="1:8" x14ac:dyDescent="0.25">
      <c r="A627" s="286">
        <v>94</v>
      </c>
      <c r="B627" s="286">
        <v>44</v>
      </c>
      <c r="C627" s="285" t="s">
        <v>444</v>
      </c>
      <c r="D627" s="285" t="s">
        <v>445</v>
      </c>
      <c r="E627" s="285" t="s">
        <v>1350</v>
      </c>
      <c r="F627" s="285" t="s">
        <v>1351</v>
      </c>
      <c r="G627" s="285" t="s">
        <v>322</v>
      </c>
      <c r="H627" s="285" t="s">
        <v>323</v>
      </c>
    </row>
    <row r="628" spans="1:8" x14ac:dyDescent="0.25">
      <c r="A628" s="286">
        <v>223</v>
      </c>
      <c r="B628" s="286">
        <v>48927</v>
      </c>
      <c r="C628" s="285" t="s">
        <v>385</v>
      </c>
      <c r="D628" s="285" t="s">
        <v>423</v>
      </c>
      <c r="E628" s="285" t="s">
        <v>1352</v>
      </c>
      <c r="F628" s="285" t="s">
        <v>1353</v>
      </c>
      <c r="G628" s="285" t="s">
        <v>322</v>
      </c>
      <c r="H628" s="285" t="s">
        <v>323</v>
      </c>
    </row>
    <row r="629" spans="1:8" x14ac:dyDescent="0.25">
      <c r="A629" s="286">
        <v>322</v>
      </c>
      <c r="B629" s="286">
        <v>64313</v>
      </c>
      <c r="C629" s="285" t="s">
        <v>318</v>
      </c>
      <c r="D629" s="285" t="s">
        <v>319</v>
      </c>
      <c r="E629" s="285" t="s">
        <v>320</v>
      </c>
      <c r="F629" s="285" t="s">
        <v>1354</v>
      </c>
      <c r="G629" s="285" t="s">
        <v>322</v>
      </c>
      <c r="H629" s="285" t="s">
        <v>323</v>
      </c>
    </row>
    <row r="630" spans="1:8" x14ac:dyDescent="0.25">
      <c r="A630" s="286">
        <v>487</v>
      </c>
      <c r="B630" s="286">
        <v>64196</v>
      </c>
      <c r="C630" s="285" t="s">
        <v>318</v>
      </c>
      <c r="D630" s="285" t="s">
        <v>562</v>
      </c>
      <c r="E630" s="285" t="s">
        <v>902</v>
      </c>
      <c r="F630" s="285" t="s">
        <v>1355</v>
      </c>
      <c r="G630" s="285" t="s">
        <v>381</v>
      </c>
      <c r="H630" s="285" t="s">
        <v>382</v>
      </c>
    </row>
    <row r="631" spans="1:8" x14ac:dyDescent="0.25">
      <c r="A631" s="286">
        <v>759</v>
      </c>
      <c r="B631" s="286">
        <v>64194</v>
      </c>
      <c r="C631" s="285" t="s">
        <v>318</v>
      </c>
      <c r="D631" s="285" t="s">
        <v>562</v>
      </c>
      <c r="E631" s="285" t="s">
        <v>902</v>
      </c>
      <c r="F631" s="285" t="s">
        <v>1356</v>
      </c>
      <c r="G631" s="285" t="s">
        <v>893</v>
      </c>
      <c r="H631" s="285" t="s">
        <v>894</v>
      </c>
    </row>
    <row r="632" spans="1:8" x14ac:dyDescent="0.25">
      <c r="A632" s="286">
        <v>693</v>
      </c>
      <c r="B632" s="286">
        <v>64154</v>
      </c>
      <c r="C632" s="285" t="s">
        <v>501</v>
      </c>
      <c r="D632" s="285" t="s">
        <v>502</v>
      </c>
      <c r="E632" s="285" t="s">
        <v>678</v>
      </c>
      <c r="F632" s="285" t="s">
        <v>1357</v>
      </c>
      <c r="G632" s="285" t="s">
        <v>479</v>
      </c>
      <c r="H632" s="285" t="s">
        <v>480</v>
      </c>
    </row>
    <row r="633" spans="1:8" x14ac:dyDescent="0.25">
      <c r="A633" s="286">
        <v>420</v>
      </c>
      <c r="B633" s="286">
        <v>64151</v>
      </c>
      <c r="C633" s="285" t="s">
        <v>385</v>
      </c>
      <c r="D633" s="285" t="s">
        <v>644</v>
      </c>
      <c r="E633" s="285" t="s">
        <v>1107</v>
      </c>
      <c r="F633" s="285" t="s">
        <v>1358</v>
      </c>
      <c r="G633" s="285" t="s">
        <v>381</v>
      </c>
      <c r="H633" s="285" t="s">
        <v>382</v>
      </c>
    </row>
    <row r="634" spans="1:8" x14ac:dyDescent="0.25">
      <c r="A634" s="286">
        <v>705</v>
      </c>
      <c r="B634" s="286">
        <v>64026</v>
      </c>
      <c r="C634" s="285" t="s">
        <v>329</v>
      </c>
      <c r="D634" s="285" t="s">
        <v>520</v>
      </c>
      <c r="E634" s="285" t="s">
        <v>521</v>
      </c>
      <c r="F634" s="285" t="s">
        <v>1359</v>
      </c>
      <c r="G634" s="285" t="s">
        <v>893</v>
      </c>
      <c r="H634" s="285" t="s">
        <v>894</v>
      </c>
    </row>
    <row r="635" spans="1:8" x14ac:dyDescent="0.25">
      <c r="A635" s="286">
        <v>750</v>
      </c>
      <c r="B635" s="286">
        <v>64158</v>
      </c>
      <c r="C635" s="285" t="s">
        <v>329</v>
      </c>
      <c r="D635" s="285" t="s">
        <v>368</v>
      </c>
      <c r="E635" s="285" t="s">
        <v>369</v>
      </c>
      <c r="F635" s="285" t="s">
        <v>1360</v>
      </c>
      <c r="G635" s="285" t="s">
        <v>479</v>
      </c>
      <c r="H635" s="285" t="s">
        <v>480</v>
      </c>
    </row>
    <row r="636" spans="1:8" x14ac:dyDescent="0.25">
      <c r="A636" s="286">
        <v>946</v>
      </c>
      <c r="B636" s="286">
        <v>67892</v>
      </c>
      <c r="C636" s="285" t="s">
        <v>385</v>
      </c>
      <c r="D636" s="285" t="s">
        <v>644</v>
      </c>
      <c r="E636" s="285" t="s">
        <v>1107</v>
      </c>
      <c r="F636" s="285" t="s">
        <v>1361</v>
      </c>
      <c r="G636" s="285" t="s">
        <v>381</v>
      </c>
      <c r="H636" s="285" t="s">
        <v>382</v>
      </c>
    </row>
    <row r="637" spans="1:8" x14ac:dyDescent="0.25">
      <c r="A637" s="286">
        <v>279</v>
      </c>
      <c r="B637" s="286">
        <v>132</v>
      </c>
      <c r="C637" s="285" t="s">
        <v>501</v>
      </c>
      <c r="D637" s="285" t="s">
        <v>502</v>
      </c>
      <c r="E637" s="285" t="s">
        <v>767</v>
      </c>
      <c r="F637" s="285" t="s">
        <v>1362</v>
      </c>
      <c r="G637" s="285" t="s">
        <v>322</v>
      </c>
      <c r="H637" s="285" t="s">
        <v>323</v>
      </c>
    </row>
    <row r="638" spans="1:8" x14ac:dyDescent="0.25">
      <c r="A638" s="286">
        <v>931</v>
      </c>
      <c r="B638" s="286">
        <v>67250</v>
      </c>
      <c r="C638" s="285" t="s">
        <v>444</v>
      </c>
      <c r="D638" s="285" t="s">
        <v>705</v>
      </c>
      <c r="E638" s="285" t="s">
        <v>1303</v>
      </c>
      <c r="F638" s="285" t="s">
        <v>1363</v>
      </c>
      <c r="G638" s="285" t="s">
        <v>479</v>
      </c>
      <c r="H638" s="285" t="s">
        <v>480</v>
      </c>
    </row>
    <row r="639" spans="1:8" x14ac:dyDescent="0.25">
      <c r="A639" s="286">
        <v>92</v>
      </c>
      <c r="B639" s="286">
        <v>284</v>
      </c>
      <c r="C639" s="285" t="s">
        <v>335</v>
      </c>
      <c r="D639" s="285" t="s">
        <v>536</v>
      </c>
      <c r="E639" s="285" t="s">
        <v>1364</v>
      </c>
      <c r="F639" s="285" t="s">
        <v>1365</v>
      </c>
      <c r="G639" s="285" t="s">
        <v>322</v>
      </c>
      <c r="H639" s="285" t="s">
        <v>323</v>
      </c>
    </row>
    <row r="640" spans="1:8" x14ac:dyDescent="0.25">
      <c r="A640" s="286">
        <v>150</v>
      </c>
      <c r="B640" s="286">
        <v>48514</v>
      </c>
      <c r="C640" s="285" t="s">
        <v>444</v>
      </c>
      <c r="D640" s="285" t="s">
        <v>790</v>
      </c>
      <c r="E640" s="285" t="s">
        <v>1347</v>
      </c>
      <c r="F640" s="285" t="s">
        <v>1366</v>
      </c>
      <c r="G640" s="285" t="s">
        <v>322</v>
      </c>
      <c r="H640" s="285" t="s">
        <v>323</v>
      </c>
    </row>
    <row r="641" spans="1:8" x14ac:dyDescent="0.25">
      <c r="A641" s="286">
        <v>676</v>
      </c>
      <c r="B641" s="286">
        <v>63826</v>
      </c>
      <c r="C641" s="285" t="s">
        <v>426</v>
      </c>
      <c r="D641" s="285" t="s">
        <v>1057</v>
      </c>
      <c r="E641" s="285" t="s">
        <v>1203</v>
      </c>
      <c r="F641" s="285" t="s">
        <v>1367</v>
      </c>
      <c r="G641" s="285" t="s">
        <v>479</v>
      </c>
      <c r="H641" s="285" t="s">
        <v>480</v>
      </c>
    </row>
    <row r="642" spans="1:8" x14ac:dyDescent="0.25">
      <c r="A642" s="286">
        <v>867</v>
      </c>
      <c r="B642" s="286">
        <v>2945</v>
      </c>
      <c r="C642" s="285" t="s">
        <v>385</v>
      </c>
      <c r="D642" s="285" t="s">
        <v>423</v>
      </c>
      <c r="E642" s="285" t="s">
        <v>1368</v>
      </c>
      <c r="F642" s="285" t="s">
        <v>1369</v>
      </c>
      <c r="G642" s="285" t="s">
        <v>479</v>
      </c>
      <c r="H642" s="285" t="s">
        <v>589</v>
      </c>
    </row>
    <row r="643" spans="1:8" x14ac:dyDescent="0.25">
      <c r="A643" s="286">
        <v>876</v>
      </c>
      <c r="B643" s="286">
        <v>67165</v>
      </c>
      <c r="C643" s="285" t="s">
        <v>516</v>
      </c>
      <c r="D643" s="285" t="s">
        <v>610</v>
      </c>
      <c r="E643" s="285" t="s">
        <v>611</v>
      </c>
      <c r="F643" s="285" t="s">
        <v>1370</v>
      </c>
      <c r="G643" s="285" t="s">
        <v>479</v>
      </c>
      <c r="H643" s="285" t="s">
        <v>480</v>
      </c>
    </row>
    <row r="644" spans="1:8" x14ac:dyDescent="0.25">
      <c r="A644" s="286">
        <v>135</v>
      </c>
      <c r="B644" s="286">
        <v>40</v>
      </c>
      <c r="C644" s="285" t="s">
        <v>501</v>
      </c>
      <c r="D644" s="285" t="s">
        <v>597</v>
      </c>
      <c r="E644" s="285" t="s">
        <v>1371</v>
      </c>
      <c r="F644" s="285" t="s">
        <v>1372</v>
      </c>
      <c r="G644" s="285" t="s">
        <v>322</v>
      </c>
      <c r="H644" s="285" t="s">
        <v>323</v>
      </c>
    </row>
    <row r="645" spans="1:8" x14ac:dyDescent="0.25">
      <c r="A645" s="286">
        <v>163</v>
      </c>
      <c r="B645" s="286">
        <v>63894</v>
      </c>
      <c r="C645" s="285" t="s">
        <v>501</v>
      </c>
      <c r="D645" s="285" t="s">
        <v>597</v>
      </c>
      <c r="E645" s="285" t="s">
        <v>1373</v>
      </c>
      <c r="F645" s="285" t="s">
        <v>1374</v>
      </c>
      <c r="G645" s="285" t="s">
        <v>322</v>
      </c>
      <c r="H645" s="285" t="s">
        <v>323</v>
      </c>
    </row>
    <row r="646" spans="1:8" x14ac:dyDescent="0.25">
      <c r="A646" s="286">
        <v>726</v>
      </c>
      <c r="B646" s="286">
        <v>64208</v>
      </c>
      <c r="C646" s="285" t="s">
        <v>516</v>
      </c>
      <c r="D646" s="285" t="s">
        <v>654</v>
      </c>
      <c r="E646" s="285" t="s">
        <v>940</v>
      </c>
      <c r="F646" s="285" t="s">
        <v>1375</v>
      </c>
      <c r="G646" s="285" t="s">
        <v>479</v>
      </c>
      <c r="H646" s="285" t="s">
        <v>480</v>
      </c>
    </row>
    <row r="647" spans="1:8" x14ac:dyDescent="0.25">
      <c r="A647" s="286">
        <v>690</v>
      </c>
      <c r="B647" s="286">
        <v>63902</v>
      </c>
      <c r="C647" s="285" t="s">
        <v>318</v>
      </c>
      <c r="D647" s="285" t="s">
        <v>476</v>
      </c>
      <c r="E647" s="285" t="s">
        <v>1257</v>
      </c>
      <c r="F647" s="285" t="s">
        <v>1376</v>
      </c>
      <c r="G647" s="285" t="s">
        <v>322</v>
      </c>
      <c r="H647" s="285" t="s">
        <v>364</v>
      </c>
    </row>
    <row r="648" spans="1:8" x14ac:dyDescent="0.25">
      <c r="A648" s="286">
        <v>957</v>
      </c>
      <c r="B648" s="286">
        <v>67848</v>
      </c>
      <c r="C648" s="285" t="s">
        <v>324</v>
      </c>
      <c r="D648" s="285" t="s">
        <v>436</v>
      </c>
      <c r="E648" s="285" t="s">
        <v>1377</v>
      </c>
      <c r="F648" s="285" t="s">
        <v>1378</v>
      </c>
      <c r="G648" s="285" t="s">
        <v>322</v>
      </c>
      <c r="H648" s="285" t="s">
        <v>364</v>
      </c>
    </row>
    <row r="649" spans="1:8" x14ac:dyDescent="0.25">
      <c r="A649" s="286">
        <v>1009</v>
      </c>
      <c r="B649" s="286">
        <v>67862</v>
      </c>
      <c r="C649" s="285" t="s">
        <v>385</v>
      </c>
      <c r="D649" s="285" t="s">
        <v>386</v>
      </c>
      <c r="E649" s="285" t="s">
        <v>387</v>
      </c>
      <c r="F649" s="285" t="s">
        <v>1379</v>
      </c>
      <c r="G649" s="285" t="s">
        <v>753</v>
      </c>
      <c r="H649" s="285" t="s">
        <v>753</v>
      </c>
    </row>
    <row r="650" spans="1:8" x14ac:dyDescent="0.25">
      <c r="A650" s="286">
        <v>499</v>
      </c>
      <c r="B650" s="286">
        <v>148</v>
      </c>
      <c r="C650" s="285" t="s">
        <v>335</v>
      </c>
      <c r="D650" s="285" t="s">
        <v>536</v>
      </c>
      <c r="E650" s="285" t="s">
        <v>1044</v>
      </c>
      <c r="F650" s="285" t="s">
        <v>1380</v>
      </c>
      <c r="G650" s="285" t="s">
        <v>322</v>
      </c>
      <c r="H650" s="285" t="s">
        <v>334</v>
      </c>
    </row>
    <row r="651" spans="1:8" x14ac:dyDescent="0.25">
      <c r="A651" s="286">
        <v>275</v>
      </c>
      <c r="B651" s="286">
        <v>239</v>
      </c>
      <c r="C651" s="285" t="s">
        <v>385</v>
      </c>
      <c r="D651" s="285" t="s">
        <v>386</v>
      </c>
      <c r="E651" s="285" t="s">
        <v>1381</v>
      </c>
      <c r="F651" s="285" t="s">
        <v>1382</v>
      </c>
      <c r="G651" s="285" t="s">
        <v>322</v>
      </c>
      <c r="H651" s="285" t="s">
        <v>323</v>
      </c>
    </row>
    <row r="652" spans="1:8" x14ac:dyDescent="0.25">
      <c r="A652" s="286">
        <v>393</v>
      </c>
      <c r="B652" s="286">
        <v>63976</v>
      </c>
      <c r="C652" s="285" t="s">
        <v>329</v>
      </c>
      <c r="D652" s="285" t="s">
        <v>352</v>
      </c>
      <c r="E652" s="285" t="s">
        <v>918</v>
      </c>
      <c r="F652" s="285" t="s">
        <v>1383</v>
      </c>
      <c r="G652" s="285" t="s">
        <v>322</v>
      </c>
      <c r="H652" s="285" t="s">
        <v>328</v>
      </c>
    </row>
    <row r="653" spans="1:8" x14ac:dyDescent="0.25">
      <c r="A653" s="286">
        <v>791</v>
      </c>
      <c r="B653" s="286">
        <v>63979</v>
      </c>
      <c r="C653" s="285" t="s">
        <v>329</v>
      </c>
      <c r="D653" s="285" t="s">
        <v>352</v>
      </c>
      <c r="E653" s="285" t="s">
        <v>918</v>
      </c>
      <c r="F653" s="285" t="s">
        <v>1384</v>
      </c>
      <c r="G653" s="285" t="s">
        <v>322</v>
      </c>
      <c r="H653" s="285" t="s">
        <v>549</v>
      </c>
    </row>
    <row r="654" spans="1:8" x14ac:dyDescent="0.25">
      <c r="A654" s="286">
        <v>984</v>
      </c>
      <c r="B654" s="286">
        <v>12763</v>
      </c>
      <c r="C654" s="285" t="s">
        <v>318</v>
      </c>
      <c r="D654" s="285" t="s">
        <v>319</v>
      </c>
      <c r="E654" s="285" t="s">
        <v>320</v>
      </c>
      <c r="F654" s="285" t="s">
        <v>1385</v>
      </c>
      <c r="G654" s="285" t="s">
        <v>479</v>
      </c>
      <c r="H654" s="285" t="s">
        <v>488</v>
      </c>
    </row>
    <row r="655" spans="1:8" x14ac:dyDescent="0.25">
      <c r="A655" s="286">
        <v>89</v>
      </c>
      <c r="B655" s="286">
        <v>269</v>
      </c>
      <c r="C655" s="285" t="s">
        <v>324</v>
      </c>
      <c r="D655" s="285" t="s">
        <v>436</v>
      </c>
      <c r="E655" s="285" t="s">
        <v>1377</v>
      </c>
      <c r="F655" s="285" t="s">
        <v>1386</v>
      </c>
      <c r="G655" s="285" t="s">
        <v>322</v>
      </c>
      <c r="H655" s="285" t="s">
        <v>323</v>
      </c>
    </row>
    <row r="656" spans="1:8" x14ac:dyDescent="0.25">
      <c r="A656" s="286">
        <v>115</v>
      </c>
      <c r="B656" s="286">
        <v>63942</v>
      </c>
      <c r="C656" s="285" t="s">
        <v>385</v>
      </c>
      <c r="D656" s="285" t="s">
        <v>714</v>
      </c>
      <c r="E656" s="285" t="s">
        <v>1387</v>
      </c>
      <c r="F656" s="285" t="s">
        <v>1388</v>
      </c>
      <c r="G656" s="285" t="s">
        <v>322</v>
      </c>
      <c r="H656" s="285" t="s">
        <v>323</v>
      </c>
    </row>
    <row r="657" spans="1:8" x14ac:dyDescent="0.25">
      <c r="A657" s="286">
        <v>193</v>
      </c>
      <c r="B657" s="286">
        <v>126</v>
      </c>
      <c r="C657" s="285" t="s">
        <v>324</v>
      </c>
      <c r="D657" s="285" t="s">
        <v>433</v>
      </c>
      <c r="E657" s="285" t="s">
        <v>1389</v>
      </c>
      <c r="F657" s="285" t="s">
        <v>1390</v>
      </c>
      <c r="G657" s="285" t="s">
        <v>322</v>
      </c>
      <c r="H657" s="285" t="s">
        <v>323</v>
      </c>
    </row>
    <row r="658" spans="1:8" x14ac:dyDescent="0.25">
      <c r="A658" s="286">
        <v>760</v>
      </c>
      <c r="B658" s="286">
        <v>63930</v>
      </c>
      <c r="C658" s="285" t="s">
        <v>516</v>
      </c>
      <c r="D658" s="285" t="s">
        <v>654</v>
      </c>
      <c r="E658" s="285" t="s">
        <v>808</v>
      </c>
      <c r="F658" s="285" t="s">
        <v>1391</v>
      </c>
      <c r="G658" s="285" t="s">
        <v>479</v>
      </c>
      <c r="H658" s="285" t="s">
        <v>589</v>
      </c>
    </row>
    <row r="659" spans="1:8" x14ac:dyDescent="0.25">
      <c r="A659" s="286">
        <v>913</v>
      </c>
      <c r="B659" s="286">
        <v>66195</v>
      </c>
      <c r="C659" s="285" t="s">
        <v>385</v>
      </c>
      <c r="D659" s="285" t="s">
        <v>714</v>
      </c>
      <c r="E659" s="285" t="s">
        <v>1387</v>
      </c>
      <c r="F659" s="285" t="s">
        <v>1392</v>
      </c>
      <c r="G659" s="285" t="s">
        <v>322</v>
      </c>
      <c r="H659" s="285" t="s">
        <v>364</v>
      </c>
    </row>
    <row r="660" spans="1:8" x14ac:dyDescent="0.25">
      <c r="A660" s="286">
        <v>32</v>
      </c>
      <c r="B660" s="286">
        <v>48896</v>
      </c>
      <c r="C660" s="285" t="s">
        <v>385</v>
      </c>
      <c r="D660" s="285" t="s">
        <v>644</v>
      </c>
      <c r="E660" s="285" t="s">
        <v>1107</v>
      </c>
      <c r="F660" s="285" t="s">
        <v>1393</v>
      </c>
      <c r="G660" s="285" t="s">
        <v>322</v>
      </c>
      <c r="H660" s="285" t="s">
        <v>323</v>
      </c>
    </row>
    <row r="661" spans="1:8" x14ac:dyDescent="0.25">
      <c r="A661" s="286">
        <v>1000</v>
      </c>
      <c r="B661" s="286">
        <v>67849</v>
      </c>
      <c r="C661" s="285" t="s">
        <v>385</v>
      </c>
      <c r="D661" s="285" t="s">
        <v>423</v>
      </c>
      <c r="E661" s="285" t="s">
        <v>650</v>
      </c>
      <c r="F661" s="285" t="s">
        <v>1394</v>
      </c>
      <c r="G661" s="285" t="s">
        <v>893</v>
      </c>
      <c r="H661" s="285" t="s">
        <v>894</v>
      </c>
    </row>
    <row r="662" spans="1:8" x14ac:dyDescent="0.25">
      <c r="A662" s="286">
        <v>697</v>
      </c>
      <c r="B662" s="286">
        <v>171</v>
      </c>
      <c r="C662" s="285" t="s">
        <v>329</v>
      </c>
      <c r="D662" s="285" t="s">
        <v>391</v>
      </c>
      <c r="E662" s="285" t="s">
        <v>806</v>
      </c>
      <c r="F662" s="285" t="s">
        <v>1395</v>
      </c>
      <c r="G662" s="285" t="s">
        <v>322</v>
      </c>
      <c r="H662" s="285" t="s">
        <v>364</v>
      </c>
    </row>
    <row r="663" spans="1:8" x14ac:dyDescent="0.25">
      <c r="A663" s="286">
        <v>878</v>
      </c>
      <c r="B663" s="286">
        <v>66229</v>
      </c>
      <c r="C663" s="285" t="s">
        <v>329</v>
      </c>
      <c r="D663" s="285" t="s">
        <v>368</v>
      </c>
      <c r="E663" s="285" t="s">
        <v>450</v>
      </c>
      <c r="F663" s="285" t="s">
        <v>1396</v>
      </c>
      <c r="G663" s="285" t="s">
        <v>479</v>
      </c>
      <c r="H663" s="285" t="s">
        <v>480</v>
      </c>
    </row>
    <row r="664" spans="1:8" x14ac:dyDescent="0.25">
      <c r="A664" s="286">
        <v>958</v>
      </c>
      <c r="B664" s="286">
        <v>45529</v>
      </c>
      <c r="C664" s="285" t="s">
        <v>324</v>
      </c>
      <c r="D664" s="285" t="s">
        <v>436</v>
      </c>
      <c r="E664" s="285" t="s">
        <v>1377</v>
      </c>
      <c r="F664" s="285" t="s">
        <v>1397</v>
      </c>
      <c r="G664" s="285" t="s">
        <v>479</v>
      </c>
      <c r="H664" s="285" t="s">
        <v>488</v>
      </c>
    </row>
    <row r="665" spans="1:8" x14ac:dyDescent="0.25">
      <c r="A665" s="286">
        <v>394</v>
      </c>
      <c r="B665" s="286">
        <v>63978</v>
      </c>
      <c r="C665" s="285" t="s">
        <v>329</v>
      </c>
      <c r="D665" s="285" t="s">
        <v>352</v>
      </c>
      <c r="E665" s="285" t="s">
        <v>918</v>
      </c>
      <c r="F665" s="285" t="s">
        <v>1398</v>
      </c>
      <c r="G665" s="285" t="s">
        <v>322</v>
      </c>
      <c r="H665" s="285" t="s">
        <v>334</v>
      </c>
    </row>
    <row r="666" spans="1:8" x14ac:dyDescent="0.25">
      <c r="A666" s="286">
        <v>122</v>
      </c>
      <c r="B666" s="286">
        <v>48961</v>
      </c>
      <c r="C666" s="285" t="s">
        <v>318</v>
      </c>
      <c r="D666" s="285" t="s">
        <v>562</v>
      </c>
      <c r="E666" s="285" t="s">
        <v>1399</v>
      </c>
      <c r="F666" s="285" t="s">
        <v>1400</v>
      </c>
      <c r="G666" s="285" t="s">
        <v>322</v>
      </c>
      <c r="H666" s="285" t="s">
        <v>323</v>
      </c>
    </row>
    <row r="667" spans="1:8" x14ac:dyDescent="0.25">
      <c r="A667" s="286">
        <v>111</v>
      </c>
      <c r="B667" s="286">
        <v>63931</v>
      </c>
      <c r="C667" s="285" t="s">
        <v>460</v>
      </c>
      <c r="D667" s="285" t="s">
        <v>636</v>
      </c>
      <c r="E667" s="285" t="s">
        <v>1401</v>
      </c>
      <c r="F667" s="285" t="s">
        <v>1402</v>
      </c>
      <c r="G667" s="285" t="s">
        <v>322</v>
      </c>
      <c r="H667" s="285" t="s">
        <v>323</v>
      </c>
    </row>
    <row r="668" spans="1:8" x14ac:dyDescent="0.25">
      <c r="A668" s="286">
        <v>282</v>
      </c>
      <c r="B668" s="286">
        <v>44129</v>
      </c>
      <c r="C668" s="285" t="s">
        <v>426</v>
      </c>
      <c r="D668" s="285" t="s">
        <v>607</v>
      </c>
      <c r="E668" s="285" t="s">
        <v>1095</v>
      </c>
      <c r="F668" s="285" t="s">
        <v>1403</v>
      </c>
      <c r="G668" s="285" t="s">
        <v>322</v>
      </c>
      <c r="H668" s="285" t="s">
        <v>323</v>
      </c>
    </row>
    <row r="669" spans="1:8" x14ac:dyDescent="0.25">
      <c r="A669" s="286">
        <v>659</v>
      </c>
      <c r="B669" s="286">
        <v>64302</v>
      </c>
      <c r="C669" s="285" t="s">
        <v>426</v>
      </c>
      <c r="D669" s="285" t="s">
        <v>607</v>
      </c>
      <c r="E669" s="285" t="s">
        <v>1095</v>
      </c>
      <c r="F669" s="285" t="s">
        <v>1404</v>
      </c>
      <c r="G669" s="285" t="s">
        <v>381</v>
      </c>
      <c r="H669" s="285" t="s">
        <v>382</v>
      </c>
    </row>
    <row r="670" spans="1:8" x14ac:dyDescent="0.25">
      <c r="A670" s="286">
        <v>675</v>
      </c>
      <c r="B670" s="286">
        <v>63807</v>
      </c>
      <c r="C670" s="285" t="s">
        <v>516</v>
      </c>
      <c r="D670" s="285" t="s">
        <v>517</v>
      </c>
      <c r="E670" s="285" t="s">
        <v>518</v>
      </c>
      <c r="F670" s="285" t="s">
        <v>1405</v>
      </c>
      <c r="G670" s="285" t="s">
        <v>479</v>
      </c>
      <c r="H670" s="285" t="s">
        <v>480</v>
      </c>
    </row>
    <row r="671" spans="1:8" x14ac:dyDescent="0.25">
      <c r="A671" s="286">
        <v>236</v>
      </c>
      <c r="B671" s="286">
        <v>153</v>
      </c>
      <c r="C671" s="285" t="s">
        <v>324</v>
      </c>
      <c r="D671" s="285" t="s">
        <v>325</v>
      </c>
      <c r="E671" s="285" t="s">
        <v>1406</v>
      </c>
      <c r="F671" s="285" t="s">
        <v>1407</v>
      </c>
      <c r="G671" s="285" t="s">
        <v>322</v>
      </c>
      <c r="H671" s="285" t="s">
        <v>323</v>
      </c>
    </row>
    <row r="672" spans="1:8" x14ac:dyDescent="0.25">
      <c r="A672" s="286">
        <v>455</v>
      </c>
      <c r="B672" s="286">
        <v>64192</v>
      </c>
      <c r="C672" s="285" t="s">
        <v>329</v>
      </c>
      <c r="D672" s="285" t="s">
        <v>420</v>
      </c>
      <c r="E672" s="285" t="s">
        <v>544</v>
      </c>
      <c r="F672" s="285" t="s">
        <v>1408</v>
      </c>
      <c r="G672" s="285" t="s">
        <v>322</v>
      </c>
      <c r="H672" s="285" t="s">
        <v>377</v>
      </c>
    </row>
    <row r="673" spans="1:8" x14ac:dyDescent="0.25">
      <c r="A673" s="286">
        <v>611</v>
      </c>
      <c r="B673" s="286">
        <v>12</v>
      </c>
      <c r="C673" s="285" t="s">
        <v>324</v>
      </c>
      <c r="D673" s="285" t="s">
        <v>576</v>
      </c>
      <c r="E673" s="285" t="s">
        <v>594</v>
      </c>
      <c r="F673" s="285" t="s">
        <v>1409</v>
      </c>
      <c r="G673" s="285" t="s">
        <v>322</v>
      </c>
      <c r="H673" s="285" t="s">
        <v>549</v>
      </c>
    </row>
    <row r="674" spans="1:8" x14ac:dyDescent="0.25">
      <c r="A674" s="286">
        <v>981</v>
      </c>
      <c r="B674" s="286">
        <v>45610</v>
      </c>
      <c r="C674" s="285" t="s">
        <v>335</v>
      </c>
      <c r="D674" s="285" t="s">
        <v>355</v>
      </c>
      <c r="E674" s="285" t="s">
        <v>483</v>
      </c>
      <c r="F674" s="285" t="s">
        <v>1410</v>
      </c>
      <c r="G674" s="285" t="s">
        <v>479</v>
      </c>
      <c r="H674" s="285" t="s">
        <v>488</v>
      </c>
    </row>
    <row r="675" spans="1:8" x14ac:dyDescent="0.25">
      <c r="A675" s="286">
        <v>243</v>
      </c>
      <c r="B675" s="286">
        <v>64275</v>
      </c>
      <c r="C675" s="285" t="s">
        <v>324</v>
      </c>
      <c r="D675" s="285" t="s">
        <v>581</v>
      </c>
      <c r="E675" s="285" t="s">
        <v>1411</v>
      </c>
      <c r="F675" s="285" t="s">
        <v>1412</v>
      </c>
      <c r="G675" s="285" t="s">
        <v>322</v>
      </c>
      <c r="H675" s="285" t="s">
        <v>323</v>
      </c>
    </row>
    <row r="676" spans="1:8" x14ac:dyDescent="0.25">
      <c r="A676" s="286">
        <v>158</v>
      </c>
      <c r="B676" s="286">
        <v>46035</v>
      </c>
      <c r="C676" s="285" t="s">
        <v>324</v>
      </c>
      <c r="D676" s="285" t="s">
        <v>436</v>
      </c>
      <c r="E676" s="285" t="s">
        <v>1413</v>
      </c>
      <c r="F676" s="285" t="s">
        <v>1414</v>
      </c>
      <c r="G676" s="285" t="s">
        <v>322</v>
      </c>
      <c r="H676" s="285" t="s">
        <v>323</v>
      </c>
    </row>
    <row r="677" spans="1:8" x14ac:dyDescent="0.25">
      <c r="A677" s="286">
        <v>504</v>
      </c>
      <c r="B677" s="286">
        <v>64061</v>
      </c>
      <c r="C677" s="285" t="s">
        <v>324</v>
      </c>
      <c r="D677" s="285" t="s">
        <v>436</v>
      </c>
      <c r="E677" s="285" t="s">
        <v>1413</v>
      </c>
      <c r="F677" s="285" t="s">
        <v>1415</v>
      </c>
      <c r="G677" s="285" t="s">
        <v>322</v>
      </c>
      <c r="H677" s="285" t="s">
        <v>1416</v>
      </c>
    </row>
    <row r="678" spans="1:8" x14ac:dyDescent="0.25">
      <c r="A678" s="286">
        <v>505</v>
      </c>
      <c r="B678" s="286">
        <v>64062</v>
      </c>
      <c r="C678" s="285" t="s">
        <v>324</v>
      </c>
      <c r="D678" s="285" t="s">
        <v>436</v>
      </c>
      <c r="E678" s="285" t="s">
        <v>1413</v>
      </c>
      <c r="F678" s="285" t="s">
        <v>1417</v>
      </c>
      <c r="G678" s="285" t="s">
        <v>381</v>
      </c>
      <c r="H678" s="285" t="s">
        <v>382</v>
      </c>
    </row>
    <row r="679" spans="1:8" x14ac:dyDescent="0.25">
      <c r="A679" s="286">
        <v>980</v>
      </c>
      <c r="B679" s="286">
        <v>67657</v>
      </c>
      <c r="C679" s="285" t="s">
        <v>335</v>
      </c>
      <c r="D679" s="285" t="s">
        <v>355</v>
      </c>
      <c r="E679" s="285" t="s">
        <v>483</v>
      </c>
      <c r="F679" s="285" t="s">
        <v>1418</v>
      </c>
      <c r="G679" s="285" t="s">
        <v>479</v>
      </c>
      <c r="H679" s="285" t="s">
        <v>480</v>
      </c>
    </row>
    <row r="680" spans="1:8" x14ac:dyDescent="0.25">
      <c r="A680" s="286">
        <v>706</v>
      </c>
      <c r="B680" s="286">
        <v>64063</v>
      </c>
      <c r="C680" s="285" t="s">
        <v>324</v>
      </c>
      <c r="D680" s="285" t="s">
        <v>436</v>
      </c>
      <c r="E680" s="285" t="s">
        <v>1413</v>
      </c>
      <c r="F680" s="285" t="s">
        <v>1419</v>
      </c>
      <c r="G680" s="285" t="s">
        <v>479</v>
      </c>
      <c r="H680" s="285" t="s">
        <v>480</v>
      </c>
    </row>
    <row r="681" spans="1:8" x14ac:dyDescent="0.25">
      <c r="A681" s="286">
        <v>918</v>
      </c>
      <c r="B681" s="286">
        <v>66198</v>
      </c>
      <c r="C681" s="285" t="s">
        <v>335</v>
      </c>
      <c r="D681" s="285" t="s">
        <v>355</v>
      </c>
      <c r="E681" s="285" t="s">
        <v>615</v>
      </c>
      <c r="F681" s="285" t="s">
        <v>1420</v>
      </c>
      <c r="G681" s="285" t="s">
        <v>322</v>
      </c>
      <c r="H681" s="285" t="s">
        <v>334</v>
      </c>
    </row>
    <row r="682" spans="1:8" x14ac:dyDescent="0.25">
      <c r="A682" s="286">
        <v>947</v>
      </c>
      <c r="B682" s="286">
        <v>48094</v>
      </c>
      <c r="C682" s="285" t="s">
        <v>460</v>
      </c>
      <c r="D682" s="285" t="s">
        <v>494</v>
      </c>
      <c r="E682" s="285" t="s">
        <v>510</v>
      </c>
      <c r="F682" s="285" t="s">
        <v>1421</v>
      </c>
      <c r="G682" s="285" t="s">
        <v>479</v>
      </c>
      <c r="H682" s="285" t="s">
        <v>488</v>
      </c>
    </row>
    <row r="683" spans="1:8" x14ac:dyDescent="0.25">
      <c r="A683" s="286">
        <v>1007</v>
      </c>
      <c r="B683" s="286">
        <v>67895</v>
      </c>
      <c r="C683" s="285" t="s">
        <v>444</v>
      </c>
      <c r="D683" s="285" t="s">
        <v>445</v>
      </c>
      <c r="E683" s="285" t="s">
        <v>446</v>
      </c>
      <c r="F683" s="285" t="s">
        <v>1422</v>
      </c>
      <c r="G683" s="285" t="s">
        <v>479</v>
      </c>
      <c r="H683" s="285" t="s">
        <v>589</v>
      </c>
    </row>
    <row r="684" spans="1:8" x14ac:dyDescent="0.25">
      <c r="A684" s="286">
        <v>481</v>
      </c>
      <c r="B684" s="286">
        <v>64032</v>
      </c>
      <c r="C684" s="285" t="s">
        <v>460</v>
      </c>
      <c r="D684" s="285" t="s">
        <v>461</v>
      </c>
      <c r="E684" s="285" t="s">
        <v>499</v>
      </c>
      <c r="F684" s="285" t="s">
        <v>1423</v>
      </c>
      <c r="G684" s="285" t="s">
        <v>479</v>
      </c>
      <c r="H684" s="285" t="s">
        <v>589</v>
      </c>
    </row>
    <row r="685" spans="1:8" x14ac:dyDescent="0.25">
      <c r="A685" s="286">
        <v>883</v>
      </c>
      <c r="B685" s="286">
        <v>67918</v>
      </c>
      <c r="C685" s="285" t="s">
        <v>335</v>
      </c>
      <c r="D685" s="285" t="s">
        <v>336</v>
      </c>
      <c r="E685" s="285" t="s">
        <v>1189</v>
      </c>
      <c r="F685" s="285" t="s">
        <v>1424</v>
      </c>
      <c r="G685" s="285" t="s">
        <v>479</v>
      </c>
      <c r="H685" s="285" t="s">
        <v>589</v>
      </c>
    </row>
    <row r="686" spans="1:8" x14ac:dyDescent="0.25">
      <c r="A686" s="286">
        <v>950</v>
      </c>
      <c r="B686" s="286">
        <v>3594</v>
      </c>
      <c r="C686" s="285" t="s">
        <v>460</v>
      </c>
      <c r="D686" s="285" t="s">
        <v>494</v>
      </c>
      <c r="E686" s="285" t="s">
        <v>560</v>
      </c>
      <c r="F686" s="285" t="s">
        <v>1425</v>
      </c>
      <c r="G686" s="285" t="s">
        <v>893</v>
      </c>
      <c r="H686" s="285" t="s">
        <v>894</v>
      </c>
    </row>
    <row r="687" spans="1:8" x14ac:dyDescent="0.25">
      <c r="A687" s="286">
        <v>148</v>
      </c>
      <c r="B687" s="286">
        <v>49</v>
      </c>
      <c r="C687" s="285" t="s">
        <v>516</v>
      </c>
      <c r="D687" s="285" t="s">
        <v>523</v>
      </c>
      <c r="E687" s="285" t="s">
        <v>948</v>
      </c>
      <c r="F687" s="285" t="s">
        <v>1426</v>
      </c>
      <c r="G687" s="285" t="s">
        <v>322</v>
      </c>
      <c r="H687" s="285" t="s">
        <v>323</v>
      </c>
    </row>
    <row r="688" spans="1:8" x14ac:dyDescent="0.25">
      <c r="A688" s="286">
        <v>507</v>
      </c>
      <c r="B688" s="286">
        <v>64264</v>
      </c>
      <c r="C688" s="285" t="s">
        <v>501</v>
      </c>
      <c r="D688" s="285" t="s">
        <v>502</v>
      </c>
      <c r="E688" s="285" t="s">
        <v>767</v>
      </c>
      <c r="F688" s="285" t="s">
        <v>1427</v>
      </c>
      <c r="G688" s="285" t="s">
        <v>322</v>
      </c>
      <c r="H688" s="285" t="s">
        <v>1428</v>
      </c>
    </row>
    <row r="689" spans="1:8" x14ac:dyDescent="0.25">
      <c r="A689" s="286">
        <v>756</v>
      </c>
      <c r="B689" s="286">
        <v>64873</v>
      </c>
      <c r="C689" s="285" t="s">
        <v>426</v>
      </c>
      <c r="D689" s="285" t="s">
        <v>430</v>
      </c>
      <c r="E689" s="285" t="s">
        <v>698</v>
      </c>
      <c r="F689" s="285" t="s">
        <v>1429</v>
      </c>
      <c r="G689" s="285" t="s">
        <v>322</v>
      </c>
      <c r="H689" s="285" t="s">
        <v>364</v>
      </c>
    </row>
    <row r="690" spans="1:8" x14ac:dyDescent="0.25">
      <c r="A690" s="286">
        <v>951</v>
      </c>
      <c r="B690" s="286">
        <v>13785</v>
      </c>
      <c r="C690" s="285" t="s">
        <v>324</v>
      </c>
      <c r="D690" s="285" t="s">
        <v>346</v>
      </c>
      <c r="E690" s="285" t="s">
        <v>1430</v>
      </c>
      <c r="F690" s="285" t="s">
        <v>1431</v>
      </c>
      <c r="G690" s="285" t="s">
        <v>479</v>
      </c>
      <c r="H690" s="285" t="s">
        <v>488</v>
      </c>
    </row>
    <row r="691" spans="1:8" x14ac:dyDescent="0.25">
      <c r="A691" s="286">
        <v>974</v>
      </c>
      <c r="B691" s="286">
        <v>12596</v>
      </c>
      <c r="C691" s="285" t="s">
        <v>426</v>
      </c>
      <c r="D691" s="285" t="s">
        <v>607</v>
      </c>
      <c r="E691" s="285" t="s">
        <v>914</v>
      </c>
      <c r="F691" s="285" t="s">
        <v>1432</v>
      </c>
      <c r="G691" s="285" t="s">
        <v>479</v>
      </c>
      <c r="H691" s="285" t="s">
        <v>488</v>
      </c>
    </row>
    <row r="692" spans="1:8" x14ac:dyDescent="0.25">
      <c r="A692" s="286">
        <v>189</v>
      </c>
      <c r="B692" s="286">
        <v>46558</v>
      </c>
      <c r="C692" s="285" t="s">
        <v>324</v>
      </c>
      <c r="D692" s="285" t="s">
        <v>433</v>
      </c>
      <c r="E692" s="285" t="s">
        <v>1433</v>
      </c>
      <c r="F692" s="285" t="s">
        <v>1434</v>
      </c>
      <c r="G692" s="285" t="s">
        <v>322</v>
      </c>
      <c r="H692" s="285" t="s">
        <v>323</v>
      </c>
    </row>
    <row r="693" spans="1:8" x14ac:dyDescent="0.25">
      <c r="A693" s="286">
        <v>76</v>
      </c>
      <c r="B693" s="286">
        <v>48898</v>
      </c>
      <c r="C693" s="285" t="s">
        <v>516</v>
      </c>
      <c r="D693" s="285" t="s">
        <v>523</v>
      </c>
      <c r="E693" s="285" t="s">
        <v>1435</v>
      </c>
      <c r="F693" s="285" t="s">
        <v>1436</v>
      </c>
      <c r="G693" s="285" t="s">
        <v>322</v>
      </c>
      <c r="H693" s="285" t="s">
        <v>323</v>
      </c>
    </row>
    <row r="694" spans="1:8" x14ac:dyDescent="0.25">
      <c r="A694" s="286">
        <v>256</v>
      </c>
      <c r="B694" s="286">
        <v>289</v>
      </c>
      <c r="C694" s="285" t="s">
        <v>324</v>
      </c>
      <c r="D694" s="285" t="s">
        <v>581</v>
      </c>
      <c r="E694" s="285" t="s">
        <v>1437</v>
      </c>
      <c r="F694" s="285" t="s">
        <v>1438</v>
      </c>
      <c r="G694" s="285" t="s">
        <v>322</v>
      </c>
      <c r="H694" s="285" t="s">
        <v>323</v>
      </c>
    </row>
    <row r="695" spans="1:8" x14ac:dyDescent="0.25">
      <c r="A695" s="286">
        <v>718</v>
      </c>
      <c r="B695" s="286">
        <v>64190</v>
      </c>
      <c r="C695" s="285" t="s">
        <v>329</v>
      </c>
      <c r="D695" s="285" t="s">
        <v>398</v>
      </c>
      <c r="E695" s="285" t="s">
        <v>399</v>
      </c>
      <c r="F695" s="285" t="s">
        <v>1439</v>
      </c>
      <c r="G695" s="285" t="s">
        <v>893</v>
      </c>
      <c r="H695" s="285" t="s">
        <v>894</v>
      </c>
    </row>
    <row r="696" spans="1:8" x14ac:dyDescent="0.25">
      <c r="A696" s="286">
        <v>880</v>
      </c>
      <c r="B696" s="286">
        <v>67169</v>
      </c>
      <c r="C696" s="285" t="s">
        <v>329</v>
      </c>
      <c r="D696" s="285" t="s">
        <v>520</v>
      </c>
      <c r="E696" s="285" t="s">
        <v>521</v>
      </c>
      <c r="F696" s="285" t="s">
        <v>1440</v>
      </c>
      <c r="G696" s="285" t="s">
        <v>322</v>
      </c>
      <c r="H696" s="285" t="s">
        <v>364</v>
      </c>
    </row>
    <row r="697" spans="1:8" x14ac:dyDescent="0.25">
      <c r="A697" s="286">
        <v>941</v>
      </c>
      <c r="B697" s="286">
        <v>67875</v>
      </c>
      <c r="C697" s="285" t="s">
        <v>329</v>
      </c>
      <c r="D697" s="285" t="s">
        <v>391</v>
      </c>
      <c r="E697" s="285" t="s">
        <v>392</v>
      </c>
      <c r="F697" s="285" t="s">
        <v>1441</v>
      </c>
      <c r="G697" s="285" t="s">
        <v>893</v>
      </c>
      <c r="H697" s="285" t="s">
        <v>894</v>
      </c>
    </row>
    <row r="698" spans="1:8" x14ac:dyDescent="0.25">
      <c r="A698" s="286">
        <v>52</v>
      </c>
      <c r="B698" s="286">
        <v>267</v>
      </c>
      <c r="C698" s="285" t="s">
        <v>324</v>
      </c>
      <c r="D698" s="285" t="s">
        <v>346</v>
      </c>
      <c r="E698" s="285" t="s">
        <v>1430</v>
      </c>
      <c r="F698" s="285" t="s">
        <v>1442</v>
      </c>
      <c r="G698" s="285" t="s">
        <v>322</v>
      </c>
      <c r="H698" s="285" t="s">
        <v>323</v>
      </c>
    </row>
    <row r="699" spans="1:8" x14ac:dyDescent="0.25">
      <c r="A699" s="286">
        <v>120</v>
      </c>
      <c r="B699" s="286">
        <v>48916</v>
      </c>
      <c r="C699" s="285" t="s">
        <v>385</v>
      </c>
      <c r="D699" s="285" t="s">
        <v>423</v>
      </c>
      <c r="E699" s="285" t="s">
        <v>650</v>
      </c>
      <c r="F699" s="285" t="s">
        <v>1443</v>
      </c>
      <c r="G699" s="285" t="s">
        <v>322</v>
      </c>
      <c r="H699" s="285" t="s">
        <v>323</v>
      </c>
    </row>
    <row r="700" spans="1:8" x14ac:dyDescent="0.25">
      <c r="A700" s="286">
        <v>198</v>
      </c>
      <c r="B700" s="286">
        <v>24723</v>
      </c>
      <c r="C700" s="285" t="s">
        <v>426</v>
      </c>
      <c r="D700" s="285" t="s">
        <v>554</v>
      </c>
      <c r="E700" s="285" t="s">
        <v>1444</v>
      </c>
      <c r="F700" s="285" t="s">
        <v>1445</v>
      </c>
      <c r="G700" s="285" t="s">
        <v>322</v>
      </c>
      <c r="H700" s="285" t="s">
        <v>323</v>
      </c>
    </row>
    <row r="701" spans="1:8" x14ac:dyDescent="0.25">
      <c r="A701" s="286">
        <v>368</v>
      </c>
      <c r="B701" s="286">
        <v>278</v>
      </c>
      <c r="C701" s="285" t="s">
        <v>385</v>
      </c>
      <c r="D701" s="285" t="s">
        <v>423</v>
      </c>
      <c r="E701" s="285" t="s">
        <v>1368</v>
      </c>
      <c r="F701" s="285" t="s">
        <v>1446</v>
      </c>
      <c r="G701" s="285" t="s">
        <v>322</v>
      </c>
      <c r="H701" s="285" t="s">
        <v>323</v>
      </c>
    </row>
    <row r="702" spans="1:8" x14ac:dyDescent="0.25">
      <c r="A702" s="286">
        <v>140</v>
      </c>
      <c r="B702" s="286">
        <v>63960</v>
      </c>
      <c r="C702" s="285" t="s">
        <v>329</v>
      </c>
      <c r="D702" s="285" t="s">
        <v>361</v>
      </c>
      <c r="E702" s="285" t="s">
        <v>362</v>
      </c>
      <c r="F702" s="285" t="s">
        <v>1447</v>
      </c>
      <c r="G702" s="285" t="s">
        <v>322</v>
      </c>
      <c r="H702" s="285" t="s">
        <v>323</v>
      </c>
    </row>
    <row r="703" spans="1:8" x14ac:dyDescent="0.25">
      <c r="A703" s="286">
        <v>293</v>
      </c>
      <c r="B703" s="286">
        <v>57726</v>
      </c>
      <c r="C703" s="285" t="s">
        <v>385</v>
      </c>
      <c r="D703" s="285" t="s">
        <v>423</v>
      </c>
      <c r="E703" s="285" t="s">
        <v>1139</v>
      </c>
      <c r="F703" s="285" t="s">
        <v>1448</v>
      </c>
      <c r="G703" s="285" t="s">
        <v>322</v>
      </c>
      <c r="H703" s="285" t="s">
        <v>323</v>
      </c>
    </row>
    <row r="704" spans="1:8" x14ac:dyDescent="0.25">
      <c r="A704" s="286">
        <v>906</v>
      </c>
      <c r="B704" s="286">
        <v>51470</v>
      </c>
      <c r="C704" s="285" t="s">
        <v>335</v>
      </c>
      <c r="D704" s="285" t="s">
        <v>355</v>
      </c>
      <c r="E704" s="285" t="s">
        <v>497</v>
      </c>
      <c r="F704" s="285" t="s">
        <v>1449</v>
      </c>
      <c r="G704" s="285" t="s">
        <v>322</v>
      </c>
      <c r="H704" s="285" t="s">
        <v>1098</v>
      </c>
    </row>
    <row r="705" spans="1:8" x14ac:dyDescent="0.25">
      <c r="A705" s="286">
        <v>250</v>
      </c>
      <c r="B705" s="286">
        <v>48926</v>
      </c>
      <c r="C705" s="285" t="s">
        <v>426</v>
      </c>
      <c r="D705" s="285" t="s">
        <v>700</v>
      </c>
      <c r="E705" s="285" t="s">
        <v>1253</v>
      </c>
      <c r="F705" s="285" t="s">
        <v>1450</v>
      </c>
      <c r="G705" s="285" t="s">
        <v>322</v>
      </c>
      <c r="H705" s="285" t="s">
        <v>323</v>
      </c>
    </row>
    <row r="706" spans="1:8" x14ac:dyDescent="0.25">
      <c r="A706" s="286">
        <v>244</v>
      </c>
      <c r="B706" s="286">
        <v>1505</v>
      </c>
      <c r="C706" s="285" t="s">
        <v>460</v>
      </c>
      <c r="D706" s="285" t="s">
        <v>461</v>
      </c>
      <c r="E706" s="285" t="s">
        <v>1451</v>
      </c>
      <c r="F706" s="285" t="s">
        <v>1452</v>
      </c>
      <c r="G706" s="285" t="s">
        <v>322</v>
      </c>
      <c r="H706" s="285" t="s">
        <v>323</v>
      </c>
    </row>
    <row r="707" spans="1:8" x14ac:dyDescent="0.25">
      <c r="A707" s="286">
        <v>881</v>
      </c>
      <c r="B707" s="286">
        <v>66223</v>
      </c>
      <c r="C707" s="285" t="s">
        <v>460</v>
      </c>
      <c r="D707" s="285" t="s">
        <v>494</v>
      </c>
      <c r="E707" s="285" t="s">
        <v>592</v>
      </c>
      <c r="F707" s="285" t="s">
        <v>1453</v>
      </c>
      <c r="G707" s="285" t="s">
        <v>479</v>
      </c>
      <c r="H707" s="285" t="s">
        <v>480</v>
      </c>
    </row>
    <row r="708" spans="1:8" x14ac:dyDescent="0.25">
      <c r="A708" s="286">
        <v>485</v>
      </c>
      <c r="B708" s="286">
        <v>63848</v>
      </c>
      <c r="C708" s="285" t="s">
        <v>460</v>
      </c>
      <c r="D708" s="285" t="s">
        <v>494</v>
      </c>
      <c r="E708" s="285" t="s">
        <v>510</v>
      </c>
      <c r="F708" s="285" t="s">
        <v>1454</v>
      </c>
      <c r="G708" s="285" t="s">
        <v>322</v>
      </c>
      <c r="H708" s="285" t="s">
        <v>334</v>
      </c>
    </row>
    <row r="709" spans="1:8" x14ac:dyDescent="0.25">
      <c r="A709" s="286">
        <v>641</v>
      </c>
      <c r="B709" s="286">
        <v>63849</v>
      </c>
      <c r="C709" s="285" t="s">
        <v>460</v>
      </c>
      <c r="D709" s="285" t="s">
        <v>494</v>
      </c>
      <c r="E709" s="285" t="s">
        <v>510</v>
      </c>
      <c r="F709" s="285" t="s">
        <v>1455</v>
      </c>
      <c r="G709" s="285" t="s">
        <v>322</v>
      </c>
      <c r="H709" s="285" t="s">
        <v>1456</v>
      </c>
    </row>
    <row r="710" spans="1:8" x14ac:dyDescent="0.25">
      <c r="A710" s="286">
        <v>806</v>
      </c>
      <c r="B710" s="286">
        <v>32</v>
      </c>
      <c r="C710" s="285" t="s">
        <v>426</v>
      </c>
      <c r="D710" s="285" t="s">
        <v>607</v>
      </c>
      <c r="E710" s="285" t="s">
        <v>1457</v>
      </c>
      <c r="F710" s="285" t="s">
        <v>1458</v>
      </c>
      <c r="G710" s="285" t="s">
        <v>322</v>
      </c>
      <c r="H710" s="285" t="s">
        <v>718</v>
      </c>
    </row>
    <row r="711" spans="1:8" x14ac:dyDescent="0.25">
      <c r="A711" s="286">
        <v>116</v>
      </c>
      <c r="B711" s="286">
        <v>63944</v>
      </c>
      <c r="C711" s="285" t="s">
        <v>516</v>
      </c>
      <c r="D711" s="285" t="s">
        <v>517</v>
      </c>
      <c r="E711" s="285" t="s">
        <v>1459</v>
      </c>
      <c r="F711" s="285" t="s">
        <v>1460</v>
      </c>
      <c r="G711" s="285" t="s">
        <v>322</v>
      </c>
      <c r="H711" s="285" t="s">
        <v>323</v>
      </c>
    </row>
    <row r="712" spans="1:8" x14ac:dyDescent="0.25">
      <c r="A712" s="286">
        <v>323</v>
      </c>
      <c r="B712" s="286">
        <v>64031</v>
      </c>
      <c r="C712" s="285" t="s">
        <v>318</v>
      </c>
      <c r="D712" s="285" t="s">
        <v>319</v>
      </c>
      <c r="E712" s="285" t="s">
        <v>320</v>
      </c>
      <c r="F712" s="285" t="s">
        <v>1461</v>
      </c>
      <c r="G712" s="285" t="s">
        <v>322</v>
      </c>
      <c r="H712" s="285" t="s">
        <v>323</v>
      </c>
    </row>
    <row r="713" spans="1:8" x14ac:dyDescent="0.25">
      <c r="A713" s="286">
        <v>328</v>
      </c>
      <c r="B713" s="286">
        <v>259</v>
      </c>
      <c r="C713" s="285" t="s">
        <v>318</v>
      </c>
      <c r="D713" s="285" t="s">
        <v>319</v>
      </c>
      <c r="E713" s="285" t="s">
        <v>320</v>
      </c>
      <c r="F713" s="285" t="s">
        <v>1462</v>
      </c>
      <c r="G713" s="285" t="s">
        <v>322</v>
      </c>
      <c r="H713" s="285" t="s">
        <v>328</v>
      </c>
    </row>
    <row r="714" spans="1:8" x14ac:dyDescent="0.25">
      <c r="A714" s="286">
        <v>353</v>
      </c>
      <c r="B714" s="286">
        <v>64329</v>
      </c>
      <c r="C714" s="285" t="s">
        <v>318</v>
      </c>
      <c r="D714" s="285" t="s">
        <v>319</v>
      </c>
      <c r="E714" s="285" t="s">
        <v>320</v>
      </c>
      <c r="F714" s="285" t="s">
        <v>1463</v>
      </c>
      <c r="G714" s="285" t="s">
        <v>322</v>
      </c>
      <c r="H714" s="285" t="s">
        <v>334</v>
      </c>
    </row>
    <row r="715" spans="1:8" x14ac:dyDescent="0.25">
      <c r="A715" s="286">
        <v>372</v>
      </c>
      <c r="B715" s="286">
        <v>64162</v>
      </c>
      <c r="C715" s="285" t="s">
        <v>318</v>
      </c>
      <c r="D715" s="285" t="s">
        <v>319</v>
      </c>
      <c r="E715" s="285" t="s">
        <v>320</v>
      </c>
      <c r="F715" s="285" t="s">
        <v>1464</v>
      </c>
      <c r="G715" s="285" t="s">
        <v>322</v>
      </c>
      <c r="H715" s="285" t="s">
        <v>323</v>
      </c>
    </row>
    <row r="716" spans="1:8" x14ac:dyDescent="0.25">
      <c r="A716" s="286">
        <v>559</v>
      </c>
      <c r="B716" s="286">
        <v>64727</v>
      </c>
      <c r="C716" s="285" t="s">
        <v>318</v>
      </c>
      <c r="D716" s="285" t="s">
        <v>319</v>
      </c>
      <c r="E716" s="285" t="s">
        <v>320</v>
      </c>
      <c r="F716" s="285" t="s">
        <v>1465</v>
      </c>
      <c r="G716" s="285" t="s">
        <v>322</v>
      </c>
      <c r="H716" s="285" t="s">
        <v>824</v>
      </c>
    </row>
    <row r="717" spans="1:8" x14ac:dyDescent="0.25">
      <c r="A717" s="286">
        <v>629</v>
      </c>
      <c r="B717" s="286">
        <v>291</v>
      </c>
      <c r="C717" s="285" t="s">
        <v>318</v>
      </c>
      <c r="D717" s="285" t="s">
        <v>319</v>
      </c>
      <c r="E717" s="285" t="s">
        <v>320</v>
      </c>
      <c r="F717" s="285" t="s">
        <v>1466</v>
      </c>
      <c r="G717" s="285" t="s">
        <v>322</v>
      </c>
      <c r="H717" s="285" t="s">
        <v>334</v>
      </c>
    </row>
    <row r="718" spans="1:8" x14ac:dyDescent="0.25">
      <c r="A718" s="286">
        <v>741</v>
      </c>
      <c r="B718" s="286">
        <v>54854</v>
      </c>
      <c r="C718" s="285" t="s">
        <v>318</v>
      </c>
      <c r="D718" s="285" t="s">
        <v>319</v>
      </c>
      <c r="E718" s="285" t="s">
        <v>320</v>
      </c>
      <c r="F718" s="285" t="s">
        <v>1467</v>
      </c>
      <c r="G718" s="285" t="s">
        <v>322</v>
      </c>
      <c r="H718" s="285" t="s">
        <v>718</v>
      </c>
    </row>
    <row r="719" spans="1:8" x14ac:dyDescent="0.25">
      <c r="A719" s="286">
        <v>987</v>
      </c>
      <c r="B719" s="286">
        <v>26206</v>
      </c>
      <c r="C719" s="285" t="s">
        <v>318</v>
      </c>
      <c r="D719" s="285" t="s">
        <v>319</v>
      </c>
      <c r="E719" s="285" t="s">
        <v>320</v>
      </c>
      <c r="F719" s="285" t="s">
        <v>1468</v>
      </c>
      <c r="G719" s="285" t="s">
        <v>479</v>
      </c>
      <c r="H719" s="285" t="s">
        <v>1469</v>
      </c>
    </row>
    <row r="720" spans="1:8" x14ac:dyDescent="0.25">
      <c r="A720" s="286">
        <v>988</v>
      </c>
      <c r="B720" s="286">
        <v>68201</v>
      </c>
      <c r="C720" s="285" t="s">
        <v>318</v>
      </c>
      <c r="D720" s="285" t="s">
        <v>319</v>
      </c>
      <c r="E720" s="285" t="s">
        <v>320</v>
      </c>
      <c r="F720" s="285" t="s">
        <v>1470</v>
      </c>
      <c r="G720" s="285" t="s">
        <v>479</v>
      </c>
      <c r="H720" s="285" t="s">
        <v>480</v>
      </c>
    </row>
    <row r="721" spans="1:8" x14ac:dyDescent="0.25">
      <c r="A721" s="286">
        <v>990</v>
      </c>
      <c r="B721" s="286">
        <v>67868</v>
      </c>
      <c r="C721" s="285" t="s">
        <v>318</v>
      </c>
      <c r="D721" s="285" t="s">
        <v>319</v>
      </c>
      <c r="E721" s="285" t="s">
        <v>320</v>
      </c>
      <c r="F721" s="285" t="s">
        <v>1471</v>
      </c>
      <c r="G721" s="285" t="s">
        <v>479</v>
      </c>
      <c r="H721" s="285" t="s">
        <v>480</v>
      </c>
    </row>
    <row r="722" spans="1:8" x14ac:dyDescent="0.25">
      <c r="A722" s="286">
        <v>991</v>
      </c>
      <c r="B722" s="286">
        <v>67880</v>
      </c>
      <c r="C722" s="285" t="s">
        <v>318</v>
      </c>
      <c r="D722" s="285" t="s">
        <v>319</v>
      </c>
      <c r="E722" s="285" t="s">
        <v>320</v>
      </c>
      <c r="F722" s="285" t="s">
        <v>1472</v>
      </c>
      <c r="G722" s="285" t="s">
        <v>479</v>
      </c>
      <c r="H722" s="285" t="s">
        <v>480</v>
      </c>
    </row>
    <row r="723" spans="1:8" x14ac:dyDescent="0.25">
      <c r="A723" s="286">
        <v>995</v>
      </c>
      <c r="B723" s="286">
        <v>67861</v>
      </c>
      <c r="C723" s="285" t="s">
        <v>318</v>
      </c>
      <c r="D723" s="285" t="s">
        <v>319</v>
      </c>
      <c r="E723" s="285" t="s">
        <v>320</v>
      </c>
      <c r="F723" s="285" t="s">
        <v>1473</v>
      </c>
      <c r="G723" s="285" t="s">
        <v>479</v>
      </c>
      <c r="H723" s="285" t="s">
        <v>480</v>
      </c>
    </row>
    <row r="724" spans="1:8" x14ac:dyDescent="0.25">
      <c r="A724" s="286">
        <v>996</v>
      </c>
      <c r="B724" s="286">
        <v>67584</v>
      </c>
      <c r="C724" s="285" t="s">
        <v>318</v>
      </c>
      <c r="D724" s="285" t="s">
        <v>319</v>
      </c>
      <c r="E724" s="285" t="s">
        <v>320</v>
      </c>
      <c r="F724" s="285" t="s">
        <v>1474</v>
      </c>
      <c r="G724" s="285" t="s">
        <v>479</v>
      </c>
      <c r="H724" s="285" t="s">
        <v>1475</v>
      </c>
    </row>
    <row r="725" spans="1:8" x14ac:dyDescent="0.25">
      <c r="A725" s="286">
        <v>253</v>
      </c>
      <c r="B725" s="286">
        <v>147</v>
      </c>
      <c r="C725" s="285" t="s">
        <v>318</v>
      </c>
      <c r="D725" s="285" t="s">
        <v>617</v>
      </c>
      <c r="E725" s="285" t="s">
        <v>1126</v>
      </c>
      <c r="F725" s="285" t="s">
        <v>1476</v>
      </c>
      <c r="G725" s="285" t="s">
        <v>322</v>
      </c>
      <c r="H725" s="285" t="s">
        <v>323</v>
      </c>
    </row>
    <row r="726" spans="1:8" x14ac:dyDescent="0.25">
      <c r="A726" s="286">
        <v>421</v>
      </c>
      <c r="B726" s="286">
        <v>64152</v>
      </c>
      <c r="C726" s="285" t="s">
        <v>385</v>
      </c>
      <c r="D726" s="285" t="s">
        <v>644</v>
      </c>
      <c r="E726" s="285" t="s">
        <v>1107</v>
      </c>
      <c r="F726" s="285" t="s">
        <v>1477</v>
      </c>
      <c r="G726" s="285" t="s">
        <v>322</v>
      </c>
      <c r="H726" s="285" t="s">
        <v>377</v>
      </c>
    </row>
    <row r="727" spans="1:8" x14ac:dyDescent="0.25">
      <c r="A727" s="286">
        <v>464</v>
      </c>
      <c r="B727" s="286">
        <v>63966</v>
      </c>
      <c r="C727" s="285" t="s">
        <v>385</v>
      </c>
      <c r="D727" s="285" t="s">
        <v>644</v>
      </c>
      <c r="E727" s="285" t="s">
        <v>1149</v>
      </c>
      <c r="F727" s="285" t="s">
        <v>1478</v>
      </c>
      <c r="G727" s="285" t="s">
        <v>322</v>
      </c>
      <c r="H727" s="285" t="s">
        <v>457</v>
      </c>
    </row>
    <row r="728" spans="1:8" x14ac:dyDescent="0.25">
      <c r="A728" s="286">
        <v>545</v>
      </c>
      <c r="B728" s="286">
        <v>64027</v>
      </c>
      <c r="C728" s="285" t="s">
        <v>385</v>
      </c>
      <c r="D728" s="285" t="s">
        <v>644</v>
      </c>
      <c r="E728" s="285" t="s">
        <v>1149</v>
      </c>
      <c r="F728" s="285" t="s">
        <v>1479</v>
      </c>
      <c r="G728" s="285" t="s">
        <v>479</v>
      </c>
      <c r="H728" s="285" t="s">
        <v>480</v>
      </c>
    </row>
    <row r="729" spans="1:8" x14ac:dyDescent="0.25">
      <c r="A729" s="286">
        <v>625</v>
      </c>
      <c r="B729" s="286">
        <v>182</v>
      </c>
      <c r="C729" s="285" t="s">
        <v>318</v>
      </c>
      <c r="D729" s="285" t="s">
        <v>358</v>
      </c>
      <c r="E729" s="285" t="s">
        <v>359</v>
      </c>
      <c r="F729" s="285" t="s">
        <v>1480</v>
      </c>
      <c r="G729" s="285" t="s">
        <v>322</v>
      </c>
      <c r="H729" s="285" t="s">
        <v>364</v>
      </c>
    </row>
    <row r="730" spans="1:8" x14ac:dyDescent="0.25">
      <c r="A730" s="286">
        <v>667</v>
      </c>
      <c r="B730" s="286">
        <v>63792</v>
      </c>
      <c r="C730" s="285" t="s">
        <v>318</v>
      </c>
      <c r="D730" s="285" t="s">
        <v>617</v>
      </c>
      <c r="E730" s="285" t="s">
        <v>982</v>
      </c>
      <c r="F730" s="285" t="s">
        <v>1481</v>
      </c>
      <c r="G730" s="285" t="s">
        <v>479</v>
      </c>
      <c r="H730" s="285" t="s">
        <v>589</v>
      </c>
    </row>
    <row r="731" spans="1:8" x14ac:dyDescent="0.25">
      <c r="A731" s="286">
        <v>692</v>
      </c>
      <c r="B731" s="286">
        <v>63915</v>
      </c>
      <c r="C731" s="285" t="s">
        <v>318</v>
      </c>
      <c r="D731" s="285" t="s">
        <v>617</v>
      </c>
      <c r="E731" s="285" t="s">
        <v>1077</v>
      </c>
      <c r="F731" s="285" t="s">
        <v>1482</v>
      </c>
      <c r="G731" s="285" t="s">
        <v>479</v>
      </c>
      <c r="H731" s="285" t="s">
        <v>480</v>
      </c>
    </row>
    <row r="732" spans="1:8" x14ac:dyDescent="0.25">
      <c r="A732" s="286">
        <v>755</v>
      </c>
      <c r="B732" s="286">
        <v>64334</v>
      </c>
      <c r="C732" s="285" t="s">
        <v>318</v>
      </c>
      <c r="D732" s="285" t="s">
        <v>507</v>
      </c>
      <c r="E732" s="285" t="s">
        <v>508</v>
      </c>
      <c r="F732" s="285" t="s">
        <v>1483</v>
      </c>
      <c r="G732" s="285" t="s">
        <v>479</v>
      </c>
      <c r="H732" s="285" t="s">
        <v>480</v>
      </c>
    </row>
    <row r="733" spans="1:8" x14ac:dyDescent="0.25">
      <c r="A733" s="286">
        <v>860</v>
      </c>
      <c r="B733" s="286">
        <v>66272</v>
      </c>
      <c r="C733" s="285" t="s">
        <v>385</v>
      </c>
      <c r="D733" s="285" t="s">
        <v>644</v>
      </c>
      <c r="E733" s="285" t="s">
        <v>1107</v>
      </c>
      <c r="F733" s="285" t="s">
        <v>1484</v>
      </c>
      <c r="G733" s="285" t="s">
        <v>893</v>
      </c>
      <c r="H733" s="285" t="s">
        <v>894</v>
      </c>
    </row>
    <row r="734" spans="1:8" x14ac:dyDescent="0.25">
      <c r="A734" s="286">
        <v>874</v>
      </c>
      <c r="B734" s="286">
        <v>66196</v>
      </c>
      <c r="C734" s="285" t="s">
        <v>385</v>
      </c>
      <c r="D734" s="285" t="s">
        <v>714</v>
      </c>
      <c r="E734" s="285" t="s">
        <v>1243</v>
      </c>
      <c r="F734" s="285" t="s">
        <v>1485</v>
      </c>
      <c r="G734" s="285" t="s">
        <v>479</v>
      </c>
      <c r="H734" s="285" t="s">
        <v>480</v>
      </c>
    </row>
    <row r="735" spans="1:8" x14ac:dyDescent="0.25">
      <c r="A735" s="286">
        <v>888</v>
      </c>
      <c r="B735" s="286">
        <v>66270</v>
      </c>
      <c r="C735" s="285" t="s">
        <v>385</v>
      </c>
      <c r="D735" s="285" t="s">
        <v>423</v>
      </c>
      <c r="E735" s="285" t="s">
        <v>1352</v>
      </c>
      <c r="F735" s="285" t="s">
        <v>1486</v>
      </c>
      <c r="G735" s="285" t="s">
        <v>479</v>
      </c>
      <c r="H735" s="285" t="s">
        <v>589</v>
      </c>
    </row>
    <row r="736" spans="1:8" x14ac:dyDescent="0.25">
      <c r="A736" s="286">
        <v>889</v>
      </c>
      <c r="B736" s="286">
        <v>66269</v>
      </c>
      <c r="C736" s="285" t="s">
        <v>385</v>
      </c>
      <c r="D736" s="285" t="s">
        <v>423</v>
      </c>
      <c r="E736" s="285" t="s">
        <v>1352</v>
      </c>
      <c r="F736" s="285" t="s">
        <v>1487</v>
      </c>
      <c r="G736" s="285" t="s">
        <v>322</v>
      </c>
      <c r="H736" s="285" t="s">
        <v>838</v>
      </c>
    </row>
    <row r="737" spans="1:8" x14ac:dyDescent="0.25">
      <c r="A737" s="286">
        <v>922</v>
      </c>
      <c r="B737" s="286">
        <v>67692</v>
      </c>
      <c r="C737" s="285" t="s">
        <v>385</v>
      </c>
      <c r="D737" s="285" t="s">
        <v>644</v>
      </c>
      <c r="E737" s="285" t="s">
        <v>1107</v>
      </c>
      <c r="F737" s="285" t="s">
        <v>1488</v>
      </c>
      <c r="G737" s="285" t="s">
        <v>322</v>
      </c>
      <c r="H737" s="285" t="s">
        <v>397</v>
      </c>
    </row>
    <row r="738" spans="1:8" x14ac:dyDescent="0.25">
      <c r="A738" s="286">
        <v>203</v>
      </c>
      <c r="B738" s="286">
        <v>142</v>
      </c>
      <c r="C738" s="285" t="s">
        <v>329</v>
      </c>
      <c r="D738" s="285" t="s">
        <v>352</v>
      </c>
      <c r="E738" s="285" t="s">
        <v>1489</v>
      </c>
      <c r="F738" s="285" t="s">
        <v>1490</v>
      </c>
      <c r="G738" s="285" t="s">
        <v>322</v>
      </c>
      <c r="H738" s="285" t="s">
        <v>323</v>
      </c>
    </row>
    <row r="739" spans="1:8" x14ac:dyDescent="0.25">
      <c r="A739" s="286">
        <v>54</v>
      </c>
      <c r="B739" s="286">
        <v>48905</v>
      </c>
      <c r="C739" s="285" t="s">
        <v>460</v>
      </c>
      <c r="D739" s="285" t="s">
        <v>636</v>
      </c>
      <c r="E739" s="285" t="s">
        <v>1249</v>
      </c>
      <c r="F739" s="285" t="s">
        <v>1491</v>
      </c>
      <c r="G739" s="285" t="s">
        <v>322</v>
      </c>
      <c r="H739" s="285" t="s">
        <v>323</v>
      </c>
    </row>
    <row r="740" spans="1:8" x14ac:dyDescent="0.25">
      <c r="A740" s="286">
        <v>528</v>
      </c>
      <c r="B740" s="286">
        <v>63863</v>
      </c>
      <c r="C740" s="285" t="s">
        <v>460</v>
      </c>
      <c r="D740" s="285" t="s">
        <v>636</v>
      </c>
      <c r="E740" s="285" t="s">
        <v>1249</v>
      </c>
      <c r="F740" s="285" t="s">
        <v>1492</v>
      </c>
      <c r="G740" s="285" t="s">
        <v>322</v>
      </c>
      <c r="H740" s="285" t="s">
        <v>831</v>
      </c>
    </row>
    <row r="741" spans="1:8" x14ac:dyDescent="0.25">
      <c r="A741" s="286">
        <v>584</v>
      </c>
      <c r="B741" s="286">
        <v>63864</v>
      </c>
      <c r="C741" s="285" t="s">
        <v>460</v>
      </c>
      <c r="D741" s="285" t="s">
        <v>636</v>
      </c>
      <c r="E741" s="285" t="s">
        <v>1249</v>
      </c>
      <c r="F741" s="285" t="s">
        <v>1493</v>
      </c>
      <c r="G741" s="285" t="s">
        <v>322</v>
      </c>
      <c r="H741" s="285" t="s">
        <v>364</v>
      </c>
    </row>
    <row r="742" spans="1:8" x14ac:dyDescent="0.25">
      <c r="A742" s="286">
        <v>338</v>
      </c>
      <c r="B742" s="286">
        <v>1118</v>
      </c>
      <c r="C742" s="285" t="s">
        <v>335</v>
      </c>
      <c r="D742" s="285" t="s">
        <v>536</v>
      </c>
      <c r="E742" s="285" t="s">
        <v>1364</v>
      </c>
      <c r="F742" s="285" t="s">
        <v>1494</v>
      </c>
      <c r="G742" s="285" t="s">
        <v>322</v>
      </c>
      <c r="H742" s="285" t="s">
        <v>1495</v>
      </c>
    </row>
    <row r="743" spans="1:8" x14ac:dyDescent="0.25">
      <c r="A743" s="286">
        <v>592</v>
      </c>
      <c r="B743" s="286">
        <v>63872</v>
      </c>
      <c r="C743" s="285" t="s">
        <v>335</v>
      </c>
      <c r="D743" s="285" t="s">
        <v>985</v>
      </c>
      <c r="E743" s="285" t="s">
        <v>1046</v>
      </c>
      <c r="F743" s="285" t="s">
        <v>1496</v>
      </c>
      <c r="G743" s="285" t="s">
        <v>479</v>
      </c>
      <c r="H743" s="285" t="s">
        <v>480</v>
      </c>
    </row>
    <row r="744" spans="1:8" x14ac:dyDescent="0.25">
      <c r="A744" s="286">
        <v>1002</v>
      </c>
      <c r="B744" s="286">
        <v>67845</v>
      </c>
      <c r="C744" s="285" t="s">
        <v>335</v>
      </c>
      <c r="D744" s="285" t="s">
        <v>627</v>
      </c>
      <c r="E744" s="285" t="s">
        <v>1011</v>
      </c>
      <c r="F744" s="285" t="s">
        <v>1497</v>
      </c>
      <c r="G744" s="285" t="s">
        <v>893</v>
      </c>
      <c r="H744" s="285" t="s">
        <v>894</v>
      </c>
    </row>
    <row r="745" spans="1:8" x14ac:dyDescent="0.25">
      <c r="A745" s="286">
        <v>162</v>
      </c>
      <c r="B745" s="286">
        <v>54841</v>
      </c>
      <c r="C745" s="285" t="s">
        <v>426</v>
      </c>
      <c r="D745" s="285" t="s">
        <v>602</v>
      </c>
      <c r="E745" s="285" t="s">
        <v>1498</v>
      </c>
      <c r="F745" s="285" t="s">
        <v>1499</v>
      </c>
      <c r="G745" s="285" t="s">
        <v>322</v>
      </c>
      <c r="H745" s="285" t="s">
        <v>323</v>
      </c>
    </row>
    <row r="746" spans="1:8" x14ac:dyDescent="0.25">
      <c r="A746" s="286">
        <v>194</v>
      </c>
      <c r="B746" s="286">
        <v>48950</v>
      </c>
      <c r="C746" s="285" t="s">
        <v>324</v>
      </c>
      <c r="D746" s="285" t="s">
        <v>346</v>
      </c>
      <c r="E746" s="285" t="s">
        <v>489</v>
      </c>
      <c r="F746" s="285" t="s">
        <v>1500</v>
      </c>
      <c r="G746" s="285" t="s">
        <v>322</v>
      </c>
      <c r="H746" s="285" t="s">
        <v>323</v>
      </c>
    </row>
    <row r="747" spans="1:8" x14ac:dyDescent="0.25">
      <c r="A747" s="286">
        <v>717</v>
      </c>
      <c r="B747" s="286">
        <v>303</v>
      </c>
      <c r="C747" s="285" t="s">
        <v>324</v>
      </c>
      <c r="D747" s="285" t="s">
        <v>433</v>
      </c>
      <c r="E747" s="285" t="s">
        <v>1389</v>
      </c>
      <c r="F747" s="285" t="s">
        <v>1501</v>
      </c>
      <c r="G747" s="285" t="s">
        <v>322</v>
      </c>
      <c r="H747" s="285" t="s">
        <v>364</v>
      </c>
    </row>
    <row r="748" spans="1:8" x14ac:dyDescent="0.25">
      <c r="A748" s="286">
        <v>809</v>
      </c>
      <c r="B748" s="286">
        <v>54887</v>
      </c>
      <c r="C748" s="285" t="s">
        <v>426</v>
      </c>
      <c r="D748" s="285" t="s">
        <v>554</v>
      </c>
      <c r="E748" s="285" t="s">
        <v>1444</v>
      </c>
      <c r="F748" s="285" t="s">
        <v>1502</v>
      </c>
      <c r="G748" s="285" t="s">
        <v>322</v>
      </c>
      <c r="H748" s="285" t="s">
        <v>261</v>
      </c>
    </row>
    <row r="749" spans="1:8" x14ac:dyDescent="0.25">
      <c r="A749" s="286">
        <v>969</v>
      </c>
      <c r="B749" s="286">
        <v>67664</v>
      </c>
      <c r="C749" s="285" t="s">
        <v>426</v>
      </c>
      <c r="D749" s="285" t="s">
        <v>554</v>
      </c>
      <c r="E749" s="285" t="s">
        <v>1220</v>
      </c>
      <c r="F749" s="285" t="s">
        <v>1503</v>
      </c>
      <c r="G749" s="285" t="s">
        <v>322</v>
      </c>
      <c r="H749" s="285" t="s">
        <v>364</v>
      </c>
    </row>
    <row r="750" spans="1:8" x14ac:dyDescent="0.25">
      <c r="A750" s="286">
        <v>972</v>
      </c>
      <c r="B750" s="286">
        <v>67870</v>
      </c>
      <c r="C750" s="285" t="s">
        <v>426</v>
      </c>
      <c r="D750" s="285" t="s">
        <v>607</v>
      </c>
      <c r="E750" s="285" t="s">
        <v>914</v>
      </c>
      <c r="F750" s="285" t="s">
        <v>1504</v>
      </c>
      <c r="G750" s="285" t="s">
        <v>381</v>
      </c>
      <c r="H750" s="285" t="s">
        <v>382</v>
      </c>
    </row>
    <row r="751" spans="1:8" x14ac:dyDescent="0.25">
      <c r="A751" s="286">
        <v>973</v>
      </c>
      <c r="B751" s="286">
        <v>67654</v>
      </c>
      <c r="C751" s="285" t="s">
        <v>426</v>
      </c>
      <c r="D751" s="285" t="s">
        <v>607</v>
      </c>
      <c r="E751" s="285" t="s">
        <v>914</v>
      </c>
      <c r="F751" s="285" t="s">
        <v>1505</v>
      </c>
      <c r="G751" s="285" t="s">
        <v>479</v>
      </c>
      <c r="H751" s="285" t="s">
        <v>480</v>
      </c>
    </row>
    <row r="752" spans="1:8" x14ac:dyDescent="0.25">
      <c r="A752" s="286">
        <v>975</v>
      </c>
      <c r="B752" s="286">
        <v>67655</v>
      </c>
      <c r="C752" s="285" t="s">
        <v>426</v>
      </c>
      <c r="D752" s="285" t="s">
        <v>607</v>
      </c>
      <c r="E752" s="285" t="s">
        <v>914</v>
      </c>
      <c r="F752" s="285" t="s">
        <v>1506</v>
      </c>
      <c r="G752" s="285" t="s">
        <v>479</v>
      </c>
      <c r="H752" s="285" t="s">
        <v>480</v>
      </c>
    </row>
    <row r="753" spans="1:8" x14ac:dyDescent="0.25">
      <c r="A753" s="286">
        <v>976</v>
      </c>
      <c r="B753" s="286">
        <v>67656</v>
      </c>
      <c r="C753" s="285" t="s">
        <v>426</v>
      </c>
      <c r="D753" s="285" t="s">
        <v>607</v>
      </c>
      <c r="E753" s="285" t="s">
        <v>914</v>
      </c>
      <c r="F753" s="285" t="s">
        <v>1507</v>
      </c>
      <c r="G753" s="285" t="s">
        <v>479</v>
      </c>
      <c r="H753" s="285" t="s">
        <v>480</v>
      </c>
    </row>
    <row r="754" spans="1:8" x14ac:dyDescent="0.25">
      <c r="A754" s="286">
        <v>68</v>
      </c>
      <c r="B754" s="286">
        <v>11784</v>
      </c>
      <c r="C754" s="285" t="s">
        <v>426</v>
      </c>
      <c r="D754" s="285" t="s">
        <v>607</v>
      </c>
      <c r="E754" s="285" t="s">
        <v>1457</v>
      </c>
      <c r="F754" s="285" t="s">
        <v>1508</v>
      </c>
      <c r="G754" s="285" t="s">
        <v>322</v>
      </c>
      <c r="H754" s="285" t="s">
        <v>323</v>
      </c>
    </row>
    <row r="755" spans="1:8" x14ac:dyDescent="0.25">
      <c r="A755" s="286">
        <v>409</v>
      </c>
      <c r="B755" s="286">
        <v>63787</v>
      </c>
      <c r="C755" s="285" t="s">
        <v>329</v>
      </c>
      <c r="D755" s="285" t="s">
        <v>341</v>
      </c>
      <c r="E755" s="285" t="s">
        <v>389</v>
      </c>
      <c r="F755" s="285" t="s">
        <v>1509</v>
      </c>
      <c r="G755" s="285" t="s">
        <v>322</v>
      </c>
      <c r="H755" s="285" t="s">
        <v>377</v>
      </c>
    </row>
    <row r="756" spans="1:8" x14ac:dyDescent="0.25">
      <c r="A756" s="286">
        <v>648</v>
      </c>
      <c r="B756" s="286">
        <v>63871</v>
      </c>
      <c r="C756" s="285" t="s">
        <v>329</v>
      </c>
      <c r="D756" s="285" t="s">
        <v>368</v>
      </c>
      <c r="E756" s="285" t="s">
        <v>369</v>
      </c>
      <c r="F756" s="285" t="s">
        <v>1510</v>
      </c>
      <c r="G756" s="285" t="s">
        <v>893</v>
      </c>
      <c r="H756" s="285" t="s">
        <v>894</v>
      </c>
    </row>
    <row r="757" spans="1:8" x14ac:dyDescent="0.25">
      <c r="A757" s="286">
        <v>683</v>
      </c>
      <c r="B757" s="286">
        <v>63854</v>
      </c>
      <c r="C757" s="285" t="s">
        <v>329</v>
      </c>
      <c r="D757" s="285" t="s">
        <v>365</v>
      </c>
      <c r="E757" s="285" t="s">
        <v>366</v>
      </c>
      <c r="F757" s="285" t="s">
        <v>1511</v>
      </c>
      <c r="G757" s="285" t="s">
        <v>893</v>
      </c>
      <c r="H757" s="285" t="s">
        <v>894</v>
      </c>
    </row>
    <row r="758" spans="1:8" x14ac:dyDescent="0.25">
      <c r="A758" s="286">
        <v>700</v>
      </c>
      <c r="B758" s="286">
        <v>63953</v>
      </c>
      <c r="C758" s="285" t="s">
        <v>329</v>
      </c>
      <c r="D758" s="285" t="s">
        <v>352</v>
      </c>
      <c r="E758" s="285" t="s">
        <v>378</v>
      </c>
      <c r="F758" s="285" t="s">
        <v>1512</v>
      </c>
      <c r="G758" s="285" t="s">
        <v>479</v>
      </c>
      <c r="H758" s="285" t="s">
        <v>480</v>
      </c>
    </row>
    <row r="759" spans="1:8" x14ac:dyDescent="0.25">
      <c r="A759" s="286">
        <v>853</v>
      </c>
      <c r="B759" s="286">
        <v>64851</v>
      </c>
      <c r="C759" s="285" t="s">
        <v>329</v>
      </c>
      <c r="D759" s="285" t="s">
        <v>533</v>
      </c>
      <c r="E759" s="285" t="s">
        <v>534</v>
      </c>
      <c r="F759" s="285" t="s">
        <v>1513</v>
      </c>
      <c r="G759" s="285" t="s">
        <v>479</v>
      </c>
      <c r="H759" s="285" t="s">
        <v>589</v>
      </c>
    </row>
    <row r="760" spans="1:8" x14ac:dyDescent="0.25">
      <c r="A760" s="286">
        <v>872</v>
      </c>
      <c r="B760" s="286">
        <v>67164</v>
      </c>
      <c r="C760" s="285" t="s">
        <v>329</v>
      </c>
      <c r="D760" s="285" t="s">
        <v>365</v>
      </c>
      <c r="E760" s="285" t="s">
        <v>613</v>
      </c>
      <c r="F760" s="285" t="s">
        <v>1514</v>
      </c>
      <c r="G760" s="285" t="s">
        <v>479</v>
      </c>
      <c r="H760" s="285" t="s">
        <v>480</v>
      </c>
    </row>
    <row r="761" spans="1:8" x14ac:dyDescent="0.25">
      <c r="A761" s="286">
        <v>932</v>
      </c>
      <c r="B761" s="286">
        <v>67688</v>
      </c>
      <c r="C761" s="285" t="s">
        <v>329</v>
      </c>
      <c r="D761" s="285" t="s">
        <v>398</v>
      </c>
      <c r="E761" s="285" t="s">
        <v>665</v>
      </c>
      <c r="F761" s="285" t="s">
        <v>1515</v>
      </c>
      <c r="G761" s="285" t="s">
        <v>479</v>
      </c>
      <c r="H761" s="285" t="s">
        <v>480</v>
      </c>
    </row>
    <row r="762" spans="1:8" x14ac:dyDescent="0.25">
      <c r="A762" s="286">
        <v>18</v>
      </c>
      <c r="B762" s="286">
        <v>317</v>
      </c>
      <c r="C762" s="285" t="s">
        <v>444</v>
      </c>
      <c r="D762" s="285" t="s">
        <v>1516</v>
      </c>
      <c r="E762" s="285" t="s">
        <v>1517</v>
      </c>
      <c r="F762" s="285" t="s">
        <v>1518</v>
      </c>
      <c r="G762" s="285" t="s">
        <v>322</v>
      </c>
      <c r="H762" s="285" t="s">
        <v>323</v>
      </c>
    </row>
    <row r="763" spans="1:8" x14ac:dyDescent="0.25">
      <c r="A763" s="286">
        <v>29</v>
      </c>
      <c r="B763" s="286">
        <v>48932</v>
      </c>
      <c r="C763" s="285" t="s">
        <v>501</v>
      </c>
      <c r="D763" s="285" t="s">
        <v>502</v>
      </c>
      <c r="E763" s="285" t="s">
        <v>1519</v>
      </c>
      <c r="F763" s="285" t="s">
        <v>1520</v>
      </c>
      <c r="G763" s="285" t="s">
        <v>322</v>
      </c>
      <c r="H763" s="285" t="s">
        <v>323</v>
      </c>
    </row>
    <row r="764" spans="1:8" x14ac:dyDescent="0.25">
      <c r="A764" s="286">
        <v>118</v>
      </c>
      <c r="B764" s="286">
        <v>48550</v>
      </c>
      <c r="C764" s="285" t="s">
        <v>501</v>
      </c>
      <c r="D764" s="285" t="s">
        <v>760</v>
      </c>
      <c r="E764" s="285" t="s">
        <v>1521</v>
      </c>
      <c r="F764" s="285" t="s">
        <v>1522</v>
      </c>
      <c r="G764" s="285" t="s">
        <v>322</v>
      </c>
      <c r="H764" s="285" t="s">
        <v>323</v>
      </c>
    </row>
    <row r="765" spans="1:8" x14ac:dyDescent="0.25">
      <c r="A765" s="286">
        <v>191</v>
      </c>
      <c r="B765" s="286">
        <v>22452</v>
      </c>
      <c r="C765" s="285" t="s">
        <v>444</v>
      </c>
      <c r="D765" s="285" t="s">
        <v>700</v>
      </c>
      <c r="E765" s="285" t="s">
        <v>1523</v>
      </c>
      <c r="F765" s="285" t="s">
        <v>1524</v>
      </c>
      <c r="G765" s="285" t="s">
        <v>322</v>
      </c>
      <c r="H765" s="285" t="s">
        <v>323</v>
      </c>
    </row>
    <row r="766" spans="1:8" x14ac:dyDescent="0.25">
      <c r="A766" s="286">
        <v>205</v>
      </c>
      <c r="B766" s="286">
        <v>48952</v>
      </c>
      <c r="C766" s="285" t="s">
        <v>444</v>
      </c>
      <c r="D766" s="285" t="s">
        <v>551</v>
      </c>
      <c r="E766" s="285" t="s">
        <v>1525</v>
      </c>
      <c r="F766" s="285" t="s">
        <v>1526</v>
      </c>
      <c r="G766" s="285" t="s">
        <v>322</v>
      </c>
      <c r="H766" s="285" t="s">
        <v>323</v>
      </c>
    </row>
    <row r="767" spans="1:8" x14ac:dyDescent="0.25">
      <c r="A767" s="286">
        <v>467</v>
      </c>
      <c r="B767" s="286">
        <v>64381</v>
      </c>
      <c r="C767" s="285" t="s">
        <v>501</v>
      </c>
      <c r="D767" s="285" t="s">
        <v>502</v>
      </c>
      <c r="E767" s="285" t="s">
        <v>767</v>
      </c>
      <c r="F767" s="285" t="s">
        <v>1527</v>
      </c>
      <c r="G767" s="285" t="s">
        <v>893</v>
      </c>
      <c r="H767" s="285" t="s">
        <v>894</v>
      </c>
    </row>
    <row r="768" spans="1:8" x14ac:dyDescent="0.25">
      <c r="A768" s="286">
        <v>603</v>
      </c>
      <c r="B768" s="286">
        <v>64266</v>
      </c>
      <c r="C768" s="285" t="s">
        <v>501</v>
      </c>
      <c r="D768" s="285" t="s">
        <v>502</v>
      </c>
      <c r="E768" s="285" t="s">
        <v>767</v>
      </c>
      <c r="F768" s="285" t="s">
        <v>1528</v>
      </c>
      <c r="G768" s="285" t="s">
        <v>322</v>
      </c>
      <c r="H768" s="285" t="s">
        <v>1316</v>
      </c>
    </row>
    <row r="769" spans="1:8" x14ac:dyDescent="0.25">
      <c r="A769" s="286">
        <v>796</v>
      </c>
      <c r="B769" s="286">
        <v>52073</v>
      </c>
      <c r="C769" s="285" t="s">
        <v>516</v>
      </c>
      <c r="D769" s="285" t="s">
        <v>630</v>
      </c>
      <c r="E769" s="285" t="s">
        <v>956</v>
      </c>
      <c r="F769" s="285" t="s">
        <v>1529</v>
      </c>
      <c r="G769" s="285" t="s">
        <v>753</v>
      </c>
      <c r="H769" s="285" t="s">
        <v>753</v>
      </c>
    </row>
    <row r="770" spans="1:8" x14ac:dyDescent="0.25">
      <c r="A770" s="286">
        <v>823</v>
      </c>
      <c r="B770" s="286">
        <v>63947</v>
      </c>
      <c r="C770" s="285" t="s">
        <v>501</v>
      </c>
      <c r="D770" s="285" t="s">
        <v>760</v>
      </c>
      <c r="E770" s="285" t="s">
        <v>1521</v>
      </c>
      <c r="F770" s="285" t="s">
        <v>1530</v>
      </c>
      <c r="G770" s="285" t="s">
        <v>322</v>
      </c>
      <c r="H770" s="285" t="s">
        <v>1098</v>
      </c>
    </row>
    <row r="771" spans="1:8" x14ac:dyDescent="0.25">
      <c r="A771" s="286">
        <v>939</v>
      </c>
      <c r="B771" s="286">
        <v>67647</v>
      </c>
      <c r="C771" s="285" t="s">
        <v>444</v>
      </c>
      <c r="D771" s="285" t="s">
        <v>445</v>
      </c>
      <c r="E771" s="285" t="s">
        <v>579</v>
      </c>
      <c r="F771" s="285" t="s">
        <v>1531</v>
      </c>
      <c r="G771" s="285" t="s">
        <v>479</v>
      </c>
      <c r="H771" s="285" t="s">
        <v>480</v>
      </c>
    </row>
    <row r="772" spans="1:8" x14ac:dyDescent="0.25">
      <c r="A772" s="286">
        <v>940</v>
      </c>
      <c r="B772" s="286">
        <v>13850</v>
      </c>
      <c r="C772" s="285" t="s">
        <v>444</v>
      </c>
      <c r="D772" s="285" t="s">
        <v>445</v>
      </c>
      <c r="E772" s="285" t="s">
        <v>579</v>
      </c>
      <c r="F772" s="285" t="s">
        <v>1532</v>
      </c>
      <c r="G772" s="285" t="s">
        <v>479</v>
      </c>
      <c r="H772" s="285" t="s">
        <v>488</v>
      </c>
    </row>
    <row r="773" spans="1:8" x14ac:dyDescent="0.25">
      <c r="A773" s="286">
        <v>227</v>
      </c>
      <c r="B773" s="286">
        <v>48664</v>
      </c>
      <c r="C773" s="285" t="s">
        <v>501</v>
      </c>
      <c r="D773" s="285" t="s">
        <v>502</v>
      </c>
      <c r="E773" s="285" t="s">
        <v>1533</v>
      </c>
      <c r="F773" s="285" t="s">
        <v>1534</v>
      </c>
      <c r="G773" s="285" t="s">
        <v>322</v>
      </c>
      <c r="H773" s="285" t="s">
        <v>323</v>
      </c>
    </row>
    <row r="774" spans="1:8" x14ac:dyDescent="0.25">
      <c r="A774" s="286">
        <v>232</v>
      </c>
      <c r="B774" s="286">
        <v>151</v>
      </c>
      <c r="C774" s="285" t="s">
        <v>444</v>
      </c>
      <c r="D774" s="285" t="s">
        <v>790</v>
      </c>
      <c r="E774" s="285" t="s">
        <v>1535</v>
      </c>
      <c r="F774" s="285" t="s">
        <v>1536</v>
      </c>
      <c r="G774" s="285" t="s">
        <v>322</v>
      </c>
      <c r="H774" s="285" t="s">
        <v>323</v>
      </c>
    </row>
    <row r="775" spans="1:8" x14ac:dyDescent="0.25">
      <c r="A775" s="286">
        <v>374</v>
      </c>
      <c r="B775" s="286">
        <v>49652</v>
      </c>
      <c r="C775" s="285" t="s">
        <v>444</v>
      </c>
      <c r="D775" s="285" t="s">
        <v>790</v>
      </c>
      <c r="E775" s="285" t="s">
        <v>1255</v>
      </c>
      <c r="F775" s="285" t="s">
        <v>1537</v>
      </c>
      <c r="G775" s="285" t="s">
        <v>322</v>
      </c>
      <c r="H775" s="285" t="s">
        <v>364</v>
      </c>
    </row>
    <row r="776" spans="1:8" x14ac:dyDescent="0.25">
      <c r="A776" s="286">
        <v>601</v>
      </c>
      <c r="B776" s="286">
        <v>64161</v>
      </c>
      <c r="C776" s="285" t="s">
        <v>444</v>
      </c>
      <c r="D776" s="285" t="s">
        <v>790</v>
      </c>
      <c r="E776" s="285" t="s">
        <v>1535</v>
      </c>
      <c r="F776" s="285" t="s">
        <v>1538</v>
      </c>
      <c r="G776" s="285" t="s">
        <v>322</v>
      </c>
      <c r="H776" s="285" t="s">
        <v>334</v>
      </c>
    </row>
    <row r="777" spans="1:8" x14ac:dyDescent="0.25">
      <c r="A777" s="286">
        <v>623</v>
      </c>
      <c r="B777" s="286">
        <v>24476</v>
      </c>
      <c r="C777" s="285" t="s">
        <v>501</v>
      </c>
      <c r="D777" s="285" t="s">
        <v>597</v>
      </c>
      <c r="E777" s="285" t="s">
        <v>816</v>
      </c>
      <c r="F777" s="285" t="s">
        <v>1539</v>
      </c>
      <c r="G777" s="285" t="s">
        <v>322</v>
      </c>
      <c r="H777" s="285" t="s">
        <v>377</v>
      </c>
    </row>
    <row r="778" spans="1:8" x14ac:dyDescent="0.25">
      <c r="A778" s="286">
        <v>917</v>
      </c>
      <c r="B778" s="286">
        <v>64161</v>
      </c>
      <c r="C778" s="285" t="s">
        <v>444</v>
      </c>
      <c r="D778" s="285" t="s">
        <v>790</v>
      </c>
      <c r="E778" s="285" t="s">
        <v>1535</v>
      </c>
      <c r="F778" s="285" t="s">
        <v>1540</v>
      </c>
      <c r="G778" s="285" t="s">
        <v>322</v>
      </c>
      <c r="H778" s="285" t="s">
        <v>261</v>
      </c>
    </row>
    <row r="779" spans="1:8" x14ac:dyDescent="0.25">
      <c r="A779" s="286">
        <v>1066</v>
      </c>
      <c r="B779" s="286"/>
      <c r="F779" s="285" t="s">
        <v>1541</v>
      </c>
    </row>
    <row r="780" spans="1:8" x14ac:dyDescent="0.25">
      <c r="A780" s="285" t="s">
        <v>1542</v>
      </c>
    </row>
  </sheetData>
  <pageMargins left="0" right="0" top="0" bottom="0" header="0.31496062992125984" footer="0.31496062992125984"/>
  <pageSetup paperSize="9" scale="10" orientation="portrait" verticalDpi="599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62809-DE77-4456-83D1-76372CBF2D5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4.xml><?xml version="1.0" encoding="utf-8"?>
<ds:datastoreItem xmlns:ds="http://schemas.openxmlformats.org/officeDocument/2006/customXml" ds:itemID="{7801169B-11E7-44D5-B643-388FA9CA56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BIP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2025-08-16T20:26:47Z</cp:lastPrinted>
  <dcterms:created xsi:type="dcterms:W3CDTF">2016-04-25T14:08:48Z</dcterms:created>
  <dcterms:modified xsi:type="dcterms:W3CDTF">2025-08-18T12:23:27Z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